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성예림\2. 총액\26년 지방\물품\R26DB30064577_2026년 이월 숯채화 무장애나눔길 조성사업(데크목교) 조달 구입\"/>
    </mc:Choice>
  </mc:AlternateContent>
  <xr:revisionPtr revIDLastSave="0" documentId="8_{4B111AE7-6E49-465F-861E-A5265CED049A}" xr6:coauthVersionLast="47" xr6:coauthVersionMax="47" xr10:uidLastSave="{00000000-0000-0000-0000-000000000000}"/>
  <bookViews>
    <workbookView xWindow="28680" yWindow="1005" windowWidth="29040" windowHeight="15720" tabRatio="958" activeTab="1" xr2:uid="{00000000-000D-0000-FFFF-FFFF00000000}"/>
  </bookViews>
  <sheets>
    <sheet name="표지" sheetId="1" r:id="rId1"/>
    <sheet name="원가계산서" sheetId="55" r:id="rId2"/>
    <sheet name="자재단가" sheetId="6" r:id="rId3"/>
    <sheet name="내역서" sheetId="62" r:id="rId4"/>
    <sheet name="일위대가" sheetId="21" r:id="rId5"/>
    <sheet name="집계표-데크" sheetId="7" r:id="rId6"/>
    <sheet name="수량산출 - 1. 목교데크 A" sheetId="40" r:id="rId7"/>
    <sheet name="수량산출 - 3. 목교데크 C" sheetId="63" r:id="rId8"/>
    <sheet name="수량산출 - 4. 목교데크 D" sheetId="64" r:id="rId9"/>
    <sheet name="단가산출총괄표" sheetId="57" r:id="rId10"/>
    <sheet name="단가산출" sheetId="58" r:id="rId11"/>
    <sheet name="기계경비총괄표" sheetId="59" r:id="rId12"/>
    <sheet name="기계경비" sheetId="60" r:id="rId13"/>
    <sheet name="노임단가" sheetId="36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Fill" localSheetId="3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1" hidden="1">#REF!</definedName>
    <definedName name="_Fill" hidden="1">#REF!</definedName>
    <definedName name="_xlnm._FilterDatabase" localSheetId="3" hidden="1">#REF!</definedName>
    <definedName name="_xlnm._FilterDatabase" localSheetId="6" hidden="1">#REF!</definedName>
    <definedName name="_xlnm._FilterDatabase" localSheetId="7" hidden="1">#REF!</definedName>
    <definedName name="_xlnm._FilterDatabase" localSheetId="8" hidden="1">#REF!</definedName>
    <definedName name="_xlnm._FilterDatabase" localSheetId="1" hidden="1">#REF!</definedName>
    <definedName name="_xlnm._FilterDatabase" localSheetId="4" hidden="1">일위대가!$A$2:$N$105</definedName>
    <definedName name="_xlnm._FilterDatabase" hidden="1">#REF!</definedName>
    <definedName name="_Key1" localSheetId="3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6" hidden="1">#REF!</definedName>
    <definedName name="_Key2" localSheetId="7" hidden="1">#REF!</definedName>
    <definedName name="_Key2" localSheetId="8" hidden="1">#REF!</definedName>
    <definedName name="_Key2" localSheetId="1" hidden="1">#REF!</definedName>
    <definedName name="_Key2" hidden="1">#REF!</definedName>
    <definedName name="_kfkf" localSheetId="3" hidden="1">#REF!</definedName>
    <definedName name="_kfkf" localSheetId="6" hidden="1">#REF!</definedName>
    <definedName name="_kfkf" localSheetId="7" hidden="1">#REF!</definedName>
    <definedName name="_kfkf" localSheetId="8" hidden="1">#REF!</definedName>
    <definedName name="_kfkf" localSheetId="1" hidden="1">#REF!</definedName>
    <definedName name="_kfkf" hidden="1">#REF!</definedName>
    <definedName name="_Order1" hidden="1">255</definedName>
    <definedName name="_Order2" hidden="1">255</definedName>
    <definedName name="_P3" localSheetId="3" hidden="1">{#N/A,#N/A,FALSE,"배수1"}</definedName>
    <definedName name="_P3" localSheetId="1" hidden="1">{#N/A,#N/A,FALSE,"배수1"}</definedName>
    <definedName name="_P3" hidden="1">{#N/A,#N/A,FALSE,"배수1"}</definedName>
    <definedName name="_P4" localSheetId="3" hidden="1">{#N/A,#N/A,FALSE,"혼합골재"}</definedName>
    <definedName name="_P4" localSheetId="1" hidden="1">{#N/A,#N/A,FALSE,"혼합골재"}</definedName>
    <definedName name="_P4" hidden="1">{#N/A,#N/A,FALSE,"혼합골재"}</definedName>
    <definedName name="_P5" localSheetId="3" hidden="1">{#N/A,#N/A,FALSE,"배수1"}</definedName>
    <definedName name="_P5" localSheetId="1" hidden="1">{#N/A,#N/A,FALSE,"배수1"}</definedName>
    <definedName name="_P5" hidden="1">{#N/A,#N/A,FALSE,"배수1"}</definedName>
    <definedName name="_P6" localSheetId="3" hidden="1">{#N/A,#N/A,FALSE,"2~8번"}</definedName>
    <definedName name="_P6" localSheetId="1" hidden="1">{#N/A,#N/A,FALSE,"2~8번"}</definedName>
    <definedName name="_P6" hidden="1">{#N/A,#N/A,FALSE,"2~8번"}</definedName>
    <definedName name="_Parse_Out" localSheetId="3" hidden="1">#REF!</definedName>
    <definedName name="_Parse_Out" localSheetId="6" hidden="1">#REF!</definedName>
    <definedName name="_Parse_Out" localSheetId="7" hidden="1">#REF!</definedName>
    <definedName name="_Parse_Out" localSheetId="8" hidden="1">#REF!</definedName>
    <definedName name="_Parse_Out" localSheetId="1" hidden="1">#REF!</definedName>
    <definedName name="_Parse_Out" hidden="1">#REF!</definedName>
    <definedName name="_Regression_Int" hidden="1">1</definedName>
    <definedName name="_S3" localSheetId="3" hidden="1">{#N/A,#N/A,FALSE,"포장2"}</definedName>
    <definedName name="_S3" localSheetId="1" hidden="1">{#N/A,#N/A,FALSE,"포장2"}</definedName>
    <definedName name="_S3" hidden="1">{#N/A,#N/A,FALSE,"포장2"}</definedName>
    <definedName name="_Sort" localSheetId="3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1" hidden="1">#REF!</definedName>
    <definedName name="_Sort" hidden="1">#REF!</definedName>
    <definedName name="_woogi" localSheetId="3" hidden="1">#REF!</definedName>
    <definedName name="_woogi" localSheetId="6" hidden="1">#REF!</definedName>
    <definedName name="_woogi" localSheetId="7" hidden="1">#REF!</definedName>
    <definedName name="_woogi" localSheetId="8" hidden="1">#REF!</definedName>
    <definedName name="_woogi" localSheetId="1" hidden="1">#REF!</definedName>
    <definedName name="_woogi" hidden="1">#REF!</definedName>
    <definedName name="_woogi2" localSheetId="3" hidden="1">#REF!</definedName>
    <definedName name="_woogi2" localSheetId="6" hidden="1">#REF!</definedName>
    <definedName name="_woogi2" localSheetId="7" hidden="1">#REF!</definedName>
    <definedName name="_woogi2" localSheetId="8" hidden="1">#REF!</definedName>
    <definedName name="_woogi2" localSheetId="1" hidden="1">#REF!</definedName>
    <definedName name="_woogi2" hidden="1">#REF!</definedName>
    <definedName name="_woogi24" localSheetId="3" hidden="1">#REF!</definedName>
    <definedName name="_woogi24" localSheetId="6" hidden="1">#REF!</definedName>
    <definedName name="_woogi24" localSheetId="7" hidden="1">#REF!</definedName>
    <definedName name="_woogi24" localSheetId="8" hidden="1">#REF!</definedName>
    <definedName name="_woogi24" localSheetId="1" hidden="1">#REF!</definedName>
    <definedName name="_woogi24" hidden="1">#REF!</definedName>
    <definedName name="_woogi3" localSheetId="3" hidden="1">#REF!</definedName>
    <definedName name="_woogi3" localSheetId="6" hidden="1">#REF!</definedName>
    <definedName name="_woogi3" localSheetId="7" hidden="1">#REF!</definedName>
    <definedName name="_woogi3" localSheetId="8" hidden="1">#REF!</definedName>
    <definedName name="_woogi3" localSheetId="1" hidden="1">#REF!</definedName>
    <definedName name="_woogi3" hidden="1">#REF!</definedName>
    <definedName name="_재ㅐ햐" localSheetId="3" hidden="1">#REF!</definedName>
    <definedName name="_재ㅐ햐" localSheetId="6" hidden="1">#REF!</definedName>
    <definedName name="_재ㅐ햐" localSheetId="7" hidden="1">#REF!</definedName>
    <definedName name="_재ㅐ햐" localSheetId="8" hidden="1">#REF!</definedName>
    <definedName name="_재ㅐ햐" localSheetId="1" hidden="1">#REF!</definedName>
    <definedName name="_재ㅐ햐" hidden="1">#REF!</definedName>
    <definedName name="aaaaa" localSheetId="3" hidden="1">{"'Sheet1'!$A$4","'Sheet1'!$A$9:$G$28"}</definedName>
    <definedName name="aaaaa" localSheetId="1" hidden="1">{"'Sheet1'!$A$4","'Sheet1'!$A$9:$G$28"}</definedName>
    <definedName name="aaaaa" hidden="1">{"'Sheet1'!$A$4","'Sheet1'!$A$9:$G$28"}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nscount" hidden="1">1</definedName>
    <definedName name="dataww" localSheetId="3" hidden="1">#REF!</definedName>
    <definedName name="dataww" localSheetId="6" hidden="1">#REF!</definedName>
    <definedName name="dataww" localSheetId="7" hidden="1">#REF!</definedName>
    <definedName name="dataww" localSheetId="8" hidden="1">#REF!</definedName>
    <definedName name="dataww" localSheetId="1" hidden="1">#REF!</definedName>
    <definedName name="dataww" hidden="1">#REF!</definedName>
    <definedName name="DDD" localSheetId="3" hidden="1">#REF!</definedName>
    <definedName name="DDD" localSheetId="6" hidden="1">#REF!</definedName>
    <definedName name="DDD" localSheetId="7" hidden="1">#REF!</definedName>
    <definedName name="DDD" localSheetId="8" hidden="1">#REF!</definedName>
    <definedName name="DDD" localSheetId="1" hidden="1">#REF!</definedName>
    <definedName name="DDD" hidden="1">#REF!</definedName>
    <definedName name="ddddd" localSheetId="3" hidden="1">{"'Sheet1'!$A$4","'Sheet1'!$A$9:$G$28"}</definedName>
    <definedName name="ddddd" localSheetId="1" hidden="1">{"'Sheet1'!$A$4","'Sheet1'!$A$9:$G$28"}</definedName>
    <definedName name="ddddd" hidden="1">{"'Sheet1'!$A$4","'Sheet1'!$A$9:$G$28"}</definedName>
    <definedName name="dfsdaaf" localSheetId="3" hidden="1">{"'Sheet1'!$A$4","'Sheet1'!$A$9:$G$28"}</definedName>
    <definedName name="dfsdaaf" localSheetId="1" hidden="1">{"'Sheet1'!$A$4","'Sheet1'!$A$9:$G$28"}</definedName>
    <definedName name="dfsdaaf" hidden="1">{"'Sheet1'!$A$4","'Sheet1'!$A$9:$G$28"}</definedName>
    <definedName name="eee" localSheetId="3" hidden="1">{#N/A,#N/A,FALSE,"2~8번"}</definedName>
    <definedName name="eee" localSheetId="1" hidden="1">{#N/A,#N/A,FALSE,"2~8번"}</definedName>
    <definedName name="eee" hidden="1">{#N/A,#N/A,FALSE,"2~8번"}</definedName>
    <definedName name="ff" localSheetId="3" hidden="1">{#N/A,#N/A,FALSE,"2~8번"}</definedName>
    <definedName name="ff" localSheetId="1" hidden="1">{#N/A,#N/A,FALSE,"2~8번"}</definedName>
    <definedName name="ff" hidden="1">{#N/A,#N/A,FALSE,"2~8번"}</definedName>
    <definedName name="fff" localSheetId="3" hidden="1">{#N/A,#N/A,FALSE,"조골재"}</definedName>
    <definedName name="fff" localSheetId="1" hidden="1">{#N/A,#N/A,FALSE,"조골재"}</definedName>
    <definedName name="fff" hidden="1">{#N/A,#N/A,FALSE,"조골재"}</definedName>
    <definedName name="ffffffffff" localSheetId="3" hidden="1">{#N/A,#N/A,FALSE,"골재소요량";#N/A,#N/A,FALSE,"골재소요량"}</definedName>
    <definedName name="ffffffffff" localSheetId="1" hidden="1">{#N/A,#N/A,FALSE,"골재소요량";#N/A,#N/A,FALSE,"골재소요량"}</definedName>
    <definedName name="ffffffffff" hidden="1">{#N/A,#N/A,FALSE,"골재소요량";#N/A,#N/A,FALSE,"골재소요량"}</definedName>
    <definedName name="FHFH" hidden="1">[1]수량산출!$A$1:$A$8561</definedName>
    <definedName name="fkf" localSheetId="3" hidden="1">#REF!</definedName>
    <definedName name="fkf" localSheetId="6" hidden="1">#REF!</definedName>
    <definedName name="fkf" localSheetId="7" hidden="1">#REF!</definedName>
    <definedName name="fkf" localSheetId="8" hidden="1">#REF!</definedName>
    <definedName name="fkf" localSheetId="1" hidden="1">#REF!</definedName>
    <definedName name="fkf" hidden="1">#REF!</definedName>
    <definedName name="g" localSheetId="3" hidden="1">{#N/A,#N/A,FALSE,"단가표지"}</definedName>
    <definedName name="g" localSheetId="1" hidden="1">{#N/A,#N/A,FALSE,"단가표지"}</definedName>
    <definedName name="g" hidden="1">{#N/A,#N/A,FALSE,"단가표지"}</definedName>
    <definedName name="ggh" localSheetId="3" hidden="1">{#N/A,#N/A,FALSE,"표지목차"}</definedName>
    <definedName name="ggh" localSheetId="1" hidden="1">{#N/A,#N/A,FALSE,"표지목차"}</definedName>
    <definedName name="ggh" hidden="1">{#N/A,#N/A,FALSE,"표지목차"}</definedName>
    <definedName name="grew" localSheetId="3" hidden="1">#REF!</definedName>
    <definedName name="grew" hidden="1">#REF!</definedName>
    <definedName name="han" localSheetId="3" hidden="1">#REF!</definedName>
    <definedName name="han" hidden="1">#REF!</definedName>
    <definedName name="hhhh" localSheetId="3" hidden="1">{#N/A,#N/A,FALSE,"2~8번"}</definedName>
    <definedName name="hhhh" localSheetId="1" hidden="1">{#N/A,#N/A,FALSE,"2~8번"}</definedName>
    <definedName name="hhhh" hidden="1">{#N/A,#N/A,FALSE,"2~8번"}</definedName>
    <definedName name="hhhhhh" localSheetId="3" hidden="1">{#N/A,#N/A,FALSE,"골재소요량";#N/A,#N/A,FALSE,"골재소요량"}</definedName>
    <definedName name="hhhhhh" localSheetId="1" hidden="1">{#N/A,#N/A,FALSE,"골재소요량";#N/A,#N/A,FALSE,"골재소요량"}</definedName>
    <definedName name="hhhhhh" hidden="1">{#N/A,#N/A,FALSE,"골재소요량";#N/A,#N/A,FALSE,"골재소요량"}</definedName>
    <definedName name="hhj" localSheetId="3" hidden="1">{#N/A,#N/A,FALSE,"혼합골재"}</definedName>
    <definedName name="hhj" localSheetId="1" hidden="1">{#N/A,#N/A,FALSE,"혼합골재"}</definedName>
    <definedName name="hhj" hidden="1">{#N/A,#N/A,FALSE,"혼합골재"}</definedName>
    <definedName name="hj" localSheetId="3" hidden="1">{#N/A,#N/A,FALSE,"혼합골재"}</definedName>
    <definedName name="hj" localSheetId="1" hidden="1">{#N/A,#N/A,FALSE,"혼합골재"}</definedName>
    <definedName name="hj" hidden="1">{#N/A,#N/A,FALSE,"혼합골재"}</definedName>
    <definedName name="HTML_CodePage" hidden="1">949</definedName>
    <definedName name="HTML_Control" localSheetId="3" hidden="1">{"'Firr(선)'!$AS$1:$AY$62","'Firr(사)'!$AS$1:$AY$62","'Firr(회)'!$AS$1:$AY$62","'Firr(선)'!$L$1:$V$62","'Firr(사)'!$L$1:$V$62","'Firr(회)'!$L$1:$V$62"}</definedName>
    <definedName name="HTML_Control" localSheetId="1" hidden="1">{"'Sheet1'!$A$4","'Sheet1'!$A$9:$G$28"}</definedName>
    <definedName name="HTML_Control" hidden="1">{"'Sheet1'!$A$4","'Sheet1'!$A$9:$G$28"}</definedName>
    <definedName name="HTML_Description" hidden="1">""</definedName>
    <definedName name="HTML_Email" hidden="1">""</definedName>
    <definedName name="HTML_Header" localSheetId="3" hidden="1">"8%"</definedName>
    <definedName name="HTML_Header" localSheetId="1" hidden="1">""</definedName>
    <definedName name="HTML_Header" hidden="1">""</definedName>
    <definedName name="HTML_LastUpdate" localSheetId="3" hidden="1">"2000-11-08"</definedName>
    <definedName name="HTML_LastUpdate" localSheetId="1" hidden="1">"98-06-09"</definedName>
    <definedName name="HTML_LastUpdate" hidden="1">"98-06-09"</definedName>
    <definedName name="HTML_LineAfter" hidden="1">FALSE</definedName>
    <definedName name="HTML_LineBefore" hidden="1">FALSE</definedName>
    <definedName name="HTML_Name" localSheetId="3" hidden="1">"이제찬"</definedName>
    <definedName name="HTML_Name" localSheetId="1" hidden="1">"동현조경"</definedName>
    <definedName name="HTML_Name" hidden="1">"동현조경"</definedName>
    <definedName name="HTML_OBDlg2" hidden="1">TRUE</definedName>
    <definedName name="HTML_OBDlg4" hidden="1">TRUE</definedName>
    <definedName name="HTML_OS" hidden="1">0</definedName>
    <definedName name="HTML_PathFile" localSheetId="3" hidden="1">"C:\My Documents\MyHTML.htm"</definedName>
    <definedName name="HTML_PathFile" localSheetId="1" hidden="1">"C:\내작업철\견적양식\MyHTML.htm"</definedName>
    <definedName name="HTML_PathFile" hidden="1">"C:\내작업철\견적양식\MyHTML.htm"</definedName>
    <definedName name="HTML_Title" localSheetId="3" hidden="1">"Firrsrwd"</definedName>
    <definedName name="HTML_Title" localSheetId="1" hidden="1">"견적서"</definedName>
    <definedName name="HTML_Title" hidden="1">"견적서"</definedName>
    <definedName name="j" localSheetId="3" hidden="1">{#N/A,#N/A,FALSE,"단가표지"}</definedName>
    <definedName name="j" localSheetId="1" hidden="1">{#N/A,#N/A,FALSE,"단가표지"}</definedName>
    <definedName name="j" hidden="1">{#N/A,#N/A,FALSE,"단가표지"}</definedName>
    <definedName name="jj" localSheetId="3" hidden="1">{#N/A,#N/A,FALSE,"혼합골재"}</definedName>
    <definedName name="jj" localSheetId="1" hidden="1">{#N/A,#N/A,FALSE,"혼합골재"}</definedName>
    <definedName name="jj" hidden="1">{#N/A,#N/A,FALSE,"혼합골재"}</definedName>
    <definedName name="jjj" localSheetId="3" hidden="1">{#N/A,#N/A,FALSE,"표지목차"}</definedName>
    <definedName name="jjj" localSheetId="1" hidden="1">{#N/A,#N/A,FALSE,"표지목차"}</definedName>
    <definedName name="jjj" hidden="1">{#N/A,#N/A,FALSE,"표지목차"}</definedName>
    <definedName name="jjk" localSheetId="3" hidden="1">{#N/A,#N/A,FALSE,"조골재"}</definedName>
    <definedName name="jjk" localSheetId="1" hidden="1">{#N/A,#N/A,FALSE,"조골재"}</definedName>
    <definedName name="jjk" hidden="1">{#N/A,#N/A,FALSE,"조골재"}</definedName>
    <definedName name="jk" localSheetId="3" hidden="1">{#N/A,#N/A,FALSE,"표지목차"}</definedName>
    <definedName name="jk" localSheetId="1" hidden="1">{#N/A,#N/A,FALSE,"표지목차"}</definedName>
    <definedName name="jk" hidden="1">{#N/A,#N/A,FALSE,"표지목차"}</definedName>
    <definedName name="kj" localSheetId="3" hidden="1">{#N/A,#N/A,FALSE,"운반시간"}</definedName>
    <definedName name="kj" localSheetId="1" hidden="1">{#N/A,#N/A,FALSE,"운반시간"}</definedName>
    <definedName name="kj" hidden="1">{#N/A,#N/A,FALSE,"운반시간"}</definedName>
    <definedName name="kjj" localSheetId="3" hidden="1">{#N/A,#N/A,FALSE,"조골재"}</definedName>
    <definedName name="kjj" localSheetId="1" hidden="1">{#N/A,#N/A,FALSE,"조골재"}</definedName>
    <definedName name="kjj" hidden="1">{#N/A,#N/A,FALSE,"조골재"}</definedName>
    <definedName name="kk" localSheetId="3" hidden="1">{#N/A,#N/A,FALSE,"단가표지"}</definedName>
    <definedName name="kk" localSheetId="1" hidden="1">{#N/A,#N/A,FALSE,"단가표지"}</definedName>
    <definedName name="kk" hidden="1">{#N/A,#N/A,FALSE,"단가표지"}</definedName>
    <definedName name="kl" localSheetId="3" hidden="1">{#N/A,#N/A,FALSE,"단가표지"}</definedName>
    <definedName name="kl" localSheetId="1" hidden="1">{#N/A,#N/A,FALSE,"단가표지"}</definedName>
    <definedName name="kl" hidden="1">{#N/A,#N/A,FALSE,"단가표지"}</definedName>
    <definedName name="ktf" localSheetId="3" hidden="1">#REF!</definedName>
    <definedName name="ktf" localSheetId="6" hidden="1">#REF!</definedName>
    <definedName name="ktf" localSheetId="7" hidden="1">#REF!</definedName>
    <definedName name="ktf" localSheetId="8" hidden="1">#REF!</definedName>
    <definedName name="ktf" localSheetId="1" hidden="1">#REF!</definedName>
    <definedName name="ktf" hidden="1">#REF!</definedName>
    <definedName name="kty" localSheetId="3" hidden="1">#REF!</definedName>
    <definedName name="kty" localSheetId="6" hidden="1">#REF!</definedName>
    <definedName name="kty" localSheetId="7" hidden="1">#REF!</definedName>
    <definedName name="kty" localSheetId="8" hidden="1">#REF!</definedName>
    <definedName name="kty" localSheetId="1" hidden="1">#REF!</definedName>
    <definedName name="kty" hidden="1">#REF!</definedName>
    <definedName name="m" localSheetId="3" hidden="1">#REF!</definedName>
    <definedName name="m" localSheetId="6" hidden="1">#REF!</definedName>
    <definedName name="m" localSheetId="7" hidden="1">#REF!</definedName>
    <definedName name="m" localSheetId="8" hidden="1">#REF!</definedName>
    <definedName name="m" localSheetId="1" hidden="1">#REF!</definedName>
    <definedName name="m" hidden="1">#REF!</definedName>
    <definedName name="parse_ouut" localSheetId="3" hidden="1">#REF!</definedName>
    <definedName name="parse_ouut" localSheetId="6" hidden="1">#REF!</definedName>
    <definedName name="parse_ouut" localSheetId="7" hidden="1">#REF!</definedName>
    <definedName name="parse_ouut" localSheetId="8" hidden="1">#REF!</definedName>
    <definedName name="parse_ouut" localSheetId="1" hidden="1">#REF!</definedName>
    <definedName name="parse_ouut" hidden="1">#REF!</definedName>
    <definedName name="_xlnm.Print_Area" localSheetId="13">노임단가!$A$1:$G$18</definedName>
    <definedName name="_xlnm.Print_Area" localSheetId="6">'수량산출 - 1. 목교데크 A'!$A$1:$AJ$83</definedName>
    <definedName name="_xlnm.Print_Area" localSheetId="7">'수량산출 - 3. 목교데크 C'!$A$1:$AJ$83</definedName>
    <definedName name="_xlnm.Print_Area" localSheetId="8">'수량산출 - 4. 목교데크 D'!$A$1:$AJ$83</definedName>
    <definedName name="_xlnm.Print_Area" localSheetId="1">원가계산서!$A$1:$H$41</definedName>
    <definedName name="_xlnm.Print_Area" localSheetId="4">일위대가!$A$1:$N$126</definedName>
    <definedName name="_xlnm.Print_Area" localSheetId="2">자재단가!$A$1:$P$30</definedName>
    <definedName name="_xlnm.Print_Area" localSheetId="5">'집계표-데크'!$A$1:$H$26</definedName>
    <definedName name="_xlnm.Print_Area">#REF!</definedName>
    <definedName name="_xlnm.Print_Titles" localSheetId="12">기계경비!$1:$3</definedName>
    <definedName name="_xlnm.Print_Titles" localSheetId="11">기계경비총괄표!$1:$2</definedName>
    <definedName name="_xlnm.Print_Titles" localSheetId="10">단가산출!$1:$2</definedName>
    <definedName name="_xlnm.Print_Titles" localSheetId="9">단가산출총괄표!$1:$2</definedName>
    <definedName name="_xlnm.Print_Titles" localSheetId="6">'수량산출 - 1. 목교데크 A'!$1:$1</definedName>
    <definedName name="_xlnm.Print_Titles" localSheetId="7">'수량산출 - 3. 목교데크 C'!$1:$1</definedName>
    <definedName name="_xlnm.Print_Titles" localSheetId="8">'수량산출 - 4. 목교데크 D'!$1:$1</definedName>
    <definedName name="_xlnm.Print_Titles" localSheetId="1">#REF!</definedName>
    <definedName name="_xlnm.Print_Titles" localSheetId="4">일위대가!$1:$3</definedName>
    <definedName name="_xlnm.Print_Titles" localSheetId="2">자재단가!$1:$3</definedName>
    <definedName name="_xlnm.Print_Titles" localSheetId="5">'집계표-데크'!$1:$3</definedName>
    <definedName name="_xlnm.Print_Titles">#REF!</definedName>
    <definedName name="Q3WEE" localSheetId="3" hidden="1">{#N/A,#N/A,FALSE,"조골재"}</definedName>
    <definedName name="Q3WEE" localSheetId="1" hidden="1">{#N/A,#N/A,FALSE,"조골재"}</definedName>
    <definedName name="Q3WEE" hidden="1">{#N/A,#N/A,FALSE,"조골재"}</definedName>
    <definedName name="qw" localSheetId="3" hidden="1">{#N/A,#N/A,FALSE,"단가표지"}</definedName>
    <definedName name="qw" localSheetId="1" hidden="1">{#N/A,#N/A,FALSE,"단가표지"}</definedName>
    <definedName name="qw" hidden="1">{#N/A,#N/A,FALSE,"단가표지"}</definedName>
    <definedName name="Royalty" localSheetId="3" hidden="1">{#N/A,#N/A,FALSE,"Sheet1"}</definedName>
    <definedName name="Royalty" localSheetId="1" hidden="1">{#N/A,#N/A,FALSE,"Sheet1"}</definedName>
    <definedName name="Royalty" hidden="1">{#N/A,#N/A,FALSE,"Sheet1"}</definedName>
    <definedName name="ryerytq" localSheetId="3" hidden="1">{"'Sheet1'!$A$4","'Sheet1'!$A$9:$G$28"}</definedName>
    <definedName name="ryerytq" localSheetId="1" hidden="1">{"'Sheet1'!$A$4","'Sheet1'!$A$9:$G$28"}</definedName>
    <definedName name="ryerytq" hidden="1">{"'Sheet1'!$A$4","'Sheet1'!$A$9:$G$28"}</definedName>
    <definedName name="sdfd" localSheetId="3" hidden="1">{"'Sheet1'!$A$4","'Sheet1'!$A$9:$G$28"}</definedName>
    <definedName name="sdfd" localSheetId="1" hidden="1">{"'Sheet1'!$A$4","'Sheet1'!$A$9:$G$28"}</definedName>
    <definedName name="sdfd" hidden="1">{"'Sheet1'!$A$4","'Sheet1'!$A$9:$G$28"}</definedName>
    <definedName name="sdg" localSheetId="3" hidden="1">#REF!</definedName>
    <definedName name="sdg" hidden="1">#REF!</definedName>
    <definedName name="tr" localSheetId="3" hidden="1">#REF!</definedName>
    <definedName name="tr" hidden="1">#REF!</definedName>
    <definedName name="tttt" localSheetId="3" hidden="1">{#N/A,#N/A,FALSE,"골재소요량";#N/A,#N/A,FALSE,"골재소요량"}</definedName>
    <definedName name="tttt" localSheetId="1" hidden="1">{#N/A,#N/A,FALSE,"골재소요량";#N/A,#N/A,FALSE,"골재소요량"}</definedName>
    <definedName name="tttt" hidden="1">{#N/A,#N/A,FALSE,"골재소요량";#N/A,#N/A,FALSE,"골재소요량"}</definedName>
    <definedName name="tttttt" localSheetId="3" hidden="1">{#N/A,#N/A,FALSE,"골재소요량";#N/A,#N/A,FALSE,"골재소요량"}</definedName>
    <definedName name="tttttt" localSheetId="1" hidden="1">{#N/A,#N/A,FALSE,"골재소요량";#N/A,#N/A,FALSE,"골재소요량"}</definedName>
    <definedName name="tttttt" hidden="1">{#N/A,#N/A,FALSE,"골재소요량";#N/A,#N/A,FALSE,"골재소요량"}</definedName>
    <definedName name="wer" localSheetId="3" hidden="1">{#N/A,#N/A,FALSE,"골재소요량";#N/A,#N/A,FALSE,"골재소요량"}</definedName>
    <definedName name="wer" localSheetId="1" hidden="1">{#N/A,#N/A,FALSE,"골재소요량";#N/A,#N/A,FALSE,"골재소요량"}</definedName>
    <definedName name="wer" hidden="1">{#N/A,#N/A,FALSE,"골재소요량";#N/A,#N/A,FALSE,"골재소요량"}</definedName>
    <definedName name="wj" localSheetId="3" hidden="1">{"'Sheet1'!$A$4","'Sheet1'!$A$9:$G$28"}</definedName>
    <definedName name="wj" localSheetId="1" hidden="1">{"'Sheet1'!$A$4","'Sheet1'!$A$9:$G$28"}</definedName>
    <definedName name="wj" hidden="1">{"'Sheet1'!$A$4","'Sheet1'!$A$9:$G$28"}</definedName>
    <definedName name="wm.조골재1" localSheetId="3" hidden="1">{#N/A,#N/A,FALSE,"조골재"}</definedName>
    <definedName name="wm.조골재1" localSheetId="1" hidden="1">{#N/A,#N/A,FALSE,"조골재"}</definedName>
    <definedName name="wm.조골재1" hidden="1">{#N/A,#N/A,FALSE,"조골재"}</definedName>
    <definedName name="woogi" localSheetId="3" hidden="1">#REF!</definedName>
    <definedName name="woogi" localSheetId="6" hidden="1">#REF!</definedName>
    <definedName name="woogi" localSheetId="7" hidden="1">#REF!</definedName>
    <definedName name="woogi" localSheetId="8" hidden="1">#REF!</definedName>
    <definedName name="woogi" localSheetId="1" hidden="1">#REF!</definedName>
    <definedName name="woogi" hidden="1">#REF!</definedName>
    <definedName name="woogi2" localSheetId="3" hidden="1">#REF!</definedName>
    <definedName name="woogi2" localSheetId="6" hidden="1">#REF!</definedName>
    <definedName name="woogi2" localSheetId="7" hidden="1">#REF!</definedName>
    <definedName name="woogi2" localSheetId="8" hidden="1">#REF!</definedName>
    <definedName name="woogi2" localSheetId="1" hidden="1">#REF!</definedName>
    <definedName name="woogi2" hidden="1">#REF!</definedName>
    <definedName name="wrn.2번." localSheetId="3" hidden="1">{#N/A,#N/A,FALSE,"2~8번"}</definedName>
    <definedName name="wrn.2번." localSheetId="1" hidden="1">{#N/A,#N/A,FALSE,"2~8번"}</definedName>
    <definedName name="wrn.2번." hidden="1">{#N/A,#N/A,FALSE,"2~8번"}</definedName>
    <definedName name="wrn.97년._.사업계획._.및._.예산지침." localSheetId="3" hidden="1">{#N/A,#N/A,TRUE,"1";#N/A,#N/A,TRUE,"2";#N/A,#N/A,TRUE,"3";#N/A,#N/A,TRUE,"4";#N/A,#N/A,TRUE,"5";#N/A,#N/A,TRUE,"6";#N/A,#N/A,TRUE,"7"}</definedName>
    <definedName name="wrn.97년._.사업계획._.및._.예산지침." localSheetId="1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골재소요량." localSheetId="3" hidden="1">{#N/A,#N/A,FALSE,"골재소요량";#N/A,#N/A,FALSE,"골재소요량"}</definedName>
    <definedName name="wrn.골재소요량." localSheetId="1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3" hidden="1">{#N/A,#N/A,FALSE,"전력간선"}</definedName>
    <definedName name="wrn.교육청." localSheetId="1" hidden="1">{#N/A,#N/A,FALSE,"전력간선"}</definedName>
    <definedName name="wrn.교육청." hidden="1">{#N/A,#N/A,FALSE,"전력간선"}</definedName>
    <definedName name="wrn.구조2." localSheetId="3" hidden="1">{#N/A,#N/A,FALSE,"구조2"}</definedName>
    <definedName name="wrn.구조2." localSheetId="1" hidden="1">{#N/A,#N/A,FALSE,"구조2"}</definedName>
    <definedName name="wrn.구조2." hidden="1">{#N/A,#N/A,FALSE,"구조2"}</definedName>
    <definedName name="wrn.단가표지." localSheetId="3" hidden="1">{#N/A,#N/A,FALSE,"단가표지"}</definedName>
    <definedName name="wrn.단가표지." localSheetId="1" hidden="1">{#N/A,#N/A,FALSE,"단가표지"}</definedName>
    <definedName name="wrn.단가표지." hidden="1">{#N/A,#N/A,FALSE,"단가표지"}</definedName>
    <definedName name="wrn.배수1." localSheetId="3" hidden="1">{#N/A,#N/A,FALSE,"배수1"}</definedName>
    <definedName name="wrn.배수1." localSheetId="1" hidden="1">{#N/A,#N/A,FALSE,"배수1"}</definedName>
    <definedName name="wrn.배수1." hidden="1">{#N/A,#N/A,FALSE,"배수1"}</definedName>
    <definedName name="wrn.배수2." localSheetId="3" hidden="1">{#N/A,#N/A,FALSE,"배수2"}</definedName>
    <definedName name="wrn.배수2." localSheetId="1" hidden="1">{#N/A,#N/A,FALSE,"배수2"}</definedName>
    <definedName name="wrn.배수2." hidden="1">{#N/A,#N/A,FALSE,"배수2"}</definedName>
    <definedName name="wrn.부대1." localSheetId="3" hidden="1">{#N/A,#N/A,FALSE,"부대1"}</definedName>
    <definedName name="wrn.부대1." localSheetId="1" hidden="1">{#N/A,#N/A,FALSE,"부대1"}</definedName>
    <definedName name="wrn.부대1." hidden="1">{#N/A,#N/A,FALSE,"부대1"}</definedName>
    <definedName name="wrn.부대2." localSheetId="3" hidden="1">{#N/A,#N/A,FALSE,"부대2"}</definedName>
    <definedName name="wrn.부대2." localSheetId="1" hidden="1">{#N/A,#N/A,FALSE,"부대2"}</definedName>
    <definedName name="wrn.부대2." hidden="1">{#N/A,#N/A,FALSE,"부대2"}</definedName>
    <definedName name="wrn.속도." localSheetId="3" hidden="1">{#N/A,#N/A,FALSE,"속도"}</definedName>
    <definedName name="wrn.속도." localSheetId="1" hidden="1">{#N/A,#N/A,FALSE,"속도"}</definedName>
    <definedName name="wrn.속도." hidden="1">{#N/A,#N/A,FALSE,"속도"}</definedName>
    <definedName name="wrn.운반시간." localSheetId="3" hidden="1">{#N/A,#N/A,FALSE,"운반시간"}</definedName>
    <definedName name="wrn.운반시간." localSheetId="1" hidden="1">{#N/A,#N/A,FALSE,"운반시간"}</definedName>
    <definedName name="wrn.운반시간." hidden="1">{#N/A,#N/A,FALSE,"운반시간"}</definedName>
    <definedName name="wrn.이정표." localSheetId="3" hidden="1">{#N/A,#N/A,FALSE,"이정표"}</definedName>
    <definedName name="wrn.이정표." localSheetId="1" hidden="1">{#N/A,#N/A,FALSE,"이정표"}</definedName>
    <definedName name="wrn.이정표." hidden="1">{#N/A,#N/A,FALSE,"이정표"}</definedName>
    <definedName name="wrn.조골재." localSheetId="3" hidden="1">{#N/A,#N/A,FALSE,"조골재"}</definedName>
    <definedName name="wrn.조골재." localSheetId="1" hidden="1">{#N/A,#N/A,FALSE,"조골재"}</definedName>
    <definedName name="wrn.조골재." hidden="1">{#N/A,#N/A,FALSE,"조골재"}</definedName>
    <definedName name="wrn.토공1." localSheetId="3" hidden="1">{#N/A,#N/A,FALSE,"구조1"}</definedName>
    <definedName name="wrn.토공1." localSheetId="1" hidden="1">{#N/A,#N/A,FALSE,"구조1"}</definedName>
    <definedName name="wrn.토공1." hidden="1">{#N/A,#N/A,FALSE,"구조1"}</definedName>
    <definedName name="wrn.토공2." localSheetId="3" hidden="1">{#N/A,#N/A,FALSE,"토공2"}</definedName>
    <definedName name="wrn.토공2." localSheetId="1" hidden="1">{#N/A,#N/A,FALSE,"토공2"}</definedName>
    <definedName name="wrn.토공2." hidden="1">{#N/A,#N/A,FALSE,"토공2"}</definedName>
    <definedName name="wrn.포장1." localSheetId="3" hidden="1">{#N/A,#N/A,FALSE,"포장1";#N/A,#N/A,FALSE,"포장1"}</definedName>
    <definedName name="wrn.포장1." localSheetId="1" hidden="1">{#N/A,#N/A,FALSE,"포장1";#N/A,#N/A,FALSE,"포장1"}</definedName>
    <definedName name="wrn.포장1." hidden="1">{#N/A,#N/A,FALSE,"포장1";#N/A,#N/A,FALSE,"포장1"}</definedName>
    <definedName name="wrn.포장2." localSheetId="3" hidden="1">{#N/A,#N/A,FALSE,"포장2"}</definedName>
    <definedName name="wrn.포장2." localSheetId="1" hidden="1">{#N/A,#N/A,FALSE,"포장2"}</definedName>
    <definedName name="wrn.포장2." hidden="1">{#N/A,#N/A,FALSE,"포장2"}</definedName>
    <definedName name="wrn.표지." localSheetId="3" hidden="1">{#N/A,#N/A,FALSE,"표지"}</definedName>
    <definedName name="wrn.표지." localSheetId="1" hidden="1">{#N/A,#N/A,FALSE,"표지"}</definedName>
    <definedName name="wrn.표지." hidden="1">{#N/A,#N/A,FALSE,"표지"}</definedName>
    <definedName name="wrn.표지목차." localSheetId="3" hidden="1">{#N/A,#N/A,FALSE,"표지목차"}</definedName>
    <definedName name="wrn.표지목차." localSheetId="1" hidden="1">{#N/A,#N/A,FALSE,"표지목차"}</definedName>
    <definedName name="wrn.표지목차." hidden="1">{#N/A,#N/A,FALSE,"표지목차"}</definedName>
    <definedName name="wrn.혼합골재." localSheetId="3" hidden="1">{#N/A,#N/A,FALSE,"혼합골재"}</definedName>
    <definedName name="wrn.혼합골재." localSheetId="1" hidden="1">{#N/A,#N/A,FALSE,"혼합골재"}</definedName>
    <definedName name="wrn.혼합골재." hidden="1">{#N/A,#N/A,FALSE,"혼합골재"}</definedName>
    <definedName name="wrn.황금동." localSheetId="3" hidden="1">{#N/A,#N/A,FALSE,"단면 제원"}</definedName>
    <definedName name="wrn.황금동." localSheetId="1" hidden="1">{#N/A,#N/A,FALSE,"단면 제원"}</definedName>
    <definedName name="wrn.황금동." hidden="1">{#N/A,#N/A,FALSE,"단면 제원"}</definedName>
    <definedName name="wrn.황금동._1" localSheetId="3" hidden="1">{#N/A,#N/A,FALSE,"단면 제원"}</definedName>
    <definedName name="wrn.황금동._1" localSheetId="1" hidden="1">{#N/A,#N/A,FALSE,"단면 제원"}</definedName>
    <definedName name="wrn.황금동._1" hidden="1">{#N/A,#N/A,FALSE,"단면 제원"}</definedName>
    <definedName name="xxxx" localSheetId="3" hidden="1">{#N/A,#N/A,FALSE,"표지목차"}</definedName>
    <definedName name="xxxx" localSheetId="1" hidden="1">{#N/A,#N/A,FALSE,"표지목차"}</definedName>
    <definedName name="xxxx" hidden="1">{#N/A,#N/A,FALSE,"표지목차"}</definedName>
    <definedName name="xxxxc" localSheetId="3" hidden="1">{#N/A,#N/A,FALSE,"조골재"}</definedName>
    <definedName name="xxxxc" localSheetId="1" hidden="1">{#N/A,#N/A,FALSE,"조골재"}</definedName>
    <definedName name="xxxxc" hidden="1">{#N/A,#N/A,FALSE,"조골재"}</definedName>
    <definedName name="y" localSheetId="3" hidden="1">{#N/A,#N/A,FALSE,"운반시간"}</definedName>
    <definedName name="y" localSheetId="1" hidden="1">{#N/A,#N/A,FALSE,"운반시간"}</definedName>
    <definedName name="y" hidden="1">{#N/A,#N/A,FALSE,"운반시간"}</definedName>
    <definedName name="yy" localSheetId="3" hidden="1">{#N/A,#N/A,FALSE,"단가표지"}</definedName>
    <definedName name="yy" localSheetId="1" hidden="1">{#N/A,#N/A,FALSE,"단가표지"}</definedName>
    <definedName name="yy" hidden="1">{#N/A,#N/A,FALSE,"단가표지"}</definedName>
    <definedName name="yyy" hidden="1">[2]수량산출!$A$1:$A$8561</definedName>
    <definedName name="yyyyyy" localSheetId="3" hidden="1">{#N/A,#N/A,FALSE,"조골재"}</definedName>
    <definedName name="yyyyyy" localSheetId="1" hidden="1">{#N/A,#N/A,FALSE,"조골재"}</definedName>
    <definedName name="yyyyyy" hidden="1">{#N/A,#N/A,FALSE,"조골재"}</definedName>
    <definedName name="z" localSheetId="3" hidden="1">{#N/A,#N/A,FALSE,"2~8번"}</definedName>
    <definedName name="z" localSheetId="1" hidden="1">{#N/A,#N/A,FALSE,"2~8번"}</definedName>
    <definedName name="z" hidden="1">{#N/A,#N/A,FALSE,"2~8번"}</definedName>
    <definedName name="zzz" localSheetId="3" hidden="1">{#N/A,#N/A,FALSE,"2~8번"}</definedName>
    <definedName name="zzz" localSheetId="1" hidden="1">{#N/A,#N/A,FALSE,"2~8번"}</definedName>
    <definedName name="zzz" hidden="1">{#N/A,#N/A,FALSE,"2~8번"}</definedName>
    <definedName name="ㄱㄱ" localSheetId="3" hidden="1">{#N/A,#N/A,FALSE,"단가표지"}</definedName>
    <definedName name="ㄱㄱ" localSheetId="1" hidden="1">{#N/A,#N/A,FALSE,"단가표지"}</definedName>
    <definedName name="ㄱㄱ" hidden="1">{#N/A,#N/A,FALSE,"단가표지"}</definedName>
    <definedName name="ㄱㄱㄱ" localSheetId="3" hidden="1">{#N/A,#N/A,FALSE,"조골재"}</definedName>
    <definedName name="ㄱㄱㄱ" localSheetId="1" hidden="1">{#N/A,#N/A,FALSE,"조골재"}</definedName>
    <definedName name="ㄱㄱㄱ" hidden="1">{#N/A,#N/A,FALSE,"조골재"}</definedName>
    <definedName name="ㄱㄱㄱㄱㄱ" localSheetId="3" hidden="1">{"'Sheet1'!$A$4","'Sheet1'!$A$9:$G$28"}</definedName>
    <definedName name="ㄱㄱㄱㄱㄱ" localSheetId="1" hidden="1">{"'Sheet1'!$A$4","'Sheet1'!$A$9:$G$28"}</definedName>
    <definedName name="ㄱㄱㄱㄱㄱ" hidden="1">{"'Sheet1'!$A$4","'Sheet1'!$A$9:$G$28"}</definedName>
    <definedName name="ㄱㄱㄱㄱㄱㄱㄱㄱㄱㄱㄱㄱㄱ" localSheetId="3" hidden="1">{#N/A,#N/A,FALSE,"단가표지"}</definedName>
    <definedName name="ㄱㄱㄱㄱㄱㄱㄱㄱㄱㄱㄱㄱㄱ" localSheetId="1" hidden="1">{#N/A,#N/A,FALSE,"단가표지"}</definedName>
    <definedName name="ㄱㄱㄱㄱㄱㄱㄱㄱㄱㄱㄱㄱㄱ" hidden="1">{#N/A,#N/A,FALSE,"단가표지"}</definedName>
    <definedName name="ㄱㄱㄱㄱㄱㄱㄱㄱㄱㄱㄱㄱㄱㄱㄱㄱ" localSheetId="3" hidden="1">{#N/A,#N/A,FALSE,"골재소요량";#N/A,#N/A,FALSE,"골재소요량"}</definedName>
    <definedName name="ㄱㄱㄱㄱㄱㄱㄱㄱㄱㄱㄱㄱㄱㄱㄱㄱ" localSheetId="1" hidden="1">{#N/A,#N/A,FALSE,"골재소요량";#N/A,#N/A,FALSE,"골재소요량"}</definedName>
    <definedName name="ㄱㄱㄱㄱㄱㄱㄱㄱㄱㄱㄱㄱㄱㄱㄱㄱ" hidden="1">{#N/A,#N/A,FALSE,"골재소요량";#N/A,#N/A,FALSE,"골재소요량"}</definedName>
    <definedName name="ㄱㄱㄱㄱㄱㄱㄱㄱㄱㄱㄱㄱㄱㄱㄱㄱㄱㄱ" localSheetId="3" hidden="1">{#N/A,#N/A,FALSE,"조골재"}</definedName>
    <definedName name="ㄱㄱㄱㄱㄱㄱㄱㄱㄱㄱㄱㄱㄱㄱㄱㄱㄱㄱ" localSheetId="1" hidden="1">{#N/A,#N/A,FALSE,"조골재"}</definedName>
    <definedName name="ㄱㄱㄱㄱㄱㄱㄱㄱㄱㄱㄱㄱㄱㄱㄱㄱㄱㄱ" hidden="1">{#N/A,#N/A,FALSE,"조골재"}</definedName>
    <definedName name="ㄱㄳㄳ" localSheetId="3" hidden="1">{#N/A,#N/A,FALSE,"2~8번"}</definedName>
    <definedName name="ㄱㄳㄳ" localSheetId="1" hidden="1">{#N/A,#N/A,FALSE,"2~8번"}</definedName>
    <definedName name="ㄱㄳㄳ" hidden="1">{#N/A,#N/A,FALSE,"2~8번"}</definedName>
    <definedName name="ㄱㄴ슌ㄱ" localSheetId="3" hidden="1">{#N/A,#N/A,FALSE,"단가표지"}</definedName>
    <definedName name="ㄱㄴ슌ㄱ" localSheetId="1" hidden="1">{#N/A,#N/A,FALSE,"단가표지"}</definedName>
    <definedName name="ㄱㄴ슌ㄱ" hidden="1">{#N/A,#N/A,FALSE,"단가표지"}</definedName>
    <definedName name="ㄱㄷㄴ슌ㄱ" localSheetId="3" hidden="1">{#N/A,#N/A,FALSE,"골재소요량";#N/A,#N/A,FALSE,"골재소요량"}</definedName>
    <definedName name="ㄱㄷㄴ슌ㄱ" localSheetId="1" hidden="1">{#N/A,#N/A,FALSE,"골재소요량";#N/A,#N/A,FALSE,"골재소요량"}</definedName>
    <definedName name="ㄱㄷㄴ슌ㄱ" hidden="1">{#N/A,#N/A,FALSE,"골재소요량";#N/A,#N/A,FALSE,"골재소요량"}</definedName>
    <definedName name="ㄱㄷㅁㅍㅅㅂ" localSheetId="3" hidden="1">{#N/A,#N/A,FALSE,"골재소요량";#N/A,#N/A,FALSE,"골재소요량"}</definedName>
    <definedName name="ㄱㄷㅁㅍㅅㅂ" localSheetId="1" hidden="1">{#N/A,#N/A,FALSE,"골재소요량";#N/A,#N/A,FALSE,"골재소요량"}</definedName>
    <definedName name="ㄱㄷㅁㅍㅅㅂ" hidden="1">{#N/A,#N/A,FALSE,"골재소요량";#N/A,#N/A,FALSE,"골재소요량"}</definedName>
    <definedName name="ㄱㄷㅈ" localSheetId="3" hidden="1">{#N/A,#N/A,FALSE,"골재소요량";#N/A,#N/A,FALSE,"골재소요량"}</definedName>
    <definedName name="ㄱㄷㅈ" localSheetId="1" hidden="1">{#N/A,#N/A,FALSE,"골재소요량";#N/A,#N/A,FALSE,"골재소요량"}</definedName>
    <definedName name="ㄱㄷㅈ" hidden="1">{#N/A,#N/A,FALSE,"골재소요량";#N/A,#N/A,FALSE,"골재소요량"}</definedName>
    <definedName name="ㄱㄷㅎㅅㄷ4" localSheetId="3" hidden="1">{#N/A,#N/A,FALSE,"운반시간"}</definedName>
    <definedName name="ㄱㄷㅎㅅㄷ4" localSheetId="1" hidden="1">{#N/A,#N/A,FALSE,"운반시간"}</definedName>
    <definedName name="ㄱㄷㅎㅅㄷ4" hidden="1">{#N/A,#N/A,FALSE,"운반시간"}</definedName>
    <definedName name="ㄱ슈" localSheetId="3" hidden="1">{#N/A,#N/A,FALSE,"혼합골재"}</definedName>
    <definedName name="ㄱ슈" localSheetId="1" hidden="1">{#N/A,#N/A,FALSE,"혼합골재"}</definedName>
    <definedName name="ㄱ슈" hidden="1">{#N/A,#N/A,FALSE,"혼합골재"}</definedName>
    <definedName name="ㄱㅈㅎ" localSheetId="3" hidden="1">#REF!</definedName>
    <definedName name="ㄱㅈㅎ" hidden="1">#REF!</definedName>
    <definedName name="가드레일집계" localSheetId="3" hidden="1">{#N/A,#N/A,FALSE,"2~8번"}</definedName>
    <definedName name="가드레일집계" localSheetId="1" hidden="1">{#N/A,#N/A,FALSE,"2~8번"}</definedName>
    <definedName name="가드레일집계" hidden="1">{#N/A,#N/A,FALSE,"2~8번"}</definedName>
    <definedName name="거ㅏ" hidden="1">[3]수량산출!$A$3:$H$8539</definedName>
    <definedName name="경윤" localSheetId="3" hidden="1">{"'Sheet1'!$A$4","'Sheet1'!$A$9:$G$28"}</definedName>
    <definedName name="경윤" localSheetId="1" hidden="1">{"'Sheet1'!$A$4","'Sheet1'!$A$9:$G$28"}</definedName>
    <definedName name="경윤" hidden="1">{"'Sheet1'!$A$4","'Sheet1'!$A$9:$G$28"}</definedName>
    <definedName name="고" localSheetId="3" hidden="1">{#N/A,#N/A,FALSE,"단가표지"}</definedName>
    <definedName name="고" localSheetId="1" hidden="1">{#N/A,#N/A,FALSE,"단가표지"}</definedName>
    <definedName name="고" hidden="1">{#N/A,#N/A,FALSE,"단가표지"}</definedName>
    <definedName name="고경준" localSheetId="3" hidden="1">{#N/A,#N/A,FALSE,"골재소요량";#N/A,#N/A,FALSE,"골재소요량"}</definedName>
    <definedName name="고경준" localSheetId="1" hidden="1">{#N/A,#N/A,FALSE,"골재소요량";#N/A,#N/A,FALSE,"골재소요량"}</definedName>
    <definedName name="고경준" hidden="1">{#N/A,#N/A,FALSE,"골재소요량";#N/A,#N/A,FALSE,"골재소요량"}</definedName>
    <definedName name="고고" localSheetId="3" hidden="1">{#N/A,#N/A,FALSE,"조골재"}</definedName>
    <definedName name="고고" localSheetId="1" hidden="1">{#N/A,#N/A,FALSE,"조골재"}</definedName>
    <definedName name="고고" hidden="1">{#N/A,#N/A,FALSE,"조골재"}</definedName>
    <definedName name="고고.." localSheetId="3" hidden="1">{#N/A,#N/A,FALSE,"골재소요량";#N/A,#N/A,FALSE,"골재소요량"}</definedName>
    <definedName name="고고.." localSheetId="1" hidden="1">{#N/A,#N/A,FALSE,"골재소요량";#N/A,#N/A,FALSE,"골재소요량"}</definedName>
    <definedName name="고고.." hidden="1">{#N/A,#N/A,FALSE,"골재소요량";#N/A,#N/A,FALSE,"골재소요량"}</definedName>
    <definedName name="골재" localSheetId="3" hidden="1">{#N/A,#N/A,FALSE,"골재소요량";#N/A,#N/A,FALSE,"골재소요량"}</definedName>
    <definedName name="골재" localSheetId="1" hidden="1">{#N/A,#N/A,FALSE,"골재소요량";#N/A,#N/A,FALSE,"골재소요량"}</definedName>
    <definedName name="골재" hidden="1">{#N/A,#N/A,FALSE,"골재소요량";#N/A,#N/A,FALSE,"골재소요량"}</definedName>
    <definedName name="교대공" localSheetId="3" hidden="1">{#N/A,#N/A,FALSE,"단면 제원"}</definedName>
    <definedName name="교대공" localSheetId="1" hidden="1">{#N/A,#N/A,FALSE,"단면 제원"}</definedName>
    <definedName name="교대공" hidden="1">{#N/A,#N/A,FALSE,"단면 제원"}</definedName>
    <definedName name="교대공_1" localSheetId="3" hidden="1">{#N/A,#N/A,FALSE,"단면 제원"}</definedName>
    <definedName name="교대공_1" localSheetId="1" hidden="1">{#N/A,#N/A,FALSE,"단면 제원"}</definedName>
    <definedName name="교대공_1" hidden="1">{#N/A,#N/A,FALSE,"단면 제원"}</definedName>
    <definedName name="교대공2" localSheetId="3" hidden="1">{#N/A,#N/A,FALSE,"단면 제원"}</definedName>
    <definedName name="교대공2" localSheetId="1" hidden="1">{#N/A,#N/A,FALSE,"단면 제원"}</definedName>
    <definedName name="교대공2" hidden="1">{#N/A,#N/A,FALSE,"단면 제원"}</definedName>
    <definedName name="교통" localSheetId="3" hidden="1">#REF!</definedName>
    <definedName name="교통" localSheetId="6" hidden="1">#REF!</definedName>
    <definedName name="교통" localSheetId="7" hidden="1">#REF!</definedName>
    <definedName name="교통" localSheetId="8" hidden="1">#REF!</definedName>
    <definedName name="교통" localSheetId="1" hidden="1">#REF!</definedName>
    <definedName name="교통" hidden="1">#REF!</definedName>
    <definedName name="귯ㄳ" localSheetId="3" hidden="1">{#N/A,#N/A,FALSE,"표지목차"}</definedName>
    <definedName name="귯ㄳ" localSheetId="1" hidden="1">{#N/A,#N/A,FALSE,"표지목차"}</definedName>
    <definedName name="귯ㄳ" hidden="1">{#N/A,#N/A,FALSE,"표지목차"}</definedName>
    <definedName name="귯늇ㄳ" localSheetId="3" hidden="1">{#N/A,#N/A,FALSE,"단가표지"}</definedName>
    <definedName name="귯늇ㄳ" localSheetId="1" hidden="1">{#N/A,#N/A,FALSE,"단가표지"}</definedName>
    <definedName name="귯늇ㄳ" hidden="1">{#N/A,#N/A,FALSE,"단가표지"}</definedName>
    <definedName name="김1" localSheetId="3" hidden="1">{"'Firr(선)'!$AS$1:$AY$62","'Firr(사)'!$AS$1:$AY$62","'Firr(회)'!$AS$1:$AY$62","'Firr(선)'!$L$1:$V$62","'Firr(사)'!$L$1:$V$62","'Firr(회)'!$L$1:$V$62"}</definedName>
    <definedName name="김1" localSheetId="1" hidden="1">{"'Firr(선)'!$AS$1:$AY$62","'Firr(사)'!$AS$1:$AY$62","'Firr(회)'!$AS$1:$AY$62","'Firr(선)'!$L$1:$V$62","'Firr(사)'!$L$1:$V$62","'Firr(회)'!$L$1:$V$62"}</definedName>
    <definedName name="김1" hidden="1">{"'Firr(선)'!$AS$1:$AY$62","'Firr(사)'!$AS$1:$AY$62","'Firr(회)'!$AS$1:$AY$62","'Firr(선)'!$L$1:$V$62","'Firr(사)'!$L$1:$V$62","'Firr(회)'!$L$1:$V$62"}</definedName>
    <definedName name="김준형" localSheetId="3" hidden="1">{#N/A,#N/A,FALSE,"골재소요량";#N/A,#N/A,FALSE,"골재소요량"}</definedName>
    <definedName name="김준형" localSheetId="1" hidden="1">{#N/A,#N/A,FALSE,"골재소요량";#N/A,#N/A,FALSE,"골재소요량"}</definedName>
    <definedName name="김준형" hidden="1">{#N/A,#N/A,FALSE,"골재소요량";#N/A,#N/A,FALSE,"골재소요량"}</definedName>
    <definedName name="깨기기기" localSheetId="3" hidden="1">#REF!</definedName>
    <definedName name="깨기기기" localSheetId="6" hidden="1">#REF!</definedName>
    <definedName name="깨기기기" localSheetId="7" hidden="1">#REF!</definedName>
    <definedName name="깨기기기" localSheetId="8" hidden="1">#REF!</definedName>
    <definedName name="깨기기기" localSheetId="1" hidden="1">#REF!</definedName>
    <definedName name="깨기기기" hidden="1">#REF!</definedName>
    <definedName name="ㄳㄳㅅ셔ㅛㅅ" localSheetId="3" hidden="1">{#N/A,#N/A,FALSE,"단가표지"}</definedName>
    <definedName name="ㄳㄳㅅ셔ㅛㅅ" localSheetId="1" hidden="1">{#N/A,#N/A,FALSE,"단가표지"}</definedName>
    <definedName name="ㄳㄳㅅ셔ㅛㅅ" hidden="1">{#N/A,#N/A,FALSE,"단가표지"}</definedName>
    <definedName name="ㄳㄳㅎㄱㅎㄱㄷ" localSheetId="3" hidden="1">{#N/A,#N/A,FALSE,"조골재"}</definedName>
    <definedName name="ㄳㄳㅎㄱㅎㄱㄷ" localSheetId="1" hidden="1">{#N/A,#N/A,FALSE,"조골재"}</definedName>
    <definedName name="ㄳㄳㅎㄱㅎㄱㄷ" hidden="1">{#N/A,#N/A,FALSE,"조골재"}</definedName>
    <definedName name="ㄳㄷ" localSheetId="3" hidden="1">{#N/A,#N/A,FALSE,"표지목차"}</definedName>
    <definedName name="ㄳㄷ" localSheetId="1" hidden="1">{#N/A,#N/A,FALSE,"표지목차"}</definedName>
    <definedName name="ㄳㄷ" hidden="1">{#N/A,#N/A,FALSE,"표지목차"}</definedName>
    <definedName name="ㄳㅍㅁㅁ규" localSheetId="3" hidden="1">{#N/A,#N/A,FALSE,"표지목차"}</definedName>
    <definedName name="ㄳㅍㅁㅁ규" localSheetId="1" hidden="1">{#N/A,#N/A,FALSE,"표지목차"}</definedName>
    <definedName name="ㄳㅍㅁㅁ규" hidden="1">{#N/A,#N/A,FALSE,"표지목차"}</definedName>
    <definedName name="ㄴㄴ" localSheetId="3" hidden="1">{#N/A,#N/A,FALSE,"2~8번"}</definedName>
    <definedName name="ㄴㄴ" localSheetId="1" hidden="1">{#N/A,#N/A,FALSE,"2~8번"}</definedName>
    <definedName name="ㄴㄴ" hidden="1">{#N/A,#N/A,FALSE,"2~8번"}</definedName>
    <definedName name="ㄴㄴㄴ" localSheetId="3" hidden="1">#REF!</definedName>
    <definedName name="ㄴㄴㄴ" localSheetId="6" hidden="1">#REF!</definedName>
    <definedName name="ㄴㄴㄴ" localSheetId="7" hidden="1">#REF!</definedName>
    <definedName name="ㄴㄴㄴ" localSheetId="8" hidden="1">#REF!</definedName>
    <definedName name="ㄴㄴㄴ" localSheetId="1" hidden="1">#REF!</definedName>
    <definedName name="ㄴㄴㄴ" hidden="1">#REF!</definedName>
    <definedName name="ㄴㄴㄴㄴ" localSheetId="3" hidden="1">#REF!</definedName>
    <definedName name="ㄴㄴㄴㄴ" localSheetId="6" hidden="1">#REF!</definedName>
    <definedName name="ㄴㄴㄴㄴ" localSheetId="7" hidden="1">#REF!</definedName>
    <definedName name="ㄴㄴㄴㄴ" localSheetId="8" hidden="1">#REF!</definedName>
    <definedName name="ㄴㄴㄴㄴ" localSheetId="1" hidden="1">#REF!</definedName>
    <definedName name="ㄴㄴㄴㄴ" hidden="1">#REF!</definedName>
    <definedName name="ㄴㄴㄴㄴㄴ" localSheetId="3" hidden="1">#REF!</definedName>
    <definedName name="ㄴㄴㄴㄴㄴ" localSheetId="6" hidden="1">#REF!</definedName>
    <definedName name="ㄴㄴㄴㄴㄴ" localSheetId="7" hidden="1">#REF!</definedName>
    <definedName name="ㄴㄴㄴㄴㄴ" localSheetId="8" hidden="1">#REF!</definedName>
    <definedName name="ㄴㄴㄴㄴㄴ" localSheetId="1" hidden="1">#REF!</definedName>
    <definedName name="ㄴㄴㄴㄴㄴ" hidden="1">#REF!</definedName>
    <definedName name="ㄴㄴㄴㄴㄴㄴㄴㄴ" localSheetId="3" hidden="1">{"'Sheet1'!$A$4","'Sheet1'!$A$9:$G$28"}</definedName>
    <definedName name="ㄴㄴㄴㄴㄴㄴㄴㄴ" localSheetId="1" hidden="1">{"'Sheet1'!$A$4","'Sheet1'!$A$9:$G$28"}</definedName>
    <definedName name="ㄴㄴㄴㄴㄴㄴㄴㄴ" hidden="1">{"'Sheet1'!$A$4","'Sheet1'!$A$9:$G$28"}</definedName>
    <definedName name="ㄴㄴㄴㄴㄴㄴㄴㄴㄴㄴ" localSheetId="3" hidden="1">{"'Sheet1'!$A$4","'Sheet1'!$A$9:$G$28"}</definedName>
    <definedName name="ㄴㄴㄴㄴㄴㄴㄴㄴㄴㄴ" localSheetId="1" hidden="1">{"'Sheet1'!$A$4","'Sheet1'!$A$9:$G$28"}</definedName>
    <definedName name="ㄴㄴㄴㄴㄴㄴㄴㄴㄴㄴ" hidden="1">{"'Sheet1'!$A$4","'Sheet1'!$A$9:$G$28"}</definedName>
    <definedName name="ㄴㄹ" localSheetId="3" hidden="1">{#N/A,#N/A,FALSE,"Sheet1"}</definedName>
    <definedName name="ㄴㄹ" localSheetId="1" hidden="1">{#N/A,#N/A,FALSE,"Sheet1"}</definedName>
    <definedName name="ㄴㄹ" hidden="1">{#N/A,#N/A,FALSE,"Sheet1"}</definedName>
    <definedName name="ㄴㅁㄹㅈㄹ" localSheetId="3" hidden="1">#REF!</definedName>
    <definedName name="ㄴㅁㄹㅈㄹ" localSheetId="6" hidden="1">#REF!</definedName>
    <definedName name="ㄴㅁㄹㅈㄹ" localSheetId="7" hidden="1">#REF!</definedName>
    <definedName name="ㄴㅁㄹㅈㄹ" localSheetId="8" hidden="1">#REF!</definedName>
    <definedName name="ㄴㅁㄹㅈㄹ" localSheetId="1" hidden="1">#REF!</definedName>
    <definedName name="ㄴㅁㄹㅈㄹ" hidden="1">#REF!</definedName>
    <definedName name="ㄴㅇㄹ" localSheetId="3" hidden="1">{#N/A,#N/A,FALSE,"단면 제원"}</definedName>
    <definedName name="ㄴㅇㄹ" localSheetId="1" hidden="1">{#N/A,#N/A,FALSE,"단면 제원"}</definedName>
    <definedName name="ㄴㅇㄹ" hidden="1">{#N/A,#N/A,FALSE,"단면 제원"}</definedName>
    <definedName name="ㄴㅇㄹ_1" localSheetId="3" hidden="1">{#N/A,#N/A,FALSE,"단면 제원"}</definedName>
    <definedName name="ㄴㅇㄹ_1" localSheetId="1" hidden="1">{#N/A,#N/A,FALSE,"단면 제원"}</definedName>
    <definedName name="ㄴㅇㄹ_1" hidden="1">{#N/A,#N/A,FALSE,"단면 제원"}</definedName>
    <definedName name="ㄴㅇㅀ" localSheetId="3" hidden="1">#REF!</definedName>
    <definedName name="ㄴㅇㅀ" localSheetId="6" hidden="1">#REF!</definedName>
    <definedName name="ㄴㅇㅀ" localSheetId="7" hidden="1">#REF!</definedName>
    <definedName name="ㄴㅇㅀ" localSheetId="8" hidden="1">#REF!</definedName>
    <definedName name="ㄴㅇㅀ" localSheetId="1" hidden="1">#REF!</definedName>
    <definedName name="ㄴㅇㅀ" hidden="1">#REF!</definedName>
    <definedName name="나우누리" localSheetId="3" hidden="1">{"'Sheet1'!$A$4","'Sheet1'!$A$9:$G$28"}</definedName>
    <definedName name="나우누리" localSheetId="1" hidden="1">{"'Sheet1'!$A$4","'Sheet1'!$A$9:$G$28"}</definedName>
    <definedName name="나우누리" hidden="1">{"'Sheet1'!$A$4","'Sheet1'!$A$9:$G$28"}</definedName>
    <definedName name="난나나" localSheetId="3" hidden="1">{"'Sheet1'!$A$4","'Sheet1'!$A$9:$G$28"}</definedName>
    <definedName name="난나나" localSheetId="1" hidden="1">{"'Sheet1'!$A$4","'Sheet1'!$A$9:$G$28"}</definedName>
    <definedName name="난나나" hidden="1">{"'Sheet1'!$A$4","'Sheet1'!$A$9:$G$28"}</definedName>
    <definedName name="뉵ㅎㅅㄳㅁ" localSheetId="3" hidden="1">{#N/A,#N/A,FALSE,"혼합골재"}</definedName>
    <definedName name="뉵ㅎㅅㄳㅁ" localSheetId="1" hidden="1">{#N/A,#N/A,FALSE,"혼합골재"}</definedName>
    <definedName name="뉵ㅎㅅㄳㅁ" hidden="1">{#N/A,#N/A,FALSE,"혼합골재"}</definedName>
    <definedName name="ㄷㄱㄱㅈㅍㄷ" localSheetId="3" hidden="1">{#N/A,#N/A,FALSE,"골재소요량";#N/A,#N/A,FALSE,"골재소요량"}</definedName>
    <definedName name="ㄷㄱㄱㅈㅍㄷ" localSheetId="1" hidden="1">{#N/A,#N/A,FALSE,"골재소요량";#N/A,#N/A,FALSE,"골재소요량"}</definedName>
    <definedName name="ㄷㄱㄱㅈㅍㄷ" hidden="1">{#N/A,#N/A,FALSE,"골재소요량";#N/A,#N/A,FALSE,"골재소요량"}</definedName>
    <definedName name="ㄷㄱㄴㄴㅁ" localSheetId="3" hidden="1">{#N/A,#N/A,FALSE,"단가표지"}</definedName>
    <definedName name="ㄷㄱㄴㄴㅁ" localSheetId="1" hidden="1">{#N/A,#N/A,FALSE,"단가표지"}</definedName>
    <definedName name="ㄷㄱㄴㄴㅁ" hidden="1">{#N/A,#N/A,FALSE,"단가표지"}</definedName>
    <definedName name="ㄷㄱㅈㅍ" localSheetId="3" hidden="1">{#N/A,#N/A,FALSE,"표지목차"}</definedName>
    <definedName name="ㄷㄱㅈㅍ" localSheetId="1" hidden="1">{#N/A,#N/A,FALSE,"표지목차"}</definedName>
    <definedName name="ㄷㄱㅈㅍ" hidden="1">{#N/A,#N/A,FALSE,"표지목차"}</definedName>
    <definedName name="ㄷㄱㅍㄷㄱ뮤" localSheetId="3" hidden="1">{#N/A,#N/A,FALSE,"2~8번"}</definedName>
    <definedName name="ㄷㄱㅍㄷㄱ뮤" localSheetId="1" hidden="1">{#N/A,#N/A,FALSE,"2~8번"}</definedName>
    <definedName name="ㄷㄱㅍㄷㄱ뮤" hidden="1">{#N/A,#N/A,FALSE,"2~8번"}</definedName>
    <definedName name="ㄷㄱㅍㅁㄷㄱ" localSheetId="3" hidden="1">{#N/A,#N/A,FALSE,"골재소요량";#N/A,#N/A,FALSE,"골재소요량"}</definedName>
    <definedName name="ㄷㄱㅍㅁㄷㄱ" localSheetId="1" hidden="1">{#N/A,#N/A,FALSE,"골재소요량";#N/A,#N/A,FALSE,"골재소요량"}</definedName>
    <definedName name="ㄷㄱㅍㅁㄷㄱ" hidden="1">{#N/A,#N/A,FALSE,"골재소요량";#N/A,#N/A,FALSE,"골재소요량"}</definedName>
    <definedName name="ㄷㄴㅁㄱㅇ" localSheetId="3" hidden="1">{#N/A,#N/A,FALSE,"골재소요량";#N/A,#N/A,FALSE,"골재소요량"}</definedName>
    <definedName name="ㄷㄴㅁㄱㅇ" localSheetId="1" hidden="1">{#N/A,#N/A,FALSE,"골재소요량";#N/A,#N/A,FALSE,"골재소요량"}</definedName>
    <definedName name="ㄷㄴㅁㄱㅇ" hidden="1">{#N/A,#N/A,FALSE,"골재소요량";#N/A,#N/A,FALSE,"골재소요량"}</definedName>
    <definedName name="ㄷㄷ" localSheetId="3" hidden="1">#REF!</definedName>
    <definedName name="ㄷㄷ" localSheetId="6" hidden="1">#REF!</definedName>
    <definedName name="ㄷㄷ" localSheetId="7" hidden="1">#REF!</definedName>
    <definedName name="ㄷㄷ" localSheetId="8" hidden="1">#REF!</definedName>
    <definedName name="ㄷㄷ" localSheetId="1" hidden="1">#REF!</definedName>
    <definedName name="ㄷㄷ" hidden="1">#REF!</definedName>
    <definedName name="ㄷㄷㄷㄷㄷㄷ" localSheetId="3" hidden="1">{#N/A,#N/A,FALSE,"운반시간"}</definedName>
    <definedName name="ㄷㄷㄷㄷㄷㄷ" localSheetId="1" hidden="1">{#N/A,#N/A,FALSE,"운반시간"}</definedName>
    <definedName name="ㄷㄷㄷㄷㄷㄷ" hidden="1">{#N/A,#N/A,FALSE,"운반시간"}</definedName>
    <definedName name="ㄷㄷㅈㅊㅍㅌㅋ" localSheetId="3" hidden="1">{#N/A,#N/A,FALSE,"조골재"}</definedName>
    <definedName name="ㄷㄷㅈㅊㅍㅌㅋ" localSheetId="1" hidden="1">{#N/A,#N/A,FALSE,"조골재"}</definedName>
    <definedName name="ㄷㄷㅈㅊㅍㅌㅋ" hidden="1">{#N/A,#N/A,FALSE,"조골재"}</definedName>
    <definedName name="ㄷㅇㄹ" localSheetId="3" hidden="1">{#N/A,#N/A,FALSE,"단가표지"}</definedName>
    <definedName name="ㄷㅇㄹ" localSheetId="1" hidden="1">{#N/A,#N/A,FALSE,"단가표지"}</definedName>
    <definedName name="ㄷㅇㄹ" hidden="1">{#N/A,#N/A,FALSE,"단가표지"}</definedName>
    <definedName name="ㄷㅈㄱㄱ" localSheetId="3" hidden="1">{#N/A,#N/A,FALSE,"조골재"}</definedName>
    <definedName name="ㄷㅈㄱㄱ" localSheetId="1" hidden="1">{#N/A,#N/A,FALSE,"조골재"}</definedName>
    <definedName name="ㄷㅈㄱㄱ" hidden="1">{#N/A,#N/A,FALSE,"조골재"}</definedName>
    <definedName name="ㄷㅈㄹㄹㄷㄹㅇㄴㅇㄴㄹ" localSheetId="3" hidden="1">{#N/A,#N/A,FALSE,"조골재"}</definedName>
    <definedName name="ㄷㅈㄹㄹㄷㄹㅇㄴㅇㄴㄹ" localSheetId="1" hidden="1">{#N/A,#N/A,FALSE,"조골재"}</definedName>
    <definedName name="ㄷㅈㄹㄹㄷㄹㅇㄴㅇㄴㄹ" hidden="1">{#N/A,#N/A,FALSE,"조골재"}</definedName>
    <definedName name="ㄷㅈㅈㄱㄷㄱㄷㅈ" localSheetId="3" hidden="1">{#N/A,#N/A,FALSE,"운반시간"}</definedName>
    <definedName name="ㄷㅈㅈㄱㄷㄱㄷㅈ" localSheetId="1" hidden="1">{#N/A,#N/A,FALSE,"운반시간"}</definedName>
    <definedName name="ㄷㅈㅈㄱㄷㄱㄷㅈ" hidden="1">{#N/A,#N/A,FALSE,"운반시간"}</definedName>
    <definedName name="ㄷㅈㅍㄱㄷㅈㄱ" localSheetId="3" hidden="1">{#N/A,#N/A,FALSE,"2~8번"}</definedName>
    <definedName name="ㄷㅈㅍㄱㄷㅈㄱ" localSheetId="1" hidden="1">{#N/A,#N/A,FALSE,"2~8번"}</definedName>
    <definedName name="ㄷㅈㅍㄱㄷㅈㄱ" hidden="1">{#N/A,#N/A,FALSE,"2~8번"}</definedName>
    <definedName name="ㄷㅎㄹㅇ" localSheetId="3" hidden="1">#REF!</definedName>
    <definedName name="ㄷㅎㄹㅇ" localSheetId="6" hidden="1">#REF!</definedName>
    <definedName name="ㄷㅎㄹㅇ" localSheetId="7" hidden="1">#REF!</definedName>
    <definedName name="ㄷㅎㄹㅇ" localSheetId="8" hidden="1">#REF!</definedName>
    <definedName name="ㄷㅎㄹㅇ" localSheetId="1" hidden="1">#REF!</definedName>
    <definedName name="ㄷㅎㄹㅇ" hidden="1">#REF!</definedName>
    <definedName name="동광건설" localSheetId="3" hidden="1">{#N/A,#N/A,FALSE,"골재소요량";#N/A,#N/A,FALSE,"골재소요량"}</definedName>
    <definedName name="동광건설" localSheetId="1" hidden="1">{#N/A,#N/A,FALSE,"골재소요량";#N/A,#N/A,FALSE,"골재소요량"}</definedName>
    <definedName name="동광건설" hidden="1">{#N/A,#N/A,FALSE,"골재소요량";#N/A,#N/A,FALSE,"골재소요량"}</definedName>
    <definedName name="됴ㅠ굑ㅇ" localSheetId="3" hidden="1">{#N/A,#N/A,FALSE,"운반시간"}</definedName>
    <definedName name="됴ㅠ굑ㅇ" localSheetId="1" hidden="1">{#N/A,#N/A,FALSE,"운반시간"}</definedName>
    <definedName name="됴ㅠ굑ㅇ" hidden="1">{#N/A,#N/A,FALSE,"운반시간"}</definedName>
    <definedName name="ㄹㄹㄹ" localSheetId="3" hidden="1">#REF!</definedName>
    <definedName name="ㄹㄹㄹ" hidden="1">#REF!</definedName>
    <definedName name="ㄹㄹㄹㅈㄹ" localSheetId="3" hidden="1">{#N/A,#N/A,FALSE,"혼합골재"}</definedName>
    <definedName name="ㄹㄹㄹㅈㄹ" localSheetId="1" hidden="1">{#N/A,#N/A,FALSE,"혼합골재"}</definedName>
    <definedName name="ㄹㄹㄹㅈㄹ" hidden="1">{#N/A,#N/A,FALSE,"혼합골재"}</definedName>
    <definedName name="ㄹㄹ로" localSheetId="3" hidden="1">{#N/A,#N/A,FALSE,"골재소요량";#N/A,#N/A,FALSE,"골재소요량"}</definedName>
    <definedName name="ㄹㄹ로" localSheetId="1" hidden="1">{#N/A,#N/A,FALSE,"골재소요량";#N/A,#N/A,FALSE,"골재소요량"}</definedName>
    <definedName name="ㄹㄹ로" hidden="1">{#N/A,#N/A,FALSE,"골재소요량";#N/A,#N/A,FALSE,"골재소요량"}</definedName>
    <definedName name="ㄹㅇㄹㄷㅈㅍ" localSheetId="3" hidden="1">{#N/A,#N/A,FALSE,"혼합골재"}</definedName>
    <definedName name="ㄹㅇㄹㄷㅈㅍ" localSheetId="1" hidden="1">{#N/A,#N/A,FALSE,"혼합골재"}</definedName>
    <definedName name="ㄹㅇㄹㄷㅈㅍ" hidden="1">{#N/A,#N/A,FALSE,"혼합골재"}</definedName>
    <definedName name="ㄹ호" localSheetId="3" hidden="1">#REF!</definedName>
    <definedName name="ㄹ호" hidden="1">#REF!</definedName>
    <definedName name="료ㅜㅇ교" localSheetId="3" hidden="1">{#N/A,#N/A,FALSE,"표지목차"}</definedName>
    <definedName name="료ㅜㅇ교" localSheetId="1" hidden="1">{#N/A,#N/A,FALSE,"표지목차"}</definedName>
    <definedName name="료ㅜㅇ교" hidden="1">{#N/A,#N/A,FALSE,"표지목차"}</definedName>
    <definedName name="룻우ㅕㄴ" localSheetId="3" hidden="1">{#N/A,#N/A,FALSE,"골재소요량";#N/A,#N/A,FALSE,"골재소요량"}</definedName>
    <definedName name="룻우ㅕㄴ" localSheetId="1" hidden="1">{#N/A,#N/A,FALSE,"골재소요량";#N/A,#N/A,FALSE,"골재소요량"}</definedName>
    <definedName name="룻우ㅕㄴ" hidden="1">{#N/A,#N/A,FALSE,"골재소요량";#N/A,#N/A,FALSE,"골재소요량"}</definedName>
    <definedName name="률류" localSheetId="3" hidden="1">{#N/A,#N/A,FALSE,"혼합골재"}</definedName>
    <definedName name="률류" localSheetId="1" hidden="1">{#N/A,#N/A,FALSE,"혼합골재"}</definedName>
    <definedName name="률류" hidden="1">{#N/A,#N/A,FALSE,"혼합골재"}</definedName>
    <definedName name="ㅀㅁ" localSheetId="3" hidden="1">{#N/A,#N/A,FALSE,"조골재"}</definedName>
    <definedName name="ㅀㅁ" localSheetId="1" hidden="1">{#N/A,#N/A,FALSE,"조골재"}</definedName>
    <definedName name="ㅀㅁ" hidden="1">{#N/A,#N/A,FALSE,"조골재"}</definedName>
    <definedName name="ㅁㄴ" localSheetId="3" hidden="1">{#N/A,#N/A,FALSE,"표지목차"}</definedName>
    <definedName name="ㅁㄴ" localSheetId="1" hidden="1">{#N/A,#N/A,FALSE,"표지목차"}</definedName>
    <definedName name="ㅁㄴ" hidden="1">{#N/A,#N/A,FALSE,"표지목차"}</definedName>
    <definedName name="ㅁㄴㄴ" localSheetId="3" hidden="1">{#N/A,#N/A,FALSE,"골재소요량";#N/A,#N/A,FALSE,"골재소요량"}</definedName>
    <definedName name="ㅁㄴㄴ" localSheetId="1" hidden="1">{#N/A,#N/A,FALSE,"골재소요량";#N/A,#N/A,FALSE,"골재소요량"}</definedName>
    <definedName name="ㅁㄴㄴ" hidden="1">{#N/A,#N/A,FALSE,"골재소요량";#N/A,#N/A,FALSE,"골재소요량"}</definedName>
    <definedName name="ㅁㄴㅇ" localSheetId="3" hidden="1">{#N/A,#N/A,FALSE,"혼합골재"}</definedName>
    <definedName name="ㅁㄴㅇ" localSheetId="1" hidden="1">{#N/A,#N/A,FALSE,"혼합골재"}</definedName>
    <definedName name="ㅁㄴㅇ" hidden="1">{#N/A,#N/A,FALSE,"혼합골재"}</definedName>
    <definedName name="ㅁㄷㄱㅍㄱㅈㅁ" localSheetId="3" hidden="1">{#N/A,#N/A,FALSE,"골재소요량";#N/A,#N/A,FALSE,"골재소요량"}</definedName>
    <definedName name="ㅁㄷㄱㅍㄱㅈㅁ" localSheetId="1" hidden="1">{#N/A,#N/A,FALSE,"골재소요량";#N/A,#N/A,FALSE,"골재소요량"}</definedName>
    <definedName name="ㅁㄷㄱㅍㄱㅈㅁ" hidden="1">{#N/A,#N/A,FALSE,"골재소요량";#N/A,#N/A,FALSE,"골재소요량"}</definedName>
    <definedName name="ㅁㄷㅎㅁㅎㅁ" localSheetId="3" hidden="1">{#N/A,#N/A,FALSE,"조골재"}</definedName>
    <definedName name="ㅁㄷㅎㅁㅎㅁ" localSheetId="1" hidden="1">{#N/A,#N/A,FALSE,"조골재"}</definedName>
    <definedName name="ㅁㄷㅎㅁㅎㅁ" hidden="1">{#N/A,#N/A,FALSE,"조골재"}</definedName>
    <definedName name="ㅁㅁ" localSheetId="3" hidden="1">{"'Firr(선)'!$AS$1:$AY$62","'Firr(사)'!$AS$1:$AY$62","'Firr(회)'!$AS$1:$AY$62","'Firr(선)'!$L$1:$V$62","'Firr(사)'!$L$1:$V$62","'Firr(회)'!$L$1:$V$62"}</definedName>
    <definedName name="ㅁㅁ" localSheetId="6" hidden="1">#REF!</definedName>
    <definedName name="ㅁㅁ" localSheetId="7" hidden="1">#REF!</definedName>
    <definedName name="ㅁㅁ" localSheetId="8" hidden="1">#REF!</definedName>
    <definedName name="ㅁㅁ" localSheetId="1" hidden="1">#REF!</definedName>
    <definedName name="ㅁㅁ" hidden="1">#REF!</definedName>
    <definedName name="ㅁㅁㅁ" localSheetId="3" hidden="1">#REF!</definedName>
    <definedName name="ㅁㅁㅁ" hidden="1">#REF!</definedName>
    <definedName name="ㅁㅁㅁㅁ" localSheetId="3" hidden="1">{"'Sheet1'!$A$4","'Sheet1'!$A$9:$G$28"}</definedName>
    <definedName name="ㅁㅁㅁㅁ" localSheetId="1" hidden="1">{"'Sheet1'!$A$4","'Sheet1'!$A$9:$G$28"}</definedName>
    <definedName name="ㅁㅁㅁㅁ" hidden="1">{"'Sheet1'!$A$4","'Sheet1'!$A$9:$G$28"}</definedName>
    <definedName name="ㅁㅁㅁㅁㅁㅁ" localSheetId="3" hidden="1">#REF!</definedName>
    <definedName name="ㅁㅁㅁㅁㅁㅁ" localSheetId="1" hidden="1">{#N/A,#N/A,FALSE,"혼합골재"}</definedName>
    <definedName name="ㅁㅁㅁㅁㅁㅁ" hidden="1">{#N/A,#N/A,FALSE,"혼합골재"}</definedName>
    <definedName name="ㅁㅈ" localSheetId="3" hidden="1">{"'Sheet1'!$A$4","'Sheet1'!$A$9:$G$28"}</definedName>
    <definedName name="ㅁㅈ" localSheetId="1" hidden="1">{"'Sheet1'!$A$4","'Sheet1'!$A$9:$G$28"}</definedName>
    <definedName name="ㅁㅈ" hidden="1">{"'Sheet1'!$A$4","'Sheet1'!$A$9:$G$28"}</definedName>
    <definedName name="ㅁㅊ" localSheetId="3" hidden="1">{"'Sheet1'!$A$4","'Sheet1'!$A$9:$G$28"}</definedName>
    <definedName name="ㅁㅊ" localSheetId="1" hidden="1">{"'Sheet1'!$A$4","'Sheet1'!$A$9:$G$28"}</definedName>
    <definedName name="ㅁㅊ" hidden="1">{"'Sheet1'!$A$4","'Sheet1'!$A$9:$G$28"}</definedName>
    <definedName name="ㅁㅊㅊ" localSheetId="3" hidden="1">{"'Sheet1'!$A$4","'Sheet1'!$A$9:$G$28"}</definedName>
    <definedName name="ㅁㅊㅊ" localSheetId="1" hidden="1">{"'Sheet1'!$A$4","'Sheet1'!$A$9:$G$28"}</definedName>
    <definedName name="ㅁㅊㅊ" hidden="1">{"'Sheet1'!$A$4","'Sheet1'!$A$9:$G$28"}</definedName>
    <definedName name="ㅁㅊㅊ123" localSheetId="3" hidden="1">{"'Sheet1'!$A$4","'Sheet1'!$A$9:$G$28"}</definedName>
    <definedName name="ㅁㅊㅊ123" localSheetId="1" hidden="1">{"'Sheet1'!$A$4","'Sheet1'!$A$9:$G$28"}</definedName>
    <definedName name="ㅁㅊㅊ123" hidden="1">{"'Sheet1'!$A$4","'Sheet1'!$A$9:$G$28"}</definedName>
    <definedName name="맨홀인상위치조서" localSheetId="3" hidden="1">{#N/A,#N/A,FALSE,"조골재"}</definedName>
    <definedName name="맨홀인상위치조서" localSheetId="1" hidden="1">{#N/A,#N/A,FALSE,"조골재"}</definedName>
    <definedName name="맨홀인상위치조서" hidden="1">{#N/A,#N/A,FALSE,"조골재"}</definedName>
    <definedName name="뭐지" localSheetId="3" hidden="1">{"'Sheet1'!$A$4","'Sheet1'!$A$9:$G$28"}</definedName>
    <definedName name="뭐지" localSheetId="1" hidden="1">{"'Sheet1'!$A$4","'Sheet1'!$A$9:$G$28"}</definedName>
    <definedName name="뭐지" hidden="1">{"'Sheet1'!$A$4","'Sheet1'!$A$9:$G$28"}</definedName>
    <definedName name="뭐지도" localSheetId="3" hidden="1">{"'Sheet1'!$A$4","'Sheet1'!$A$9:$G$28"}</definedName>
    <definedName name="뭐지도" localSheetId="1" hidden="1">{"'Sheet1'!$A$4","'Sheet1'!$A$9:$G$28"}</definedName>
    <definedName name="뭐지도" hidden="1">{"'Sheet1'!$A$4","'Sheet1'!$A$9:$G$28"}</definedName>
    <definedName name="ㅂㄷㄱ" localSheetId="3" hidden="1">{#N/A,#N/A,FALSE,"단가표지"}</definedName>
    <definedName name="ㅂㄷㄱ" localSheetId="1" hidden="1">{#N/A,#N/A,FALSE,"단가표지"}</definedName>
    <definedName name="ㅂㄷㄱ" hidden="1">{#N/A,#N/A,FALSE,"단가표지"}</definedName>
    <definedName name="ㅂㄷㅇ" localSheetId="3" hidden="1">{#N/A,#N/A,FALSE,"표지목차"}</definedName>
    <definedName name="ㅂㄷㅇ" localSheetId="1" hidden="1">{#N/A,#N/A,FALSE,"표지목차"}</definedName>
    <definedName name="ㅂㄷㅇ" hidden="1">{#N/A,#N/A,FALSE,"표지목차"}</definedName>
    <definedName name="ㅂㅂ" localSheetId="3" hidden="1">{#N/A,#N/A,FALSE,"표지"}</definedName>
    <definedName name="ㅂㅂ" localSheetId="1" hidden="1">{#N/A,#N/A,FALSE,"표지"}</definedName>
    <definedName name="ㅂㅂ" hidden="1">{#N/A,#N/A,FALSE,"표지"}</definedName>
    <definedName name="ㅂㅂ1" localSheetId="3" hidden="1">{"'Sheet1'!$A$4","'Sheet1'!$A$9:$G$28"}</definedName>
    <definedName name="ㅂㅂ1" localSheetId="1" hidden="1">{"'Sheet1'!$A$4","'Sheet1'!$A$9:$G$28"}</definedName>
    <definedName name="ㅂㅂ1" hidden="1">{"'Sheet1'!$A$4","'Sheet1'!$A$9:$G$28"}</definedName>
    <definedName name="ㅂㅂㅁ" localSheetId="3" hidden="1">{"'Sheet1'!$A$4","'Sheet1'!$A$9:$G$28"}</definedName>
    <definedName name="ㅂㅂㅁ" localSheetId="1" hidden="1">{"'Sheet1'!$A$4","'Sheet1'!$A$9:$G$28"}</definedName>
    <definedName name="ㅂㅂㅁ" hidden="1">{"'Sheet1'!$A$4","'Sheet1'!$A$9:$G$28"}</definedName>
    <definedName name="ㅂㅂㅂㅂ" localSheetId="3" hidden="1">{#N/A,#N/A,FALSE,"운반시간"}</definedName>
    <definedName name="ㅂㅂㅂㅂ" localSheetId="1" hidden="1">{#N/A,#N/A,FALSE,"운반시간"}</definedName>
    <definedName name="ㅂㅂㅂㅂ" hidden="1">{#N/A,#N/A,FALSE,"운반시간"}</definedName>
    <definedName name="ㅂㅂㅂㅂㅂ" localSheetId="3" hidden="1">{#N/A,#N/A,FALSE,"혼합골재"}</definedName>
    <definedName name="ㅂㅂㅂㅂㅂ" localSheetId="1" hidden="1">{#N/A,#N/A,FALSE,"혼합골재"}</definedName>
    <definedName name="ㅂㅂㅂㅂㅂ" hidden="1">{#N/A,#N/A,FALSE,"혼합골재"}</definedName>
    <definedName name="ㅂㅂㅂㅂㅂㅂㅂㅂㅂ" localSheetId="3" hidden="1">{#N/A,#N/A,FALSE,"표지목차"}</definedName>
    <definedName name="ㅂㅂㅂㅂㅂㅂㅂㅂㅂ" localSheetId="1" hidden="1">{#N/A,#N/A,FALSE,"표지목차"}</definedName>
    <definedName name="ㅂㅂㅂㅂㅂㅂㅂㅂㅂ" hidden="1">{#N/A,#N/A,FALSE,"표지목차"}</definedName>
    <definedName name="ㅂㅈㅈ" localSheetId="3" hidden="1">{#N/A,#N/A,FALSE,"운반시간"}</definedName>
    <definedName name="ㅂㅈㅈ" localSheetId="1" hidden="1">{#N/A,#N/A,FALSE,"운반시간"}</definedName>
    <definedName name="ㅂㅈㅈ" hidden="1">{#N/A,#N/A,FALSE,"운반시간"}</definedName>
    <definedName name="배관공수율" hidden="1">'[4]N賃率-職'!$I$5:$I$30</definedName>
    <definedName name="ㅅ.." localSheetId="3" hidden="1">{#N/A,#N/A,FALSE,"골재소요량";#N/A,#N/A,FALSE,"골재소요량"}</definedName>
    <definedName name="ㅅ.." localSheetId="1" hidden="1">{#N/A,#N/A,FALSE,"골재소요량";#N/A,#N/A,FALSE,"골재소요량"}</definedName>
    <definedName name="ㅅ.." hidden="1">{#N/A,#N/A,FALSE,"골재소요량";#N/A,#N/A,FALSE,"골재소요량"}</definedName>
    <definedName name="ㅅ곳ㄴ고" localSheetId="3" hidden="1">{#N/A,#N/A,FALSE,"2~8번"}</definedName>
    <definedName name="ㅅ곳ㄴ고" localSheetId="1" hidden="1">{#N/A,#N/A,FALSE,"2~8번"}</definedName>
    <definedName name="ㅅ곳ㄴ고" hidden="1">{#N/A,#N/A,FALSE,"2~8번"}</definedName>
    <definedName name="ㅅㄳ" localSheetId="3" hidden="1">{#N/A,#N/A,FALSE,"골재소요량";#N/A,#N/A,FALSE,"골재소요량"}</definedName>
    <definedName name="ㅅㄳ" localSheetId="1" hidden="1">{#N/A,#N/A,FALSE,"골재소요량";#N/A,#N/A,FALSE,"골재소요량"}</definedName>
    <definedName name="ㅅㄳ" hidden="1">{#N/A,#N/A,FALSE,"골재소요량";#N/A,#N/A,FALSE,"골재소요량"}</definedName>
    <definedName name="ㅅㅅ" localSheetId="3" hidden="1">{#N/A,#N/A,FALSE,"골재소요량";#N/A,#N/A,FALSE,"골재소요량"}</definedName>
    <definedName name="ㅅㅅ" localSheetId="1" hidden="1">{#N/A,#N/A,FALSE,"골재소요량";#N/A,#N/A,FALSE,"골재소요량"}</definedName>
    <definedName name="ㅅㅅ" hidden="1">{#N/A,#N/A,FALSE,"골재소요량";#N/A,#N/A,FALSE,"골재소요량"}</definedName>
    <definedName name="ㅅㅅㅅ" localSheetId="3" hidden="1">{#N/A,#N/A,FALSE,"2~8번"}</definedName>
    <definedName name="ㅅㅅㅅ" localSheetId="1" hidden="1">{#N/A,#N/A,FALSE,"2~8번"}</definedName>
    <definedName name="ㅅㅅㅅ" hidden="1">{#N/A,#N/A,FALSE,"2~8번"}</definedName>
    <definedName name="ㅅㅅㅅㅅ" localSheetId="3" hidden="1">{#N/A,#N/A,FALSE,"2~8번"}</definedName>
    <definedName name="ㅅㅅㅅㅅ" localSheetId="1" hidden="1">{#N/A,#N/A,FALSE,"2~8번"}</definedName>
    <definedName name="ㅅㅅㅅㅅ" hidden="1">{#N/A,#N/A,FALSE,"2~8번"}</definedName>
    <definedName name="ㅅㅅㅅㅅㅅ" localSheetId="3" hidden="1">{#N/A,#N/A,FALSE,"골재소요량";#N/A,#N/A,FALSE,"골재소요량"}</definedName>
    <definedName name="ㅅㅅㅅㅅㅅ" localSheetId="1" hidden="1">{#N/A,#N/A,FALSE,"골재소요량";#N/A,#N/A,FALSE,"골재소요량"}</definedName>
    <definedName name="ㅅㅅㅅㅅㅅ" hidden="1">{#N/A,#N/A,FALSE,"골재소요량";#N/A,#N/A,FALSE,"골재소요량"}</definedName>
    <definedName name="ㅅㅅㅅㅅㅅㅅㅅ" localSheetId="3" hidden="1">{#N/A,#N/A,FALSE,"골재소요량";#N/A,#N/A,FALSE,"골재소요량"}</definedName>
    <definedName name="ㅅㅅㅅㅅㅅㅅㅅ" localSheetId="1" hidden="1">{#N/A,#N/A,FALSE,"골재소요량";#N/A,#N/A,FALSE,"골재소요량"}</definedName>
    <definedName name="ㅅㅅㅅㅅㅅㅅㅅ" hidden="1">{#N/A,#N/A,FALSE,"골재소요량";#N/A,#N/A,FALSE,"골재소요량"}</definedName>
    <definedName name="ㅅㅅㅅㅅㅅㅅㅅㅅㅅㅅ" localSheetId="3" hidden="1">{"'Sheet1'!$A$4","'Sheet1'!$A$9:$G$28"}</definedName>
    <definedName name="ㅅㅅㅅㅅㅅㅅㅅㅅㅅㅅ" localSheetId="1" hidden="1">{"'Sheet1'!$A$4","'Sheet1'!$A$9:$G$28"}</definedName>
    <definedName name="ㅅㅅㅅㅅㅅㅅㅅㅅㅅㅅ" hidden="1">{"'Sheet1'!$A$4","'Sheet1'!$A$9:$G$28"}</definedName>
    <definedName name="ㅅㅅㅅㅅㅅㅅㅅㅅㅅㅅㅅ" localSheetId="3" hidden="1">{#N/A,#N/A,FALSE,"골재소요량";#N/A,#N/A,FALSE,"골재소요량"}</definedName>
    <definedName name="ㅅㅅㅅㅅㅅㅅㅅㅅㅅㅅㅅ" localSheetId="1" hidden="1">{#N/A,#N/A,FALSE,"골재소요량";#N/A,#N/A,FALSE,"골재소요량"}</definedName>
    <definedName name="ㅅㅅㅅㅅㅅㅅㅅㅅㅅㅅㅅ" hidden="1">{#N/A,#N/A,FALSE,"골재소요량";#N/A,#N/A,FALSE,"골재소요량"}</definedName>
    <definedName name="ㅅ여ㅛ윣ㄴ" localSheetId="3" hidden="1">{#N/A,#N/A,FALSE,"조골재"}</definedName>
    <definedName name="ㅅ여ㅛ윣ㄴ" localSheetId="1" hidden="1">{#N/A,#N/A,FALSE,"조골재"}</definedName>
    <definedName name="ㅅ여ㅛ윣ㄴ" hidden="1">{#N/A,#N/A,FALSE,"조골재"}</definedName>
    <definedName name="ㅅ융ㄴㄳ" localSheetId="3" hidden="1">{#N/A,#N/A,FALSE,"조골재"}</definedName>
    <definedName name="ㅅ융ㄴㄳ" localSheetId="1" hidden="1">{#N/A,#N/A,FALSE,"조골재"}</definedName>
    <definedName name="ㅅ융ㄴㄳ" hidden="1">{#N/A,#N/A,FALSE,"조골재"}</definedName>
    <definedName name="ㅅㅎ공ㅋ" localSheetId="3" hidden="1">{#N/A,#N/A,FALSE,"단가표지"}</definedName>
    <definedName name="ㅅㅎ공ㅋ" localSheetId="1" hidden="1">{#N/A,#N/A,FALSE,"단가표지"}</definedName>
    <definedName name="ㅅㅎ공ㅋ" hidden="1">{#N/A,#N/A,FALSE,"단가표지"}</definedName>
    <definedName name="산" localSheetId="3" hidden="1">{"'Sheet1'!$A$4","'Sheet1'!$A$9:$G$28"}</definedName>
    <definedName name="산" localSheetId="1" hidden="1">{"'Sheet1'!$A$4","'Sheet1'!$A$9:$G$28"}</definedName>
    <definedName name="산" hidden="1">{"'Sheet1'!$A$4","'Sheet1'!$A$9:$G$28"}</definedName>
    <definedName name="시발" localSheetId="3" hidden="1">{"'Sheet1'!$A$4","'Sheet1'!$A$9:$G$28"}</definedName>
    <definedName name="시발" localSheetId="1" hidden="1">{"'Sheet1'!$A$4","'Sheet1'!$A$9:$G$28"}</definedName>
    <definedName name="시발" hidden="1">{"'Sheet1'!$A$4","'Sheet1'!$A$9:$G$28"}</definedName>
    <definedName name="ㅇㄴㄹㅇㄴㄹㅇㄴ" localSheetId="3" hidden="1">{#N/A,#N/A,FALSE,"조골재"}</definedName>
    <definedName name="ㅇㄴㄹㅇㄴㄹㅇㄴ" localSheetId="1" hidden="1">{#N/A,#N/A,FALSE,"조골재"}</definedName>
    <definedName name="ㅇㄴㄹㅇㄴㄹㅇㄴ" hidden="1">{#N/A,#N/A,FALSE,"조골재"}</definedName>
    <definedName name="ㅇㄴㅋㅋㅌ" localSheetId="3" hidden="1">{#N/A,#N/A,FALSE,"혼합골재"}</definedName>
    <definedName name="ㅇㄴㅋㅋㅌ" localSheetId="1" hidden="1">{#N/A,#N/A,FALSE,"혼합골재"}</definedName>
    <definedName name="ㅇㄴㅋㅋㅌ" hidden="1">{#N/A,#N/A,FALSE,"혼합골재"}</definedName>
    <definedName name="ㅇㄴㅍㄴㄱ" localSheetId="3" hidden="1">{#N/A,#N/A,FALSE,"골재소요량";#N/A,#N/A,FALSE,"골재소요량"}</definedName>
    <definedName name="ㅇㄴㅍㄴㄱ" localSheetId="1" hidden="1">{#N/A,#N/A,FALSE,"골재소요량";#N/A,#N/A,FALSE,"골재소요량"}</definedName>
    <definedName name="ㅇㄴㅍㄴㄱ" hidden="1">{#N/A,#N/A,FALSE,"골재소요량";#N/A,#N/A,FALSE,"골재소요량"}</definedName>
    <definedName name="ㅇㄹ" localSheetId="3" hidden="1">#REF!</definedName>
    <definedName name="ㅇㄹ" hidden="1">#REF!</definedName>
    <definedName name="ㅇㄹㄶ" localSheetId="3" hidden="1">{"'Sheet1'!$A$4","'Sheet1'!$A$9:$G$28"}</definedName>
    <definedName name="ㅇㄹㄶ" localSheetId="1" hidden="1">{"'Sheet1'!$A$4","'Sheet1'!$A$9:$G$28"}</definedName>
    <definedName name="ㅇㄹㄶ" hidden="1">{"'Sheet1'!$A$4","'Sheet1'!$A$9:$G$28"}</definedName>
    <definedName name="ㅇㄹㄹ" localSheetId="3" hidden="1">#REF!</definedName>
    <definedName name="ㅇㄹㄹ" localSheetId="1" hidden="1">'[5]N賃率-職'!$I$5:$I$30</definedName>
    <definedName name="ㅇㄹㄹ" hidden="1">'[5]N賃率-職'!$I$5:$I$30</definedName>
    <definedName name="ㅇㄹㅇㄹ" localSheetId="3" hidden="1">#REF!</definedName>
    <definedName name="ㅇㄹㅇㄹ" localSheetId="6" hidden="1">#REF!</definedName>
    <definedName name="ㅇㄹㅇㄹ" localSheetId="7" hidden="1">#REF!</definedName>
    <definedName name="ㅇㄹㅇㄹ" localSheetId="8" hidden="1">#REF!</definedName>
    <definedName name="ㅇㄹㅇㄹ" localSheetId="1" hidden="1">#REF!</definedName>
    <definedName name="ㅇㄹㅇㄹ" hidden="1">#REF!</definedName>
    <definedName name="ㅇㄺ" localSheetId="3" hidden="1">{#N/A,#N/A,FALSE,"혼합골재"}</definedName>
    <definedName name="ㅇㄺ" localSheetId="1" hidden="1">{#N/A,#N/A,FALSE,"혼합골재"}</definedName>
    <definedName name="ㅇㄺ" hidden="1">{#N/A,#N/A,FALSE,"혼합골재"}</definedName>
    <definedName name="ㅇ쇼뉴굔" localSheetId="3" hidden="1">{#N/A,#N/A,FALSE,"조골재"}</definedName>
    <definedName name="ㅇ쇼뉴굔" localSheetId="1" hidden="1">{#N/A,#N/A,FALSE,"조골재"}</definedName>
    <definedName name="ㅇ쇼뉴굔" hidden="1">{#N/A,#N/A,FALSE,"조골재"}</definedName>
    <definedName name="ㅇ수ㅕㅜㅇ" localSheetId="3" hidden="1">{#N/A,#N/A,FALSE,"단가표지"}</definedName>
    <definedName name="ㅇ수ㅕㅜㅇ" localSheetId="1" hidden="1">{#N/A,#N/A,FALSE,"단가표지"}</definedName>
    <definedName name="ㅇ수ㅕㅜㅇ" hidden="1">{#N/A,#N/A,FALSE,"단가표지"}</definedName>
    <definedName name="ㅇㅇㄹ" localSheetId="3" hidden="1">#REF!</definedName>
    <definedName name="ㅇㅇㄹ" localSheetId="6" hidden="1">#REF!</definedName>
    <definedName name="ㅇㅇㄹ" localSheetId="7" hidden="1">#REF!</definedName>
    <definedName name="ㅇㅇㄹ" localSheetId="8" hidden="1">#REF!</definedName>
    <definedName name="ㅇㅇㄹ" localSheetId="1" hidden="1">#REF!</definedName>
    <definedName name="ㅇㅇㄹ" hidden="1">#REF!</definedName>
    <definedName name="ㅇㅇㅇ" localSheetId="3" hidden="1">#REF!</definedName>
    <definedName name="ㅇㅇㅇ" localSheetId="6" hidden="1">#REF!</definedName>
    <definedName name="ㅇㅇㅇ" localSheetId="7" hidden="1">#REF!</definedName>
    <definedName name="ㅇㅇㅇ" localSheetId="8" hidden="1">#REF!</definedName>
    <definedName name="ㅇㅇㅇ" localSheetId="1" hidden="1">#REF!</definedName>
    <definedName name="ㅇㅇㅇ" hidden="1">#REF!</definedName>
    <definedName name="ㅇㅇㅇㅇ" localSheetId="3" hidden="1">{#N/A,#N/A,FALSE,"2~8번"}</definedName>
    <definedName name="ㅇㅇㅇㅇ" localSheetId="1" hidden="1">{#N/A,#N/A,FALSE,"2~8번"}</definedName>
    <definedName name="ㅇㅇㅇㅇ" hidden="1">{#N/A,#N/A,FALSE,"2~8번"}</definedName>
    <definedName name="ㅇㅍㄴㅁ3" localSheetId="3" hidden="1">{#N/A,#N/A,FALSE,"조골재"}</definedName>
    <definedName name="ㅇㅍㄴㅁ3" localSheetId="1" hidden="1">{#N/A,#N/A,FALSE,"조골재"}</definedName>
    <definedName name="ㅇㅍㄴㅁ3" hidden="1">{#N/A,#N/A,FALSE,"조골재"}</definedName>
    <definedName name="업체" localSheetId="3" hidden="1">#REF!</definedName>
    <definedName name="업체" hidden="1">#REF!</definedName>
    <definedName name="여ㅜㅅㅅㄱㅇ" localSheetId="3" hidden="1">{#N/A,#N/A,FALSE,"골재소요량";#N/A,#N/A,FALSE,"골재소요량"}</definedName>
    <definedName name="여ㅜㅅㅅㄱㅇ" localSheetId="1" hidden="1">{#N/A,#N/A,FALSE,"골재소요량";#N/A,#N/A,FALSE,"골재소요량"}</definedName>
    <definedName name="여ㅜㅅㅅㄱㅇ" hidden="1">{#N/A,#N/A,FALSE,"골재소요량";#N/A,#N/A,FALSE,"골재소요량"}</definedName>
    <definedName name="연겅2" localSheetId="3" hidden="1">{#N/A,#N/A,FALSE,"단면 제원"}</definedName>
    <definedName name="연겅2" localSheetId="1" hidden="1">{#N/A,#N/A,FALSE,"단면 제원"}</definedName>
    <definedName name="연겅2" hidden="1">{#N/A,#N/A,FALSE,"단면 제원"}</definedName>
    <definedName name="연경1교" localSheetId="3" hidden="1">{#N/A,#N/A,FALSE,"단면 제원"}</definedName>
    <definedName name="연경1교" localSheetId="1" hidden="1">{#N/A,#N/A,FALSE,"단면 제원"}</definedName>
    <definedName name="연경1교" hidden="1">{#N/A,#N/A,FALSE,"단면 제원"}</definedName>
    <definedName name="연경1교_1" localSheetId="3" hidden="1">{#N/A,#N/A,FALSE,"단면 제원"}</definedName>
    <definedName name="연경1교_1" localSheetId="1" hidden="1">{#N/A,#N/A,FALSE,"단면 제원"}</definedName>
    <definedName name="연경1교_1" hidden="1">{#N/A,#N/A,FALSE,"단면 제원"}</definedName>
    <definedName name="연경1교1" localSheetId="3" hidden="1">{#N/A,#N/A,FALSE,"단면 제원"}</definedName>
    <definedName name="연경1교1" localSheetId="1" hidden="1">{#N/A,#N/A,FALSE,"단면 제원"}</definedName>
    <definedName name="연경1교1" hidden="1">{#N/A,#N/A,FALSE,"단면 제원"}</definedName>
    <definedName name="연경1교1_1" localSheetId="3" hidden="1">{#N/A,#N/A,FALSE,"단면 제원"}</definedName>
    <definedName name="연경1교1_1" localSheetId="1" hidden="1">{#N/A,#N/A,FALSE,"단면 제원"}</definedName>
    <definedName name="연경1교1_1" hidden="1">{#N/A,#N/A,FALSE,"단면 제원"}</definedName>
    <definedName name="연경2교" localSheetId="3" hidden="1">{#N/A,#N/A,FALSE,"단면 제원"}</definedName>
    <definedName name="연경2교" localSheetId="1" hidden="1">{#N/A,#N/A,FALSE,"단면 제원"}</definedName>
    <definedName name="연경2교" hidden="1">{#N/A,#N/A,FALSE,"단면 제원"}</definedName>
    <definedName name="오수맨홀위치" localSheetId="3" hidden="1">{"'Sheet1'!$A$4","'Sheet1'!$A$9:$G$28"}</definedName>
    <definedName name="오수맨홀위치" localSheetId="1" hidden="1">{"'Sheet1'!$A$4","'Sheet1'!$A$9:$G$28"}</definedName>
    <definedName name="오수맨홀위치" hidden="1">{"'Sheet1'!$A$4","'Sheet1'!$A$9:$G$28"}</definedName>
    <definedName name="옹벼집계" localSheetId="3" hidden="1">{#N/A,#N/A,FALSE,"혼합골재"}</definedName>
    <definedName name="옹벼집계" localSheetId="1" hidden="1">{#N/A,#N/A,FALSE,"혼합골재"}</definedName>
    <definedName name="옹벼집계" hidden="1">{#N/A,#N/A,FALSE,"혼합골재"}</definedName>
    <definedName name="옹벽" localSheetId="3" hidden="1">{#N/A,#N/A,FALSE,"표지목차"}</definedName>
    <definedName name="옹벽" localSheetId="1" hidden="1">{#N/A,#N/A,FALSE,"표지목차"}</definedName>
    <definedName name="옹벽" hidden="1">{#N/A,#N/A,FALSE,"표지목차"}</definedName>
    <definedName name="옹벽지" localSheetId="3" hidden="1">{#N/A,#N/A,FALSE,"혼합골재"}</definedName>
    <definedName name="옹벽지" localSheetId="1" hidden="1">{#N/A,#N/A,FALSE,"혼합골재"}</definedName>
    <definedName name="옹벽지" hidden="1">{#N/A,#N/A,FALSE,"혼합골재"}</definedName>
    <definedName name="요수간선총괄표" localSheetId="3" hidden="1">{"'Sheet1'!$A$4","'Sheet1'!$A$9:$G$28"}</definedName>
    <definedName name="요수간선총괄표" localSheetId="1" hidden="1">{"'Sheet1'!$A$4","'Sheet1'!$A$9:$G$28"}</definedName>
    <definedName name="요수간선총괄표" hidden="1">{"'Sheet1'!$A$4","'Sheet1'!$A$9:$G$28"}</definedName>
    <definedName name="용수간선공사비" localSheetId="3" hidden="1">{"'Sheet1'!$A$4","'Sheet1'!$A$9:$G$28"}</definedName>
    <definedName name="용수간선공사비" localSheetId="1" hidden="1">{"'Sheet1'!$A$4","'Sheet1'!$A$9:$G$28"}</definedName>
    <definedName name="용수간선공사비" hidden="1">{"'Sheet1'!$A$4","'Sheet1'!$A$9:$G$28"}</definedName>
    <definedName name="용수로재료집계" localSheetId="3" hidden="1">{"'Sheet1'!$A$4","'Sheet1'!$A$9:$G$28"}</definedName>
    <definedName name="용수로재료집계" localSheetId="1" hidden="1">{"'Sheet1'!$A$4","'Sheet1'!$A$9:$G$28"}</definedName>
    <definedName name="용수로재료집계" hidden="1">{"'Sheet1'!$A$4","'Sheet1'!$A$9:$G$28"}</definedName>
    <definedName name="용접단가" localSheetId="3" hidden="1">{#N/A,#N/A,FALSE,"표지"}</definedName>
    <definedName name="용접단가" localSheetId="1" hidden="1">{#N/A,#N/A,FALSE,"표지"}</definedName>
    <definedName name="용접단가" hidden="1">{#N/A,#N/A,FALSE,"표지"}</definedName>
    <definedName name="우수받이위치조서" localSheetId="3" hidden="1">{#N/A,#N/A,FALSE,"단가표지"}</definedName>
    <definedName name="우수받이위치조서" localSheetId="1" hidden="1">{#N/A,#N/A,FALSE,"단가표지"}</definedName>
    <definedName name="우수받이위치조서" hidden="1">{#N/A,#N/A,FALSE,"단가표지"}</definedName>
    <definedName name="우안" localSheetId="3" hidden="1">{"'Sheet1'!$A$4","'Sheet1'!$A$9:$G$28"}</definedName>
    <definedName name="우안" localSheetId="1" hidden="1">{"'Sheet1'!$A$4","'Sheet1'!$A$9:$G$28"}</definedName>
    <definedName name="우안" hidden="1">{"'Sheet1'!$A$4","'Sheet1'!$A$9:$G$28"}</definedName>
    <definedName name="웃ㅇ국ㅇ" localSheetId="3" hidden="1">{#N/A,#N/A,FALSE,"혼합골재"}</definedName>
    <definedName name="웃ㅇ국ㅇ" localSheetId="1" hidden="1">{#N/A,#N/A,FALSE,"혼합골재"}</definedName>
    <definedName name="웃ㅇ국ㅇ" hidden="1">{#N/A,#N/A,FALSE,"혼합골재"}</definedName>
    <definedName name="위" localSheetId="3" hidden="1">{"'Sheet1'!$A$4","'Sheet1'!$A$9:$G$28"}</definedName>
    <definedName name="위" localSheetId="1" hidden="1">{"'Sheet1'!$A$4","'Sheet1'!$A$9:$G$28"}</definedName>
    <definedName name="위" hidden="1">{"'Sheet1'!$A$4","'Sheet1'!$A$9:$G$28"}</definedName>
    <definedName name="이궁" localSheetId="3" hidden="1">{"'Sheet1'!$A$4","'Sheet1'!$A$9:$G$28"}</definedName>
    <definedName name="이궁" localSheetId="1" hidden="1">{"'Sheet1'!$A$4","'Sheet1'!$A$9:$G$28"}</definedName>
    <definedName name="이궁" hidden="1">{"'Sheet1'!$A$4","'Sheet1'!$A$9:$G$28"}</definedName>
    <definedName name="ㅈㄷ" localSheetId="3" hidden="1">{"'Sheet1'!$A$4","'Sheet1'!$A$9:$G$28"}</definedName>
    <definedName name="ㅈㄷ" localSheetId="1" hidden="1">{"'Sheet1'!$A$4","'Sheet1'!$A$9:$G$28"}</definedName>
    <definedName name="ㅈㄷ" hidden="1">{"'Sheet1'!$A$4","'Sheet1'!$A$9:$G$28"}</definedName>
    <definedName name="ㅈㄷㄳㅈㄷㅍㅎㄱ" localSheetId="3" hidden="1">{#N/A,#N/A,FALSE,"표지목차"}</definedName>
    <definedName name="ㅈㄷㄳㅈㄷㅍㅎㄱ" localSheetId="1" hidden="1">{#N/A,#N/A,FALSE,"표지목차"}</definedName>
    <definedName name="ㅈㄷㄳㅈㄷㅍㅎㄱ" hidden="1">{#N/A,#N/A,FALSE,"표지목차"}</definedName>
    <definedName name="ㅈㄷㄳㅎㅍㅂㅈㄱ" localSheetId="3" hidden="1">{#N/A,#N/A,FALSE,"골재소요량";#N/A,#N/A,FALSE,"골재소요량"}</definedName>
    <definedName name="ㅈㄷㄳㅎㅍㅂㅈㄱ" localSheetId="1" hidden="1">{#N/A,#N/A,FALSE,"골재소요량";#N/A,#N/A,FALSE,"골재소요량"}</definedName>
    <definedName name="ㅈㄷㄳㅎㅍㅂㅈㄱ" hidden="1">{#N/A,#N/A,FALSE,"골재소요량";#N/A,#N/A,FALSE,"골재소요량"}</definedName>
    <definedName name="ㅈㄷㄷㄷㄷ" localSheetId="3" hidden="1">{"'Sheet1'!$A$4","'Sheet1'!$A$9:$G$28"}</definedName>
    <definedName name="ㅈㄷㄷㄷㄷ" localSheetId="1" hidden="1">{"'Sheet1'!$A$4","'Sheet1'!$A$9:$G$28"}</definedName>
    <definedName name="ㅈㄷㄷㄷㄷ" hidden="1">{"'Sheet1'!$A$4","'Sheet1'!$A$9:$G$28"}</definedName>
    <definedName name="ㅈㅁㄱㄷ" localSheetId="3" hidden="1">{#N/A,#N/A,FALSE,"단가표지"}</definedName>
    <definedName name="ㅈㅁㄱㄷ" localSheetId="1" hidden="1">{#N/A,#N/A,FALSE,"단가표지"}</definedName>
    <definedName name="ㅈㅁㄱㄷ" hidden="1">{#N/A,#N/A,FALSE,"단가표지"}</definedName>
    <definedName name="ㅈㅈ" localSheetId="3" hidden="1">{#N/A,#N/A,FALSE,"조골재"}</definedName>
    <definedName name="ㅈㅈ" localSheetId="1" hidden="1">{#N/A,#N/A,FALSE,"조골재"}</definedName>
    <definedName name="ㅈㅈ" hidden="1">{#N/A,#N/A,FALSE,"조골재"}</definedName>
    <definedName name="ㅈㅈㅈ" localSheetId="3" hidden="1">{#N/A,#N/A,FALSE,"조골재"}</definedName>
    <definedName name="ㅈㅈㅈ" localSheetId="1" hidden="1">{#N/A,#N/A,FALSE,"조골재"}</definedName>
    <definedName name="ㅈㅈㅈ" hidden="1">{#N/A,#N/A,FALSE,"조골재"}</definedName>
    <definedName name="ㅈㅈㅈㅈ" localSheetId="3" hidden="1">{#N/A,#N/A,FALSE,"골재소요량";#N/A,#N/A,FALSE,"골재소요량"}</definedName>
    <definedName name="ㅈㅈㅈㅈ" localSheetId="1" hidden="1">{#N/A,#N/A,FALSE,"골재소요량";#N/A,#N/A,FALSE,"골재소요량"}</definedName>
    <definedName name="ㅈㅈㅈㅈ" hidden="1">{#N/A,#N/A,FALSE,"골재소요량";#N/A,#N/A,FALSE,"골재소요량"}</definedName>
    <definedName name="ㅈㅈㅈㅈㅈ" localSheetId="3" hidden="1">{#N/A,#N/A,FALSE,"혼합골재"}</definedName>
    <definedName name="ㅈㅈㅈㅈㅈ" localSheetId="1" hidden="1">{#N/A,#N/A,FALSE,"혼합골재"}</definedName>
    <definedName name="ㅈㅈㅈㅈㅈ" hidden="1">{#N/A,#N/A,FALSE,"혼합골재"}</definedName>
    <definedName name="자재및골재집계" localSheetId="3" hidden="1">{"'Sheet1'!$A$4","'Sheet1'!$A$9:$G$28"}</definedName>
    <definedName name="자재및골재집계" localSheetId="1" hidden="1">{"'Sheet1'!$A$4","'Sheet1'!$A$9:$G$28"}</definedName>
    <definedName name="자재및골재집계" hidden="1">{"'Sheet1'!$A$4","'Sheet1'!$A$9:$G$28"}</definedName>
    <definedName name="전석쌓기면적조서" localSheetId="3" hidden="1">{"'Sheet1'!$A$4","'Sheet1'!$A$9:$G$28"}</definedName>
    <definedName name="전석쌓기면적조서" localSheetId="1" hidden="1">{"'Sheet1'!$A$4","'Sheet1'!$A$9:$G$28"}</definedName>
    <definedName name="전석쌓기면적조서" hidden="1">{"'Sheet1'!$A$4","'Sheet1'!$A$9:$G$28"}</definedName>
    <definedName name="전석쌓기면적조서3공구" localSheetId="3" hidden="1">{"'Sheet1'!$A$4","'Sheet1'!$A$9:$G$28"}</definedName>
    <definedName name="전석쌓기면적조서3공구" localSheetId="1" hidden="1">{"'Sheet1'!$A$4","'Sheet1'!$A$9:$G$28"}</definedName>
    <definedName name="전석쌓기면적조서3공구" hidden="1">{"'Sheet1'!$A$4","'Sheet1'!$A$9:$G$28"}</definedName>
    <definedName name="정보통신" localSheetId="3" hidden="1">{"'Firr(선)'!$AS$1:$AY$62","'Firr(사)'!$AS$1:$AY$62","'Firr(회)'!$AS$1:$AY$62","'Firr(선)'!$L$1:$V$62","'Firr(사)'!$L$1:$V$62","'Firr(회)'!$L$1:$V$62"}</definedName>
    <definedName name="정보통신" localSheetId="1" hidden="1">{"'Firr(선)'!$AS$1:$AY$62","'Firr(사)'!$AS$1:$AY$62","'Firr(회)'!$AS$1:$AY$62","'Firr(선)'!$L$1:$V$62","'Firr(사)'!$L$1:$V$62","'Firr(회)'!$L$1:$V$62"}</definedName>
    <definedName name="정보통신" hidden="1">{"'Firr(선)'!$AS$1:$AY$62","'Firr(사)'!$AS$1:$AY$62","'Firr(회)'!$AS$1:$AY$62","'Firr(선)'!$L$1:$V$62","'Firr(사)'!$L$1:$V$62","'Firr(회)'!$L$1:$V$62"}</definedName>
    <definedName name="제3배스집계" localSheetId="3" hidden="1">{#N/A,#N/A,FALSE,"단면 제원"}</definedName>
    <definedName name="제3배스집계" localSheetId="1" hidden="1">{#N/A,#N/A,FALSE,"단면 제원"}</definedName>
    <definedName name="제3배스집계" hidden="1">{#N/A,#N/A,FALSE,"단면 제원"}</definedName>
    <definedName name="제4배수" localSheetId="3" hidden="1">{#N/A,#N/A,FALSE,"단면 제원"}</definedName>
    <definedName name="제4배수" localSheetId="1" hidden="1">{#N/A,#N/A,FALSE,"단면 제원"}</definedName>
    <definedName name="제4배수" hidden="1">{#N/A,#N/A,FALSE,"단면 제원"}</definedName>
    <definedName name="제4배수집계" localSheetId="3" hidden="1">{#N/A,#N/A,FALSE,"단면 제원"}</definedName>
    <definedName name="제4배수집계" localSheetId="1" hidden="1">{#N/A,#N/A,FALSE,"단면 제원"}</definedName>
    <definedName name="제4배수집계" hidden="1">{#N/A,#N/A,FALSE,"단면 제원"}</definedName>
    <definedName name="제5배수집계" localSheetId="3" hidden="1">{#N/A,#N/A,FALSE,"단면 제원"}</definedName>
    <definedName name="제5배수집계" localSheetId="1" hidden="1">{#N/A,#N/A,FALSE,"단면 제원"}</definedName>
    <definedName name="제5배수집계" hidden="1">{#N/A,#N/A,FALSE,"단면 제원"}</definedName>
    <definedName name="좌안" localSheetId="3" hidden="1">{"'Sheet1'!$A$4","'Sheet1'!$A$9:$G$28"}</definedName>
    <definedName name="좌안" localSheetId="1" hidden="1">{"'Sheet1'!$A$4","'Sheet1'!$A$9:$G$28"}</definedName>
    <definedName name="좌안" hidden="1">{"'Sheet1'!$A$4","'Sheet1'!$A$9:$G$28"}</definedName>
    <definedName name="중기테이블" localSheetId="3" hidden="1">{"'중기작업1'!$A$1:$V$18"}</definedName>
    <definedName name="중기테이블" localSheetId="1" hidden="1">{"'중기작업1'!$A$1:$V$18"}</definedName>
    <definedName name="중기테이블" hidden="1">{"'중기작업1'!$A$1:$V$18"}</definedName>
    <definedName name="ㅊ" localSheetId="3" hidden="1">{#N/A,#N/A,FALSE,"단가표지"}</definedName>
    <definedName name="ㅊ" localSheetId="1" hidden="1">{#N/A,#N/A,FALSE,"단가표지"}</definedName>
    <definedName name="ㅊ" hidden="1">{#N/A,#N/A,FALSE,"단가표지"}</definedName>
    <definedName name="ㅊㅊㅊ" localSheetId="3" hidden="1">{#N/A,#N/A,FALSE,"운반시간"}</definedName>
    <definedName name="ㅊㅊㅊ" localSheetId="1" hidden="1">{#N/A,#N/A,FALSE,"운반시간"}</definedName>
    <definedName name="ㅊㅊㅊ" hidden="1">{#N/A,#N/A,FALSE,"운반시간"}</definedName>
    <definedName name="ㅊㅊㅊㅊㅊ" localSheetId="3" hidden="1">{#N/A,#N/A,FALSE,"단가표지"}</definedName>
    <definedName name="ㅊㅊㅊㅊㅊ" localSheetId="1" hidden="1">{#N/A,#N/A,FALSE,"단가표지"}</definedName>
    <definedName name="ㅊㅊㅊㅊㅊ" hidden="1">{#N/A,#N/A,FALSE,"단가표지"}</definedName>
    <definedName name="ㅊㅊㅊㅊㅊㅊ" localSheetId="3" hidden="1">{#N/A,#N/A,FALSE,"조골재"}</definedName>
    <definedName name="ㅊㅊㅊㅊㅊㅊ" localSheetId="1" hidden="1">{#N/A,#N/A,FALSE,"조골재"}</definedName>
    <definedName name="ㅊㅊㅊㅊㅊㅊ" hidden="1">{#N/A,#N/A,FALSE,"조골재"}</definedName>
    <definedName name="ㅊㅊㅊㅊㅊㅊㅊ" localSheetId="3" hidden="1">{#N/A,#N/A,FALSE,"표지목차"}</definedName>
    <definedName name="ㅊㅊㅊㅊㅊㅊㅊ" localSheetId="1" hidden="1">{#N/A,#N/A,FALSE,"표지목차"}</definedName>
    <definedName name="ㅊㅊㅊㅊㅊㅊㅊ" hidden="1">{#N/A,#N/A,FALSE,"표지목차"}</definedName>
    <definedName name="찰샇기" localSheetId="3" hidden="1">#REF!</definedName>
    <definedName name="찰샇기" localSheetId="6" hidden="1">#REF!</definedName>
    <definedName name="찰샇기" localSheetId="7" hidden="1">#REF!</definedName>
    <definedName name="찰샇기" localSheetId="8" hidden="1">#REF!</definedName>
    <definedName name="찰샇기" localSheetId="1" hidden="1">#REF!</definedName>
    <definedName name="찰샇기" hidden="1">#REF!</definedName>
    <definedName name="철근총괄1" localSheetId="3" hidden="1">{#N/A,#N/A,FALSE,"표지목차"}</definedName>
    <definedName name="철근총괄1" localSheetId="1" hidden="1">{#N/A,#N/A,FALSE,"표지목차"}</definedName>
    <definedName name="철근총괄1" hidden="1">{#N/A,#N/A,FALSE,"표지목차"}</definedName>
    <definedName name="ㅋ" localSheetId="3" hidden="1">{#N/A,#N/A,FALSE,"표지목차"}</definedName>
    <definedName name="ㅋ" localSheetId="1" hidden="1">{#N/A,#N/A,FALSE,"표지목차"}</definedName>
    <definedName name="ㅋ" hidden="1">{#N/A,#N/A,FALSE,"표지목차"}</definedName>
    <definedName name="ㅋㅋ" localSheetId="3" hidden="1">{#N/A,#N/A,FALSE,"단가표지"}</definedName>
    <definedName name="ㅋㅋ" localSheetId="1" hidden="1">{#N/A,#N/A,FALSE,"단가표지"}</definedName>
    <definedName name="ㅋㅋ" hidden="1">{#N/A,#N/A,FALSE,"단가표지"}</definedName>
    <definedName name="ㅋㅋㅋㅋ" localSheetId="3" hidden="1">{#N/A,#N/A,FALSE,"조골재"}</definedName>
    <definedName name="ㅋㅋㅋㅋ" localSheetId="1" hidden="1">{#N/A,#N/A,FALSE,"조골재"}</definedName>
    <definedName name="ㅋㅋㅋㅋ" hidden="1">{#N/A,#N/A,FALSE,"조골재"}</definedName>
    <definedName name="ㅋㅋㅋㅋㅋㅋ" localSheetId="3" hidden="1">{#N/A,#N/A,FALSE,"골재소요량";#N/A,#N/A,FALSE,"골재소요량"}</definedName>
    <definedName name="ㅋㅋㅋㅋㅋㅋ" localSheetId="1" hidden="1">{#N/A,#N/A,FALSE,"골재소요량";#N/A,#N/A,FALSE,"골재소요량"}</definedName>
    <definedName name="ㅋㅋㅋㅋㅋㅋ" hidden="1">{#N/A,#N/A,FALSE,"골재소요량";#N/A,#N/A,FALSE,"골재소요량"}</definedName>
    <definedName name="콘크리트2" localSheetId="3" hidden="1">#REF!</definedName>
    <definedName name="콘크리트2" localSheetId="6" hidden="1">#REF!</definedName>
    <definedName name="콘크리트2" localSheetId="7" hidden="1">#REF!</definedName>
    <definedName name="콘크리트2" localSheetId="8" hidden="1">#REF!</definedName>
    <definedName name="콘크리트2" localSheetId="1" hidden="1">#REF!</definedName>
    <definedName name="콘크리트2" hidden="1">#REF!</definedName>
    <definedName name="ㅌ" localSheetId="3" hidden="1">{#N/A,#N/A,FALSE,"골재소요량";#N/A,#N/A,FALSE,"골재소요량"}</definedName>
    <definedName name="ㅌ" localSheetId="1" hidden="1">{#N/A,#N/A,FALSE,"골재소요량";#N/A,#N/A,FALSE,"골재소요량"}</definedName>
    <definedName name="ㅌ" hidden="1">{#N/A,#N/A,FALSE,"골재소요량";#N/A,#N/A,FALSE,"골재소요량"}</definedName>
    <definedName name="ㅌㅌ" localSheetId="3" hidden="1">{#N/A,#N/A,FALSE,"조골재"}</definedName>
    <definedName name="ㅌㅌ" localSheetId="1" hidden="1">{#N/A,#N/A,FALSE,"조골재"}</definedName>
    <definedName name="ㅌㅌ" hidden="1">{#N/A,#N/A,FALSE,"조골재"}</definedName>
    <definedName name="ㅌㅌㅌ" localSheetId="3" hidden="1">{#N/A,#N/A,FALSE,"골재소요량";#N/A,#N/A,FALSE,"골재소요량"}</definedName>
    <definedName name="ㅌㅌㅌ" localSheetId="1" hidden="1">{#N/A,#N/A,FALSE,"골재소요량";#N/A,#N/A,FALSE,"골재소요량"}</definedName>
    <definedName name="ㅌㅌㅌ" hidden="1">{#N/A,#N/A,FALSE,"골재소요량";#N/A,#N/A,FALSE,"골재소요량"}</definedName>
    <definedName name="ㅌㅌㅌㅌ" localSheetId="3" hidden="1">{#N/A,#N/A,FALSE,"2~8번"}</definedName>
    <definedName name="ㅌㅌㅌㅌ" localSheetId="1" hidden="1">{#N/A,#N/A,FALSE,"2~8번"}</definedName>
    <definedName name="ㅌㅌㅌㅌ" hidden="1">{#N/A,#N/A,FALSE,"2~8번"}</definedName>
    <definedName name="ㅌㅌㅌㅌㅌ" localSheetId="3" hidden="1">{#N/A,#N/A,FALSE,"골재소요량";#N/A,#N/A,FALSE,"골재소요량"}</definedName>
    <definedName name="ㅌㅌㅌㅌㅌ" localSheetId="1" hidden="1">{#N/A,#N/A,FALSE,"골재소요량";#N/A,#N/A,FALSE,"골재소요량"}</definedName>
    <definedName name="ㅌㅌㅌㅌㅌ" hidden="1">{#N/A,#N/A,FALSE,"골재소요량";#N/A,#N/A,FALSE,"골재소요량"}</definedName>
    <definedName name="ㅌㅌㅌㅌㅌㅌ" localSheetId="3" hidden="1">{#N/A,#N/A,FALSE,"조골재"}</definedName>
    <definedName name="ㅌㅌㅌㅌㅌㅌ" localSheetId="1" hidden="1">{#N/A,#N/A,FALSE,"조골재"}</definedName>
    <definedName name="ㅌㅌㅌㅌㅌㅌ" hidden="1">{#N/A,#N/A,FALSE,"조골재"}</definedName>
    <definedName name="타견적" hidden="1">[6]수량산출!$A$1:$A$8282</definedName>
    <definedName name="태영" localSheetId="3" hidden="1">{#N/A,#N/A,FALSE,"골재소요량";#N/A,#N/A,FALSE,"골재소요량"}</definedName>
    <definedName name="태영" localSheetId="1" hidden="1">{#N/A,#N/A,FALSE,"골재소요량";#N/A,#N/A,FALSE,"골재소요량"}</definedName>
    <definedName name="태영" hidden="1">{#N/A,#N/A,FALSE,"골재소요량";#N/A,#N/A,FALSE,"골재소요량"}</definedName>
    <definedName name="토공" localSheetId="3" hidden="1">{#N/A,#N/A,FALSE,"단면 제원"}</definedName>
    <definedName name="토공" localSheetId="1" hidden="1">{#N/A,#N/A,FALSE,"단면 제원"}</definedName>
    <definedName name="토공" hidden="1">{#N/A,#N/A,FALSE,"단면 제원"}</definedName>
    <definedName name="토공." localSheetId="3" hidden="1">{#N/A,#N/A,FALSE,"운반시간"}</definedName>
    <definedName name="토공." localSheetId="1" hidden="1">{#N/A,#N/A,FALSE,"운반시간"}</definedName>
    <definedName name="토공." hidden="1">{#N/A,#N/A,FALSE,"운반시간"}</definedName>
    <definedName name="토공_1" localSheetId="3" hidden="1">{#N/A,#N/A,FALSE,"단면 제원"}</definedName>
    <definedName name="토공_1" localSheetId="1" hidden="1">{#N/A,#N/A,FALSE,"단면 제원"}</definedName>
    <definedName name="토공_1" hidden="1">{#N/A,#N/A,FALSE,"단면 제원"}</definedName>
    <definedName name="토공집계" localSheetId="3" hidden="1">{#N/A,#N/A,FALSE,"단가표지"}</definedName>
    <definedName name="토공집계" localSheetId="1" hidden="1">{#N/A,#N/A,FALSE,"단가표지"}</definedName>
    <definedName name="토공집계" hidden="1">{#N/A,#N/A,FALSE,"단가표지"}</definedName>
    <definedName name="토목설계" localSheetId="3" hidden="1">{#N/A,#N/A,FALSE,"골재소요량";#N/A,#N/A,FALSE,"골재소요량"}</definedName>
    <definedName name="토목설계" localSheetId="1" hidden="1">{#N/A,#N/A,FALSE,"골재소요량";#N/A,#N/A,FALSE,"골재소요량"}</definedName>
    <definedName name="토목설계" hidden="1">{#N/A,#N/A,FALSE,"골재소요량";#N/A,#N/A,FALSE,"골재소요량"}</definedName>
    <definedName name="ㅍ" localSheetId="3" hidden="1">{#N/A,#N/A,FALSE,"혼합골재"}</definedName>
    <definedName name="ㅍ" localSheetId="1" hidden="1">{#N/A,#N/A,FALSE,"혼합골재"}</definedName>
    <definedName name="ㅍ" hidden="1">{#N/A,#N/A,FALSE,"혼합골재"}</definedName>
    <definedName name="ㅍㅍㅍㅍㅍ" localSheetId="3" hidden="1">{#N/A,#N/A,FALSE,"표지목차"}</definedName>
    <definedName name="ㅍㅍㅍㅍㅍ" localSheetId="1" hidden="1">{#N/A,#N/A,FALSE,"표지목차"}</definedName>
    <definedName name="ㅍㅍㅍㅍㅍ" hidden="1">{#N/A,#N/A,FALSE,"표지목차"}</definedName>
    <definedName name="파군재교" localSheetId="3" hidden="1">{#N/A,#N/A,FALSE,"단면 제원"}</definedName>
    <definedName name="파군재교" localSheetId="1" hidden="1">{#N/A,#N/A,FALSE,"단면 제원"}</definedName>
    <definedName name="파군재교" hidden="1">{#N/A,#N/A,FALSE,"단면 제원"}</definedName>
    <definedName name="파군재교_1" localSheetId="3" hidden="1">{#N/A,#N/A,FALSE,"단면 제원"}</definedName>
    <definedName name="파군재교_1" localSheetId="1" hidden="1">{#N/A,#N/A,FALSE,"단면 제원"}</definedName>
    <definedName name="파군재교_1" hidden="1">{#N/A,#N/A,FALSE,"단면 제원"}</definedName>
    <definedName name="파일" localSheetId="3" hidden="1">#REF!</definedName>
    <definedName name="파일" hidden="1">#REF!</definedName>
    <definedName name="팔" localSheetId="3" hidden="1">#REF!</definedName>
    <definedName name="팔" hidden="1">#REF!</definedName>
    <definedName name="ㅎㄱㄷㅎ" localSheetId="3" hidden="1">{#N/A,#N/A,FALSE,"골재소요량";#N/A,#N/A,FALSE,"골재소요량"}</definedName>
    <definedName name="ㅎㄱㄷㅎ" localSheetId="1" hidden="1">{#N/A,#N/A,FALSE,"골재소요량";#N/A,#N/A,FALSE,"골재소요량"}</definedName>
    <definedName name="ㅎㄱㄷㅎ" hidden="1">{#N/A,#N/A,FALSE,"골재소요량";#N/A,#N/A,FALSE,"골재소요량"}</definedName>
    <definedName name="ㅎㄱㅎㅎㄷㄶ" localSheetId="3" hidden="1">{#N/A,#N/A,FALSE,"골재소요량";#N/A,#N/A,FALSE,"골재소요량"}</definedName>
    <definedName name="ㅎㄱㅎㅎㄷㄶ" localSheetId="1" hidden="1">{#N/A,#N/A,FALSE,"골재소요량";#N/A,#N/A,FALSE,"골재소요량"}</definedName>
    <definedName name="ㅎㄱㅎㅎㄷㄶ" hidden="1">{#N/A,#N/A,FALSE,"골재소요량";#N/A,#N/A,FALSE,"골재소요량"}</definedName>
    <definedName name="ㅎㄹㄴ" localSheetId="3" hidden="1">{#N/A,#N/A,FALSE,"2~8번"}</definedName>
    <definedName name="ㅎㄹㄴ" localSheetId="1" hidden="1">{#N/A,#N/A,FALSE,"2~8번"}</definedName>
    <definedName name="ㅎㄹㄴ" hidden="1">{#N/A,#N/A,FALSE,"2~8번"}</definedName>
    <definedName name="ㅎㄹㅇㄹㄴㅇㄴㄹ" localSheetId="3" hidden="1">{#N/A,#N/A,FALSE,"표지목차"}</definedName>
    <definedName name="ㅎㄹㅇㄹㄴㅇㄴㄹ" localSheetId="1" hidden="1">{#N/A,#N/A,FALSE,"표지목차"}</definedName>
    <definedName name="ㅎㄹㅇㄹㄴㅇㄴㄹ" hidden="1">{#N/A,#N/A,FALSE,"표지목차"}</definedName>
    <definedName name="ㅎ류휴ㅠㅎ휴" localSheetId="3" hidden="1">{#N/A,#N/A,FALSE,"골재소요량";#N/A,#N/A,FALSE,"골재소요량"}</definedName>
    <definedName name="ㅎ류휴ㅠㅎ휴" localSheetId="1" hidden="1">{#N/A,#N/A,FALSE,"골재소요량";#N/A,#N/A,FALSE,"골재소요량"}</definedName>
    <definedName name="ㅎ류휴ㅠㅎ휴" hidden="1">{#N/A,#N/A,FALSE,"골재소요량";#N/A,#N/A,FALSE,"골재소요량"}</definedName>
    <definedName name="ㅎ류ㅠㅍㅎㅇㅎ" localSheetId="3" hidden="1">{#N/A,#N/A,FALSE,"골재소요량";#N/A,#N/A,FALSE,"골재소요량"}</definedName>
    <definedName name="ㅎ류ㅠㅍㅎㅇㅎ" localSheetId="1" hidden="1">{#N/A,#N/A,FALSE,"골재소요량";#N/A,#N/A,FALSE,"골재소요량"}</definedName>
    <definedName name="ㅎ류ㅠㅍㅎㅇㅎ" hidden="1">{#N/A,#N/A,FALSE,"골재소요량";#N/A,#N/A,FALSE,"골재소요량"}</definedName>
    <definedName name="ㅎ률" localSheetId="3" hidden="1">{#N/A,#N/A,FALSE,"조골재"}</definedName>
    <definedName name="ㅎ률" localSheetId="1" hidden="1">{#N/A,#N/A,FALSE,"조골재"}</definedName>
    <definedName name="ㅎ률" hidden="1">{#N/A,#N/A,FALSE,"조골재"}</definedName>
    <definedName name="ㅎㅇㄴ" localSheetId="3" hidden="1">{#N/A,#N/A,FALSE,"2~8번"}</definedName>
    <definedName name="ㅎㅇㄴ" localSheetId="1" hidden="1">{#N/A,#N/A,FALSE,"2~8번"}</definedName>
    <definedName name="ㅎㅇㄴ" hidden="1">{#N/A,#N/A,FALSE,"2~8번"}</definedName>
    <definedName name="ㅎㅎ" localSheetId="3" hidden="1">{#N/A,#N/A,FALSE,"표지목차"}</definedName>
    <definedName name="ㅎㅎ" localSheetId="1" hidden="1">{#N/A,#N/A,FALSE,"표지목차"}</definedName>
    <definedName name="ㅎㅎ" hidden="1">{#N/A,#N/A,FALSE,"표지목차"}</definedName>
    <definedName name="ㅎㅎㅎ" localSheetId="3" hidden="1">{#N/A,#N/A,FALSE,"혼합골재"}</definedName>
    <definedName name="ㅎㅎㅎ" localSheetId="1" hidden="1">{#N/A,#N/A,FALSE,"혼합골재"}</definedName>
    <definedName name="ㅎㅎㅎ" hidden="1">{#N/A,#N/A,FALSE,"혼합골재"}</definedName>
    <definedName name="ㅎㅎㅎㅇㄴ" localSheetId="3" hidden="1">{#N/A,#N/A,FALSE,"표지목차"}</definedName>
    <definedName name="ㅎㅎㅎㅇㄴ" localSheetId="1" hidden="1">{#N/A,#N/A,FALSE,"표지목차"}</definedName>
    <definedName name="ㅎㅎㅎㅇㄴ" hidden="1">{#N/A,#N/A,FALSE,"표지목차"}</definedName>
    <definedName name="ㅎㅎㅎㅎ" localSheetId="3" hidden="1">{#N/A,#N/A,FALSE,"2~8번"}</definedName>
    <definedName name="ㅎㅎㅎㅎ" localSheetId="1" hidden="1">{#N/A,#N/A,FALSE,"2~8번"}</definedName>
    <definedName name="ㅎㅎㅎㅎ" hidden="1">{#N/A,#N/A,FALSE,"2~8번"}</definedName>
    <definedName name="ㅎㅎㅎㅎㅎ" localSheetId="3" hidden="1">{#N/A,#N/A,FALSE,"단가표지"}</definedName>
    <definedName name="ㅎㅎㅎㅎㅎ" localSheetId="1" hidden="1">{#N/A,#N/A,FALSE,"단가표지"}</definedName>
    <definedName name="ㅎㅎㅎㅎㅎ" hidden="1">{#N/A,#N/A,FALSE,"단가표지"}</definedName>
    <definedName name="ㅎㅎㅎㅎㅎㅜㅜ" localSheetId="3" hidden="1">{#N/A,#N/A,FALSE,"조골재"}</definedName>
    <definedName name="ㅎㅎㅎㅎㅎㅜㅜ" localSheetId="1" hidden="1">{#N/A,#N/A,FALSE,"조골재"}</definedName>
    <definedName name="ㅎㅎㅎㅎㅎㅜㅜ" hidden="1">{#N/A,#N/A,FALSE,"조골재"}</definedName>
    <definedName name="한" localSheetId="3" hidden="1">#REF!</definedName>
    <definedName name="한" hidden="1">#REF!</definedName>
    <definedName name="현대내역서" localSheetId="3" hidden="1">{"'Sheet1'!$A$4","'Sheet1'!$A$9:$G$28"}</definedName>
    <definedName name="현대내역서" localSheetId="1" hidden="1">{"'Sheet1'!$A$4","'Sheet1'!$A$9:$G$28"}</definedName>
    <definedName name="현대내역서" hidden="1">{"'Sheet1'!$A$4","'Sheet1'!$A$9:$G$28"}</definedName>
    <definedName name="호ㅠ포" localSheetId="3" hidden="1">{#N/A,#N/A,FALSE,"표지목차"}</definedName>
    <definedName name="호ㅠ포" localSheetId="1" hidden="1">{#N/A,#N/A,FALSE,"표지목차"}</definedName>
    <definedName name="호ㅠ포" hidden="1">{#N/A,#N/A,FALSE,"표지목차"}</definedName>
    <definedName name="효ㅛㅛㅛㅛ" localSheetId="3" hidden="1">{#N/A,#N/A,FALSE,"조골재"}</definedName>
    <definedName name="효ㅛㅛㅛㅛ" localSheetId="1" hidden="1">{#N/A,#N/A,FALSE,"조골재"}</definedName>
    <definedName name="효ㅛㅛㅛㅛ" hidden="1">{#N/A,#N/A,FALSE,"조골재"}</definedName>
    <definedName name="ㅏㅏ" localSheetId="3" hidden="1">{#N/A,#N/A,FALSE,"2~8번"}</definedName>
    <definedName name="ㅏㅏ" localSheetId="1" hidden="1">{#N/A,#N/A,FALSE,"2~8번"}</definedName>
    <definedName name="ㅏㅏ" hidden="1">{#N/A,#N/A,FALSE,"2~8번"}</definedName>
    <definedName name="ㅏㅏㅏ" localSheetId="3" hidden="1">{#N/A,#N/A,FALSE,"골재소요량";#N/A,#N/A,FALSE,"골재소요량"}</definedName>
    <definedName name="ㅏㅏㅏ" localSheetId="1" hidden="1">{#N/A,#N/A,FALSE,"골재소요량";#N/A,#N/A,FALSE,"골재소요량"}</definedName>
    <definedName name="ㅏㅏㅏ" hidden="1">{#N/A,#N/A,FALSE,"골재소요량";#N/A,#N/A,FALSE,"골재소요량"}</definedName>
    <definedName name="ㅏㅏㅏㅏㅏ" localSheetId="3" hidden="1">{#N/A,#N/A,FALSE,"단가표지"}</definedName>
    <definedName name="ㅏㅏㅏㅏㅏ" localSheetId="1" hidden="1">{#N/A,#N/A,FALSE,"단가표지"}</definedName>
    <definedName name="ㅏㅏㅏㅏㅏ" hidden="1">{#N/A,#N/A,FALSE,"단가표지"}</definedName>
    <definedName name="ㅏㅏㅏㅏㅏㅏㅏ" localSheetId="3" hidden="1">{#N/A,#N/A,FALSE,"운반시간"}</definedName>
    <definedName name="ㅏㅏㅏㅏㅏㅏㅏ" localSheetId="1" hidden="1">{#N/A,#N/A,FALSE,"운반시간"}</definedName>
    <definedName name="ㅏㅏㅏㅏㅏㅏㅏ" hidden="1">{#N/A,#N/A,FALSE,"운반시간"}</definedName>
    <definedName name="ㅏㅏㅏㅏㅏㅏㅏㅏㅏㅏㅏㅏㅏㅏㅏㅏㅏㅏㅏㅏㅏㅏㅏㅏㅏㅏㅏ" localSheetId="3" hidden="1">{#N/A,#N/A,FALSE,"단가표지"}</definedName>
    <definedName name="ㅏㅏㅏㅏㅏㅏㅏㅏㅏㅏㅏㅏㅏㅏㅏㅏㅏㅏㅏㅏㅏㅏㅏㅏㅏㅏㅏ" localSheetId="1" hidden="1">{#N/A,#N/A,FALSE,"단가표지"}</definedName>
    <definedName name="ㅏㅏㅏㅏㅏㅏㅏㅏㅏㅏㅏㅏㅏㅏㅏㅏㅏㅏㅏㅏㅏㅏㅏㅏㅏㅏㅏ" hidden="1">{#N/A,#N/A,FALSE,"단가표지"}</definedName>
    <definedName name="ㅑㅕ사" localSheetId="3" hidden="1">{#N/A,#N/A,FALSE,"혼합골재"}</definedName>
    <definedName name="ㅑㅕ사" localSheetId="1" hidden="1">{#N/A,#N/A,FALSE,"혼합골재"}</definedName>
    <definedName name="ㅑㅕ사" hidden="1">{#N/A,#N/A,FALSE,"혼합골재"}</definedName>
    <definedName name="ㅑㅣㅕㅕㅣㅏㅎ" localSheetId="3" hidden="1">{#N/A,#N/A,FALSE,"골재소요량";#N/A,#N/A,FALSE,"골재소요량"}</definedName>
    <definedName name="ㅑㅣㅕㅕㅣㅏㅎ" localSheetId="1" hidden="1">{#N/A,#N/A,FALSE,"골재소요량";#N/A,#N/A,FALSE,"골재소요량"}</definedName>
    <definedName name="ㅑㅣㅕㅕㅣㅏㅎ" hidden="1">{#N/A,#N/A,FALSE,"골재소요량";#N/A,#N/A,FALSE,"골재소요량"}</definedName>
    <definedName name="ㅓㅏ" localSheetId="3" hidden="1">{#N/A,#N/A,FALSE,"표지목차"}</definedName>
    <definedName name="ㅓㅏ" localSheetId="1" hidden="1">{#N/A,#N/A,FALSE,"표지목차"}</definedName>
    <definedName name="ㅓㅏ" hidden="1">{#N/A,#N/A,FALSE,"표지목차"}</definedName>
    <definedName name="ㅓㅏㅓㅎ" localSheetId="3" hidden="1">{#N/A,#N/A,FALSE,"단가표지"}</definedName>
    <definedName name="ㅓㅏㅓㅎ" localSheetId="1" hidden="1">{#N/A,#N/A,FALSE,"단가표지"}</definedName>
    <definedName name="ㅓㅏㅓㅎ" hidden="1">{#N/A,#N/A,FALSE,"단가표지"}</definedName>
    <definedName name="ㅓㅓㅓㅓㅓㅓㅓㅓㅓㅓㅓ" localSheetId="3" hidden="1">{#N/A,#N/A,FALSE,"골재소요량";#N/A,#N/A,FALSE,"골재소요량"}</definedName>
    <definedName name="ㅓㅓㅓㅓㅓㅓㅓㅓㅓㅓㅓ" localSheetId="1" hidden="1">{#N/A,#N/A,FALSE,"골재소요량";#N/A,#N/A,FALSE,"골재소요량"}</definedName>
    <definedName name="ㅓㅓㅓㅓㅓㅓㅓㅓㅓㅓㅓ" hidden="1">{#N/A,#N/A,FALSE,"골재소요량";#N/A,#N/A,FALSE,"골재소요량"}</definedName>
    <definedName name="ㅓㅕ" localSheetId="3" hidden="1">{#N/A,#N/A,FALSE,"조골재"}</definedName>
    <definedName name="ㅓㅕ" localSheetId="1" hidden="1">{#N/A,#N/A,FALSE,"조골재"}</definedName>
    <definedName name="ㅓㅕ" hidden="1">{#N/A,#N/A,FALSE,"조골재"}</definedName>
    <definedName name="ㅕ" localSheetId="3" hidden="1">{#N/A,#N/A,FALSE,"혼합골재"}</definedName>
    <definedName name="ㅕ" localSheetId="1" hidden="1">{#N/A,#N/A,FALSE,"혼합골재"}</definedName>
    <definedName name="ㅕ" hidden="1">{#N/A,#N/A,FALSE,"혼합골재"}</definedName>
    <definedName name="ㅕㅑ" localSheetId="3" hidden="1">{#N/A,#N/A,FALSE,"2~8번"}</definedName>
    <definedName name="ㅕㅑ" localSheetId="1" hidden="1">{#N/A,#N/A,FALSE,"2~8번"}</definedName>
    <definedName name="ㅕㅑ" hidden="1">{#N/A,#N/A,FALSE,"2~8번"}</definedName>
    <definedName name="ㅕㅑㅑㅑ" localSheetId="3" hidden="1">{#N/A,#N/A,FALSE,"조골재"}</definedName>
    <definedName name="ㅕㅑㅑㅑ" localSheetId="1" hidden="1">{#N/A,#N/A,FALSE,"조골재"}</definedName>
    <definedName name="ㅕㅑㅑㅑ" hidden="1">{#N/A,#N/A,FALSE,"조골재"}</definedName>
    <definedName name="ㅕㅕ" localSheetId="3" hidden="1">{#N/A,#N/A,FALSE,"표지목차"}</definedName>
    <definedName name="ㅕㅕ" localSheetId="1" hidden="1">{#N/A,#N/A,FALSE,"표지목차"}</definedName>
    <definedName name="ㅕㅕ" hidden="1">{#N/A,#N/A,FALSE,"표지목차"}</definedName>
    <definedName name="ㅕㅕㅕ" localSheetId="3" hidden="1">{#N/A,#N/A,FALSE,"혼합골재"}</definedName>
    <definedName name="ㅕㅕㅕ" localSheetId="1" hidden="1">{#N/A,#N/A,FALSE,"혼합골재"}</definedName>
    <definedName name="ㅕㅕㅕ" hidden="1">{#N/A,#N/A,FALSE,"혼합골재"}</definedName>
    <definedName name="ㅕㅕㅕㅕ" localSheetId="3" hidden="1">{#N/A,#N/A,FALSE,"표지목차"}</definedName>
    <definedName name="ㅕㅕㅕㅕ" localSheetId="1" hidden="1">{#N/A,#N/A,FALSE,"표지목차"}</definedName>
    <definedName name="ㅕㅕㅕㅕ" hidden="1">{#N/A,#N/A,FALSE,"표지목차"}</definedName>
    <definedName name="ㅕㅕㅕㅕㅕ" localSheetId="3" hidden="1">{#N/A,#N/A,FALSE,"운반시간"}</definedName>
    <definedName name="ㅕㅕㅕㅕㅕ" localSheetId="1" hidden="1">{#N/A,#N/A,FALSE,"운반시간"}</definedName>
    <definedName name="ㅕㅕㅕㅕㅕ" hidden="1">{#N/A,#N/A,FALSE,"운반시간"}</definedName>
    <definedName name="ㅕㅕㅕㅕㅕㅕ" localSheetId="3" hidden="1">{#N/A,#N/A,FALSE,"단가표지"}</definedName>
    <definedName name="ㅕㅕㅕㅕㅕㅕ" localSheetId="1" hidden="1">{#N/A,#N/A,FALSE,"단가표지"}</definedName>
    <definedName name="ㅕㅕㅕㅕㅕㅕ" hidden="1">{#N/A,#N/A,FALSE,"단가표지"}</definedName>
    <definedName name="ㅕㅕㅕㅕㅕㅕㅕㅕ" localSheetId="3" hidden="1">{#N/A,#N/A,FALSE,"조골재"}</definedName>
    <definedName name="ㅕㅕㅕㅕㅕㅕㅕㅕ" localSheetId="1" hidden="1">{#N/A,#N/A,FALSE,"조골재"}</definedName>
    <definedName name="ㅕㅕㅕㅕㅕㅕㅕㅕ" hidden="1">{#N/A,#N/A,FALSE,"조골재"}</definedName>
    <definedName name="ㅗㅍ초" localSheetId="3" hidden="1">{#N/A,#N/A,FALSE,"2~8번"}</definedName>
    <definedName name="ㅗㅍ초" localSheetId="1" hidden="1">{#N/A,#N/A,FALSE,"2~8번"}</definedName>
    <definedName name="ㅗㅍ초" hidden="1">{#N/A,#N/A,FALSE,"2~8번"}</definedName>
    <definedName name="ㅗㅎㅎㅌㄹㅋㅅ" localSheetId="3" hidden="1">{#N/A,#N/A,FALSE,"2~8번"}</definedName>
    <definedName name="ㅗㅎㅎㅌㄹㅋㅅ" localSheetId="1" hidden="1">{#N/A,#N/A,FALSE,"2~8번"}</definedName>
    <definedName name="ㅗㅎㅎㅌㄹㅋㅅ" hidden="1">{#N/A,#N/A,FALSE,"2~8번"}</definedName>
    <definedName name="ㅗㅗㅗㅗㅗㅗ" localSheetId="3" hidden="1">{#N/A,#N/A,FALSE,"2~8번"}</definedName>
    <definedName name="ㅗㅗㅗㅗㅗㅗ" localSheetId="1" hidden="1">{#N/A,#N/A,FALSE,"2~8번"}</definedName>
    <definedName name="ㅗㅗㅗㅗㅗㅗ" hidden="1">{#N/A,#N/A,FALSE,"2~8번"}</definedName>
    <definedName name="ㅛ" localSheetId="3" hidden="1">{#N/A,#N/A,FALSE,"혼합골재"}</definedName>
    <definedName name="ㅛ" localSheetId="1" hidden="1">{#N/A,#N/A,FALSE,"혼합골재"}</definedName>
    <definedName name="ㅛ" hidden="1">{#N/A,#N/A,FALSE,"혼합골재"}</definedName>
    <definedName name="ㅛ셔됴ㅕ" localSheetId="3" hidden="1">{#N/A,#N/A,FALSE,"운반시간"}</definedName>
    <definedName name="ㅛ셔됴ㅕ" localSheetId="1" hidden="1">{#N/A,#N/A,FALSE,"운반시간"}</definedName>
    <definedName name="ㅛ셔됴ㅕ" hidden="1">{#N/A,#N/A,FALSE,"운반시간"}</definedName>
    <definedName name="ㅛ셔으ㅜㅅ구" localSheetId="3" hidden="1">{#N/A,#N/A,FALSE,"2~8번"}</definedName>
    <definedName name="ㅛ셔으ㅜㅅ구" localSheetId="1" hidden="1">{#N/A,#N/A,FALSE,"2~8번"}</definedName>
    <definedName name="ㅛ셔으ㅜㅅ구" hidden="1">{#N/A,#N/A,FALSE,"2~8번"}</definedName>
    <definedName name="ㅛㅇ수ㅜㅛㅅㅇ" localSheetId="3" hidden="1">{#N/A,#N/A,FALSE,"2~8번"}</definedName>
    <definedName name="ㅛㅇ수ㅜㅛㅅㅇ" localSheetId="1" hidden="1">{#N/A,#N/A,FALSE,"2~8번"}</definedName>
    <definedName name="ㅛㅇ수ㅜㅛㅅㅇ" hidden="1">{#N/A,#N/A,FALSE,"2~8번"}</definedName>
    <definedName name="ㅛㅓㄴㄱ5" localSheetId="3" hidden="1">{#N/A,#N/A,FALSE,"단가표지"}</definedName>
    <definedName name="ㅛㅓㄴㄱ5" localSheetId="1" hidden="1">{#N/A,#N/A,FALSE,"단가표지"}</definedName>
    <definedName name="ㅛㅓㄴㄱ5" hidden="1">{#N/A,#N/A,FALSE,"단가표지"}</definedName>
    <definedName name="ㅛㅕㅑ" hidden="1">'[5]N賃率-職'!$I$5:$I$30</definedName>
    <definedName name="ㅛㅕㅕㅑㅓ" localSheetId="3" hidden="1">{#N/A,#N/A,FALSE,"표지목차"}</definedName>
    <definedName name="ㅛㅕㅕㅑㅓ" localSheetId="1" hidden="1">{#N/A,#N/A,FALSE,"표지목차"}</definedName>
    <definedName name="ㅛㅕㅕㅑㅓ" hidden="1">{#N/A,#N/A,FALSE,"표지목차"}</definedName>
    <definedName name="ㅛㅛ" localSheetId="3" hidden="1">{#N/A,#N/A,FALSE,"골재소요량";#N/A,#N/A,FALSE,"골재소요량"}</definedName>
    <definedName name="ㅛㅛ" localSheetId="1" hidden="1">{#N/A,#N/A,FALSE,"골재소요량";#N/A,#N/A,FALSE,"골재소요량"}</definedName>
    <definedName name="ㅛㅛ" hidden="1">{#N/A,#N/A,FALSE,"골재소요량";#N/A,#N/A,FALSE,"골재소요량"}</definedName>
    <definedName name="ㅛㅛㅛㅛ" localSheetId="3" hidden="1">{#N/A,#N/A,FALSE,"표지목차"}</definedName>
    <definedName name="ㅛㅛㅛㅛ" localSheetId="1" hidden="1">{#N/A,#N/A,FALSE,"표지목차"}</definedName>
    <definedName name="ㅛㅛㅛㅛ" hidden="1">{#N/A,#N/A,FALSE,"표지목차"}</definedName>
    <definedName name="ㅛㅛㅛㅛㅛㅛ" localSheetId="3" hidden="1">{#N/A,#N/A,FALSE,"골재소요량";#N/A,#N/A,FALSE,"골재소요량"}</definedName>
    <definedName name="ㅛㅛㅛㅛㅛㅛ" localSheetId="1" hidden="1">{#N/A,#N/A,FALSE,"골재소요량";#N/A,#N/A,FALSE,"골재소요량"}</definedName>
    <definedName name="ㅛㅛㅛㅛㅛㅛ" hidden="1">{#N/A,#N/A,FALSE,"골재소요량";#N/A,#N/A,FALSE,"골재소요량"}</definedName>
    <definedName name="ㅛㅛㅛㅛㅛㅛㅛ" localSheetId="3" hidden="1">{#N/A,#N/A,FALSE,"단가표지"}</definedName>
    <definedName name="ㅛㅛㅛㅛㅛㅛㅛ" localSheetId="1" hidden="1">{#N/A,#N/A,FALSE,"단가표지"}</definedName>
    <definedName name="ㅛㅛㅛㅛㅛㅛㅛ" hidden="1">{#N/A,#N/A,FALSE,"단가표지"}</definedName>
    <definedName name="ㅛㅠㅗㄱ셔ㅛ" localSheetId="3" hidden="1">{#N/A,#N/A,FALSE,"조골재"}</definedName>
    <definedName name="ㅛㅠㅗㄱ셔ㅛ" localSheetId="1" hidden="1">{#N/A,#N/A,FALSE,"조골재"}</definedName>
    <definedName name="ㅛㅠㅗㄱ셔ㅛ" hidden="1">{#N/A,#N/A,FALSE,"조골재"}</definedName>
    <definedName name="ㅜ" localSheetId="3" hidden="1">{#N/A,#N/A,FALSE,"혼합골재"}</definedName>
    <definedName name="ㅜ" localSheetId="1" hidden="1">{#N/A,#N/A,FALSE,"혼합골재"}</definedName>
    <definedName name="ㅜ" hidden="1">{#N/A,#N/A,FALSE,"혼합골재"}</definedName>
    <definedName name="ㅜㄴ" localSheetId="3" hidden="1">{#N/A,#N/A,FALSE,"운반시간"}</definedName>
    <definedName name="ㅜㄴ" localSheetId="1" hidden="1">{#N/A,#N/A,FALSE,"운반시간"}</definedName>
    <definedName name="ㅜㄴ" hidden="1">{#N/A,#N/A,FALSE,"운반시간"}</definedName>
    <definedName name="ㅜ여숫유" localSheetId="3" hidden="1">{#N/A,#N/A,FALSE,"운반시간"}</definedName>
    <definedName name="ㅜ여숫유" localSheetId="1" hidden="1">{#N/A,#N/A,FALSE,"운반시간"}</definedName>
    <definedName name="ㅜ여숫유" hidden="1">{#N/A,#N/A,FALSE,"운반시간"}</definedName>
    <definedName name="ㅜ후ㅗㅜㅗ" localSheetId="3" hidden="1">{#N/A,#N/A,FALSE,"단가표지"}</definedName>
    <definedName name="ㅜ후ㅗㅜㅗ" localSheetId="1" hidden="1">{#N/A,#N/A,FALSE,"단가표지"}</definedName>
    <definedName name="ㅜ후ㅗㅜㅗ" hidden="1">{#N/A,#N/A,FALSE,"단가표지"}</definedName>
    <definedName name="ㅝㅎㄹ촉ㅇ" localSheetId="3" hidden="1">{#N/A,#N/A,FALSE,"조골재"}</definedName>
    <definedName name="ㅝㅎㄹ촉ㅇ" localSheetId="1" hidden="1">{#N/A,#N/A,FALSE,"조골재"}</definedName>
    <definedName name="ㅝㅎㄹ촉ㅇ" hidden="1">{#N/A,#N/A,FALSE,"조골재"}</definedName>
    <definedName name="ㅠ" localSheetId="3" hidden="1">{#N/A,#N/A,FALSE,"표지목차"}</definedName>
    <definedName name="ㅠ" localSheetId="1" hidden="1">{#N/A,#N/A,FALSE,"표지목차"}</definedName>
    <definedName name="ㅠ" hidden="1">{#N/A,#N/A,FALSE,"표지목차"}</definedName>
    <definedName name="ㅠㄱ소슈" localSheetId="3" hidden="1">{#N/A,#N/A,FALSE,"골재소요량";#N/A,#N/A,FALSE,"골재소요량"}</definedName>
    <definedName name="ㅠㄱ소슈" localSheetId="1" hidden="1">{#N/A,#N/A,FALSE,"골재소요량";#N/A,#N/A,FALSE,"골재소요량"}</definedName>
    <definedName name="ㅠㄱ소슈" hidden="1">{#N/A,#N/A,FALSE,"골재소요량";#N/A,#N/A,FALSE,"골재소요량"}</definedName>
    <definedName name="ㅠ뮤ㅐ" localSheetId="3" hidden="1">#REF!</definedName>
    <definedName name="ㅠ뮤ㅐ" localSheetId="6" hidden="1">#REF!</definedName>
    <definedName name="ㅠ뮤ㅐ" localSheetId="7" hidden="1">#REF!</definedName>
    <definedName name="ㅠ뮤ㅐ" localSheetId="8" hidden="1">#REF!</definedName>
    <definedName name="ㅠ뮤ㅐ" localSheetId="1" hidden="1">#REF!</definedName>
    <definedName name="ㅠ뮤ㅐ" hidden="1">#REF!</definedName>
    <definedName name="ㅠㅅ롯고" localSheetId="3" hidden="1">{#N/A,#N/A,FALSE,"골재소요량";#N/A,#N/A,FALSE,"골재소요량"}</definedName>
    <definedName name="ㅠㅅ롯고" localSheetId="1" hidden="1">{#N/A,#N/A,FALSE,"골재소요량";#N/A,#N/A,FALSE,"골재소요량"}</definedName>
    <definedName name="ㅠㅅ롯고" hidden="1">{#N/A,#N/A,FALSE,"골재소요량";#N/A,#N/A,FALSE,"골재소요량"}</definedName>
    <definedName name="ㅠ숑ㄱ쇼ㅠㅠㅅ" localSheetId="3" hidden="1">{#N/A,#N/A,FALSE,"단가표지"}</definedName>
    <definedName name="ㅠ숑ㄱ쇼ㅠㅠㅅ" localSheetId="1" hidden="1">{#N/A,#N/A,FALSE,"단가표지"}</definedName>
    <definedName name="ㅠ숑ㄱ쇼ㅠㅠㅅ" hidden="1">{#N/A,#N/A,FALSE,"단가표지"}</definedName>
    <definedName name="ㅠㅠㅠㅠ" localSheetId="3" hidden="1">{#N/A,#N/A,FALSE,"운반시간"}</definedName>
    <definedName name="ㅠㅠㅠㅠ" localSheetId="1" hidden="1">{#N/A,#N/A,FALSE,"운반시간"}</definedName>
    <definedName name="ㅠㅠㅠㅠ" hidden="1">{#N/A,#N/A,FALSE,"운반시간"}</definedName>
    <definedName name="ㅡ" localSheetId="3" hidden="1">{#N/A,#N/A,FALSE,"조골재"}</definedName>
    <definedName name="ㅡ" localSheetId="1" hidden="1">{#N/A,#N/A,FALSE,"조골재"}</definedName>
    <definedName name="ㅡ" hidden="1">{#N/A,#N/A,FALSE,"조골재"}</definedName>
    <definedName name="ㅡㅗㅓㅓㅡㅗㅗㅓㅓㅗ" localSheetId="3" hidden="1">{#N/A,#N/A,FALSE,"운반시간"}</definedName>
    <definedName name="ㅡㅗㅓㅓㅡㅗㅗㅓㅓㅗ" localSheetId="1" hidden="1">{#N/A,#N/A,FALSE,"운반시간"}</definedName>
    <definedName name="ㅡㅗㅓㅓㅡㅗㅗㅓㅓㅗ" hidden="1">{#N/A,#N/A,FALSE,"운반시간"}</definedName>
    <definedName name="ㅡㅡ" localSheetId="3" hidden="1">{#N/A,#N/A,FALSE,"표지목차"}</definedName>
    <definedName name="ㅡㅡ" localSheetId="1" hidden="1">{#N/A,#N/A,FALSE,"표지목차"}</definedName>
    <definedName name="ㅡㅡ" hidden="1">{#N/A,#N/A,FALSE,"표지목차"}</definedName>
    <definedName name="ㅡㅡㅡ" localSheetId="3" hidden="1">{#N/A,#N/A,FALSE,"골재소요량";#N/A,#N/A,FALSE,"골재소요량"}</definedName>
    <definedName name="ㅡㅡㅡ" localSheetId="1" hidden="1">{#N/A,#N/A,FALSE,"골재소요량";#N/A,#N/A,FALSE,"골재소요량"}</definedName>
    <definedName name="ㅡㅡㅡ" hidden="1">{#N/A,#N/A,FALSE,"골재소요량";#N/A,#N/A,FALSE,"골재소요량"}</definedName>
    <definedName name="ㅡㅡㅡㅡㅡ" localSheetId="3" hidden="1">{#N/A,#N/A,FALSE,"운반시간"}</definedName>
    <definedName name="ㅡㅡㅡㅡㅡ" localSheetId="1" hidden="1">{#N/A,#N/A,FALSE,"운반시간"}</definedName>
    <definedName name="ㅡㅡㅡㅡㅡ" hidden="1">{#N/A,#N/A,FALSE,"운반시간"}</definedName>
    <definedName name="ㅣㅑㅑ" localSheetId="3" hidden="1">{#N/A,#N/A,FALSE,"단가표지"}</definedName>
    <definedName name="ㅣㅑㅑ" localSheetId="1" hidden="1">{#N/A,#N/A,FALSE,"단가표지"}</definedName>
    <definedName name="ㅣㅑㅑ" hidden="1">{#N/A,#N/A,FALSE,"단가표지"}</definedName>
    <definedName name="ㅣㅣㅣ" localSheetId="3" hidden="1">{#N/A,#N/A,FALSE,"조골재"}</definedName>
    <definedName name="ㅣㅣㅣ" localSheetId="1" hidden="1">{#N/A,#N/A,FALSE,"조골재"}</definedName>
    <definedName name="ㅣㅣㅣ" hidden="1">{#N/A,#N/A,FALSE,"조골재"}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8" i="62" l="1"/>
  <c r="B116" i="62" s="1"/>
  <c r="E22" i="55" l="1"/>
  <c r="D76" i="40" l="1"/>
  <c r="D91" i="62" l="1"/>
  <c r="B112" i="62"/>
  <c r="A96" i="62"/>
  <c r="A98" i="62"/>
  <c r="A99" i="62"/>
  <c r="A108" i="62"/>
  <c r="B89" i="62"/>
  <c r="B55" i="62"/>
  <c r="B56" i="62"/>
  <c r="B57" i="62"/>
  <c r="A57" i="62"/>
  <c r="A65" i="62"/>
  <c r="D72" i="7"/>
  <c r="D73" i="7"/>
  <c r="D92" i="62" s="1"/>
  <c r="D75" i="7"/>
  <c r="D94" i="62" s="1"/>
  <c r="D76" i="7"/>
  <c r="D95" i="62" s="1"/>
  <c r="D78" i="7"/>
  <c r="D97" i="62" s="1"/>
  <c r="D79" i="7"/>
  <c r="D98" i="62" s="1"/>
  <c r="D80" i="7"/>
  <c r="D99" i="62" s="1"/>
  <c r="D81" i="7"/>
  <c r="D100" i="62" s="1"/>
  <c r="D84" i="7"/>
  <c r="D103" i="62" s="1"/>
  <c r="D85" i="7"/>
  <c r="D104" i="62" s="1"/>
  <c r="D92" i="7"/>
  <c r="D111" i="62" s="1"/>
  <c r="D93" i="7"/>
  <c r="D112" i="62" s="1"/>
  <c r="D95" i="7"/>
  <c r="D117" i="62" s="1"/>
  <c r="D98" i="7"/>
  <c r="D120" i="62" s="1"/>
  <c r="D101" i="7"/>
  <c r="D123" i="62" s="1"/>
  <c r="D102" i="7"/>
  <c r="D124" i="62" s="1"/>
  <c r="C90" i="7"/>
  <c r="G90" i="7" s="1"/>
  <c r="C109" i="62" s="1"/>
  <c r="C84" i="7"/>
  <c r="C76" i="7"/>
  <c r="G76" i="7" s="1"/>
  <c r="C95" i="62" s="1"/>
  <c r="C73" i="7"/>
  <c r="G73" i="7" s="1"/>
  <c r="C92" i="62" s="1"/>
  <c r="B70" i="7"/>
  <c r="B4" i="7"/>
  <c r="B74" i="7"/>
  <c r="B93" i="62" s="1"/>
  <c r="B75" i="7"/>
  <c r="B94" i="62" s="1"/>
  <c r="B76" i="7"/>
  <c r="B95" i="62" s="1"/>
  <c r="B77" i="7"/>
  <c r="B96" i="62" s="1"/>
  <c r="B78" i="7"/>
  <c r="B97" i="62" s="1"/>
  <c r="B79" i="7"/>
  <c r="B98" i="62" s="1"/>
  <c r="B81" i="7"/>
  <c r="B100" i="62" s="1"/>
  <c r="B82" i="7"/>
  <c r="B101" i="62" s="1"/>
  <c r="B83" i="7"/>
  <c r="B102" i="62" s="1"/>
  <c r="B84" i="7"/>
  <c r="B103" i="62" s="1"/>
  <c r="B85" i="7"/>
  <c r="B104" i="62" s="1"/>
  <c r="B86" i="7"/>
  <c r="B105" i="62" s="1"/>
  <c r="B87" i="7"/>
  <c r="B106" i="62" s="1"/>
  <c r="B88" i="7"/>
  <c r="B107" i="62" s="1"/>
  <c r="B89" i="7"/>
  <c r="B108" i="62" s="1"/>
  <c r="B91" i="7"/>
  <c r="B110" i="62" s="1"/>
  <c r="B93" i="7"/>
  <c r="B96" i="7"/>
  <c r="B118" i="62" s="1"/>
  <c r="B98" i="7"/>
  <c r="B120" i="62" s="1"/>
  <c r="B100" i="7"/>
  <c r="B122" i="62" s="1"/>
  <c r="B101" i="7"/>
  <c r="B123" i="62" s="1"/>
  <c r="B102" i="7"/>
  <c r="B124" i="62" s="1"/>
  <c r="A99" i="7"/>
  <c r="A121" i="62" s="1"/>
  <c r="A98" i="7"/>
  <c r="A120" i="62" s="1"/>
  <c r="A97" i="7"/>
  <c r="A119" i="62" s="1"/>
  <c r="A96" i="7"/>
  <c r="A118" i="62" s="1"/>
  <c r="A93" i="7"/>
  <c r="A112" i="62" s="1"/>
  <c r="A91" i="7"/>
  <c r="A110" i="62" s="1"/>
  <c r="A90" i="7"/>
  <c r="A109" i="62" s="1"/>
  <c r="A89" i="7"/>
  <c r="A88" i="7"/>
  <c r="A107" i="62" s="1"/>
  <c r="A87" i="7"/>
  <c r="A106" i="62" s="1"/>
  <c r="A86" i="7"/>
  <c r="A105" i="62" s="1"/>
  <c r="A85" i="7"/>
  <c r="A104" i="62" s="1"/>
  <c r="A84" i="7"/>
  <c r="A103" i="62" s="1"/>
  <c r="A83" i="7"/>
  <c r="A102" i="62" s="1"/>
  <c r="A82" i="7"/>
  <c r="A101" i="62" s="1"/>
  <c r="A81" i="7"/>
  <c r="A100" i="62" s="1"/>
  <c r="A80" i="7"/>
  <c r="A79" i="7"/>
  <c r="A78" i="7"/>
  <c r="A97" i="62" s="1"/>
  <c r="A77" i="7"/>
  <c r="A76" i="7"/>
  <c r="A95" i="62" s="1"/>
  <c r="A75" i="7"/>
  <c r="A94" i="62" s="1"/>
  <c r="A74" i="7"/>
  <c r="A93" i="62" s="1"/>
  <c r="A73" i="7"/>
  <c r="A92" i="62" s="1"/>
  <c r="A72" i="7"/>
  <c r="A91" i="62" s="1"/>
  <c r="A70" i="7"/>
  <c r="A89" i="62" s="1"/>
  <c r="F84" i="7"/>
  <c r="C103" i="62" s="1"/>
  <c r="D39" i="7"/>
  <c r="D53" i="62" s="1"/>
  <c r="D40" i="7"/>
  <c r="D54" i="62" s="1"/>
  <c r="D41" i="7"/>
  <c r="D55" i="62" s="1"/>
  <c r="D42" i="7"/>
  <c r="D56" i="62" s="1"/>
  <c r="D46" i="7"/>
  <c r="D60" i="62" s="1"/>
  <c r="D47" i="7"/>
  <c r="D61" i="62" s="1"/>
  <c r="D48" i="7"/>
  <c r="D62" i="62" s="1"/>
  <c r="D53" i="7"/>
  <c r="D67" i="62" s="1"/>
  <c r="D55" i="7"/>
  <c r="D69" i="62" s="1"/>
  <c r="D57" i="7"/>
  <c r="D71" i="62" s="1"/>
  <c r="D58" i="7"/>
  <c r="D72" i="62" s="1"/>
  <c r="D62" i="7"/>
  <c r="D79" i="62" s="1"/>
  <c r="D65" i="7"/>
  <c r="D82" i="62" s="1"/>
  <c r="D68" i="7"/>
  <c r="D85" i="62" s="1"/>
  <c r="D69" i="7"/>
  <c r="D86" i="62" s="1"/>
  <c r="C60" i="7"/>
  <c r="F60" i="7" s="1"/>
  <c r="C74" i="62" s="1"/>
  <c r="C53" i="7"/>
  <c r="G53" i="7" s="1"/>
  <c r="C67" i="62" s="1"/>
  <c r="C51" i="7"/>
  <c r="F51" i="7" s="1"/>
  <c r="C65" i="62" s="1"/>
  <c r="C47" i="7"/>
  <c r="G47" i="7" s="1"/>
  <c r="C61" i="62" s="1"/>
  <c r="C42" i="7"/>
  <c r="G42" i="7" s="1"/>
  <c r="C56" i="62" s="1"/>
  <c r="B63" i="7"/>
  <c r="B80" i="62" s="1"/>
  <c r="B65" i="7"/>
  <c r="B82" i="62" s="1"/>
  <c r="A68" i="7"/>
  <c r="A85" i="62" s="1"/>
  <c r="A67" i="7"/>
  <c r="A84" i="62" s="1"/>
  <c r="A66" i="7"/>
  <c r="A83" i="62" s="1"/>
  <c r="A65" i="7"/>
  <c r="A82" i="62" s="1"/>
  <c r="A64" i="7"/>
  <c r="A81" i="62" s="1"/>
  <c r="A63" i="7"/>
  <c r="A80" i="62" s="1"/>
  <c r="B50" i="7"/>
  <c r="B64" i="62" s="1"/>
  <c r="B51" i="7"/>
  <c r="B65" i="62" s="1"/>
  <c r="B52" i="7"/>
  <c r="B66" i="62" s="1"/>
  <c r="B53" i="7"/>
  <c r="B67" i="62" s="1"/>
  <c r="B54" i="7"/>
  <c r="B68" i="62" s="1"/>
  <c r="B55" i="7"/>
  <c r="B69" i="62" s="1"/>
  <c r="B58" i="7"/>
  <c r="B72" i="62" s="1"/>
  <c r="B59" i="7"/>
  <c r="B73" i="62" s="1"/>
  <c r="B60" i="7"/>
  <c r="A60" i="7"/>
  <c r="A74" i="62" s="1"/>
  <c r="A59" i="7"/>
  <c r="A73" i="62" s="1"/>
  <c r="A58" i="7"/>
  <c r="A72" i="62" s="1"/>
  <c r="A55" i="7"/>
  <c r="A69" i="62" s="1"/>
  <c r="A54" i="7"/>
  <c r="A68" i="62" s="1"/>
  <c r="A53" i="7"/>
  <c r="A67" i="62" s="1"/>
  <c r="A52" i="7"/>
  <c r="A66" i="62" s="1"/>
  <c r="A51" i="7"/>
  <c r="B49" i="7"/>
  <c r="B63" i="62" s="1"/>
  <c r="A50" i="7"/>
  <c r="A64" i="62" s="1"/>
  <c r="A49" i="7"/>
  <c r="A63" i="62" s="1"/>
  <c r="A48" i="7"/>
  <c r="A62" i="62" s="1"/>
  <c r="A47" i="7"/>
  <c r="A61" i="62" s="1"/>
  <c r="A46" i="7"/>
  <c r="A60" i="62" s="1"/>
  <c r="B45" i="7"/>
  <c r="B59" i="62" s="1"/>
  <c r="A45" i="7"/>
  <c r="A59" i="62" s="1"/>
  <c r="B44" i="7"/>
  <c r="B58" i="62" s="1"/>
  <c r="A44" i="7"/>
  <c r="A58" i="62" s="1"/>
  <c r="B40" i="7"/>
  <c r="B54" i="62" s="1"/>
  <c r="B39" i="7"/>
  <c r="B53" i="62" s="1"/>
  <c r="B43" i="7"/>
  <c r="B42" i="7"/>
  <c r="B41" i="7"/>
  <c r="A43" i="7"/>
  <c r="A42" i="7"/>
  <c r="A56" i="62" s="1"/>
  <c r="A41" i="7"/>
  <c r="A55" i="62" s="1"/>
  <c r="A40" i="7"/>
  <c r="A54" i="62" s="1"/>
  <c r="A39" i="7"/>
  <c r="A53" i="62" s="1"/>
  <c r="B38" i="7"/>
  <c r="B37" i="7"/>
  <c r="B51" i="62" s="1"/>
  <c r="A37" i="7"/>
  <c r="A51" i="62" s="1"/>
  <c r="B46" i="7"/>
  <c r="B60" i="62" s="1"/>
  <c r="AF83" i="64"/>
  <c r="AC83" i="64"/>
  <c r="AH83" i="64" s="1"/>
  <c r="C102" i="7" s="1"/>
  <c r="G102" i="7" s="1"/>
  <c r="C124" i="62" s="1"/>
  <c r="B83" i="64"/>
  <c r="A83" i="64"/>
  <c r="A102" i="7" s="1"/>
  <c r="A124" i="62" s="1"/>
  <c r="AF80" i="64"/>
  <c r="B80" i="64"/>
  <c r="AF78" i="64"/>
  <c r="AI78" i="64" s="1"/>
  <c r="D100" i="7" s="1"/>
  <c r="D122" i="62" s="1"/>
  <c r="B78" i="64"/>
  <c r="A78" i="64"/>
  <c r="A100" i="7" s="1"/>
  <c r="A122" i="62" s="1"/>
  <c r="AF76" i="64"/>
  <c r="AI76" i="64" s="1"/>
  <c r="D99" i="7" s="1"/>
  <c r="D121" i="62" s="1"/>
  <c r="B76" i="64"/>
  <c r="B99" i="7" s="1"/>
  <c r="B121" i="62" s="1"/>
  <c r="A76" i="64"/>
  <c r="AI70" i="64"/>
  <c r="D97" i="7" s="1"/>
  <c r="D119" i="62" s="1"/>
  <c r="AC70" i="64"/>
  <c r="B70" i="64"/>
  <c r="B97" i="7" s="1"/>
  <c r="B119" i="62" s="1"/>
  <c r="AI68" i="64"/>
  <c r="D96" i="7" s="1"/>
  <c r="D118" i="62" s="1"/>
  <c r="U68" i="64"/>
  <c r="S68" i="64"/>
  <c r="X68" i="64" s="1"/>
  <c r="I66" i="64"/>
  <c r="B66" i="64"/>
  <c r="E63" i="64"/>
  <c r="B63" i="64"/>
  <c r="B95" i="7" s="1"/>
  <c r="B117" i="62" s="1"/>
  <c r="A63" i="64"/>
  <c r="A95" i="7" s="1"/>
  <c r="A117" i="62" s="1"/>
  <c r="F61" i="64"/>
  <c r="AI61" i="64" s="1"/>
  <c r="AI59" i="64"/>
  <c r="N59" i="64"/>
  <c r="AH59" i="64" s="1"/>
  <c r="C92" i="7" s="1"/>
  <c r="G92" i="7" s="1"/>
  <c r="C111" i="62" s="1"/>
  <c r="B59" i="64"/>
  <c r="B92" i="7" s="1"/>
  <c r="B111" i="62" s="1"/>
  <c r="A59" i="64"/>
  <c r="A92" i="7" s="1"/>
  <c r="A111" i="62" s="1"/>
  <c r="S57" i="64"/>
  <c r="AI57" i="64" s="1"/>
  <c r="D91" i="7" s="1"/>
  <c r="D110" i="62" s="1"/>
  <c r="K55" i="64"/>
  <c r="P55" i="64" s="1"/>
  <c r="AH55" i="64" s="1"/>
  <c r="B55" i="64"/>
  <c r="B90" i="7" s="1"/>
  <c r="B109" i="62" s="1"/>
  <c r="P54" i="64"/>
  <c r="AH54" i="64" s="1"/>
  <c r="C89" i="7" s="1"/>
  <c r="G89" i="7" s="1"/>
  <c r="C108" i="62" s="1"/>
  <c r="J54" i="64"/>
  <c r="J55" i="64" s="1"/>
  <c r="H54" i="64"/>
  <c r="H55" i="64" s="1"/>
  <c r="M55" i="64" s="1"/>
  <c r="S55" i="64" s="1"/>
  <c r="AI55" i="64" s="1"/>
  <c r="D90" i="7" s="1"/>
  <c r="D109" i="62" s="1"/>
  <c r="B54" i="64"/>
  <c r="A54" i="64"/>
  <c r="A55" i="64" s="1"/>
  <c r="AI52" i="64"/>
  <c r="D88" i="7" s="1"/>
  <c r="D107" i="62" s="1"/>
  <c r="F52" i="64"/>
  <c r="AI50" i="64"/>
  <c r="D87" i="7" s="1"/>
  <c r="D106" i="62" s="1"/>
  <c r="J50" i="64"/>
  <c r="F50" i="64"/>
  <c r="AI48" i="64"/>
  <c r="D86" i="7" s="1"/>
  <c r="D105" i="62" s="1"/>
  <c r="Z48" i="64"/>
  <c r="AH48" i="64" s="1"/>
  <c r="H50" i="64" s="1"/>
  <c r="R48" i="64"/>
  <c r="N48" i="64"/>
  <c r="AI46" i="64"/>
  <c r="W46" i="64"/>
  <c r="T46" i="64"/>
  <c r="AA46" i="64" s="1"/>
  <c r="AH46" i="64" s="1"/>
  <c r="C85" i="7" s="1"/>
  <c r="F85" i="7" s="1"/>
  <c r="C104" i="62" s="1"/>
  <c r="O46" i="64"/>
  <c r="O48" i="64" s="1"/>
  <c r="N46" i="64"/>
  <c r="R46" i="64" s="1"/>
  <c r="AI44" i="64"/>
  <c r="P44" i="64"/>
  <c r="Z44" i="64" s="1"/>
  <c r="AH44" i="64" s="1"/>
  <c r="D50" i="64" s="1"/>
  <c r="L41" i="64"/>
  <c r="AI41" i="64" s="1"/>
  <c r="D83" i="7" s="1"/>
  <c r="D102" i="62" s="1"/>
  <c r="I41" i="64"/>
  <c r="AH41" i="64" s="1"/>
  <c r="C83" i="7" s="1"/>
  <c r="F83" i="7" s="1"/>
  <c r="C102" i="62" s="1"/>
  <c r="AI39" i="64"/>
  <c r="D82" i="7" s="1"/>
  <c r="D101" i="62" s="1"/>
  <c r="H39" i="64"/>
  <c r="T37" i="64"/>
  <c r="AH37" i="64" s="1"/>
  <c r="C81" i="7" s="1"/>
  <c r="G81" i="7" s="1"/>
  <c r="C100" i="62" s="1"/>
  <c r="O37" i="64"/>
  <c r="B37" i="64"/>
  <c r="O36" i="64"/>
  <c r="T36" i="64" s="1"/>
  <c r="AH36" i="64" s="1"/>
  <c r="C80" i="7" s="1"/>
  <c r="G80" i="7" s="1"/>
  <c r="C99" i="62" s="1"/>
  <c r="B36" i="64"/>
  <c r="B80" i="7" s="1"/>
  <c r="B99" i="62" s="1"/>
  <c r="AI32" i="64"/>
  <c r="S31" i="64"/>
  <c r="B31" i="64"/>
  <c r="S30" i="64"/>
  <c r="AI27" i="64"/>
  <c r="D77" i="7" s="1"/>
  <c r="D96" i="62" s="1"/>
  <c r="U27" i="64"/>
  <c r="S27" i="64"/>
  <c r="X27" i="64" s="1"/>
  <c r="B24" i="64"/>
  <c r="B23" i="64"/>
  <c r="B22" i="64"/>
  <c r="A22" i="64"/>
  <c r="AI19" i="64"/>
  <c r="O19" i="64"/>
  <c r="S18" i="64"/>
  <c r="J19" i="64" s="1"/>
  <c r="U19" i="64" s="1"/>
  <c r="AH19" i="64" s="1"/>
  <c r="O24" i="64" s="1"/>
  <c r="B17" i="64"/>
  <c r="AI15" i="64"/>
  <c r="S14" i="64"/>
  <c r="J15" i="64" s="1"/>
  <c r="U15" i="64" s="1"/>
  <c r="AH15" i="64" s="1"/>
  <c r="O23" i="64" s="1"/>
  <c r="AI12" i="64"/>
  <c r="D74" i="7" s="1"/>
  <c r="D93" i="62" s="1"/>
  <c r="S11" i="64"/>
  <c r="S10" i="64"/>
  <c r="S9" i="64"/>
  <c r="P6" i="64"/>
  <c r="L6" i="64"/>
  <c r="U6" i="64" s="1"/>
  <c r="AB6" i="64" s="1"/>
  <c r="AH6" i="64" s="1"/>
  <c r="B6" i="64"/>
  <c r="B73" i="7" s="1"/>
  <c r="B92" i="62" s="1"/>
  <c r="P4" i="64"/>
  <c r="L4" i="64"/>
  <c r="W30" i="64" s="1"/>
  <c r="B4" i="64"/>
  <c r="B30" i="64" s="1"/>
  <c r="E63" i="63"/>
  <c r="D76" i="63" s="1"/>
  <c r="P4" i="63"/>
  <c r="B4" i="63"/>
  <c r="AF83" i="63"/>
  <c r="AC83" i="63"/>
  <c r="AH83" i="63" s="1"/>
  <c r="C69" i="7" s="1"/>
  <c r="G69" i="7" s="1"/>
  <c r="C86" i="62" s="1"/>
  <c r="B83" i="63"/>
  <c r="B69" i="7" s="1"/>
  <c r="B86" i="62" s="1"/>
  <c r="A83" i="63"/>
  <c r="A69" i="7" s="1"/>
  <c r="A86" i="62" s="1"/>
  <c r="AF80" i="63"/>
  <c r="B80" i="63"/>
  <c r="B68" i="7" s="1"/>
  <c r="B85" i="62" s="1"/>
  <c r="AF78" i="63"/>
  <c r="AI78" i="63" s="1"/>
  <c r="D67" i="7" s="1"/>
  <c r="D84" i="62" s="1"/>
  <c r="B78" i="63"/>
  <c r="B67" i="7" s="1"/>
  <c r="B84" i="62" s="1"/>
  <c r="A78" i="63"/>
  <c r="A80" i="63" s="1"/>
  <c r="AF76" i="63"/>
  <c r="AI76" i="63" s="1"/>
  <c r="D66" i="7" s="1"/>
  <c r="D83" i="62" s="1"/>
  <c r="B76" i="63"/>
  <c r="B66" i="7" s="1"/>
  <c r="B83" i="62" s="1"/>
  <c r="A76" i="63"/>
  <c r="L71" i="63"/>
  <c r="AC71" i="63" s="1"/>
  <c r="D80" i="63" s="1"/>
  <c r="AC80" i="63" s="1"/>
  <c r="AH80" i="63" s="1"/>
  <c r="C68" i="7" s="1"/>
  <c r="G68" i="7" s="1"/>
  <c r="C85" i="62" s="1"/>
  <c r="AI70" i="63"/>
  <c r="D64" i="7" s="1"/>
  <c r="D81" i="62" s="1"/>
  <c r="AC70" i="63"/>
  <c r="B70" i="63"/>
  <c r="B64" i="7" s="1"/>
  <c r="B81" i="62" s="1"/>
  <c r="AI68" i="63"/>
  <c r="D63" i="7" s="1"/>
  <c r="D80" i="62" s="1"/>
  <c r="U68" i="63"/>
  <c r="S68" i="63"/>
  <c r="X68" i="63" s="1"/>
  <c r="I66" i="63"/>
  <c r="B63" i="63"/>
  <c r="B66" i="63" s="1"/>
  <c r="A63" i="63"/>
  <c r="A62" i="7" s="1"/>
  <c r="A79" i="62" s="1"/>
  <c r="F61" i="63"/>
  <c r="AI61" i="63" s="1"/>
  <c r="D60" i="7" s="1"/>
  <c r="D74" i="62" s="1"/>
  <c r="AI59" i="63"/>
  <c r="D59" i="7" s="1"/>
  <c r="D73" i="62" s="1"/>
  <c r="N59" i="63"/>
  <c r="D61" i="63" s="1"/>
  <c r="AH61" i="63" s="1"/>
  <c r="B59" i="63"/>
  <c r="A59" i="63"/>
  <c r="S57" i="63"/>
  <c r="AI57" i="63" s="1"/>
  <c r="K55" i="63"/>
  <c r="P55" i="63" s="1"/>
  <c r="AH55" i="63" s="1"/>
  <c r="C57" i="7" s="1"/>
  <c r="G57" i="7" s="1"/>
  <c r="C71" i="62" s="1"/>
  <c r="B55" i="63"/>
  <c r="B57" i="7" s="1"/>
  <c r="B71" i="62" s="1"/>
  <c r="P54" i="63"/>
  <c r="AH54" i="63" s="1"/>
  <c r="C56" i="7" s="1"/>
  <c r="G56" i="7" s="1"/>
  <c r="C70" i="62" s="1"/>
  <c r="J54" i="63"/>
  <c r="J55" i="63" s="1"/>
  <c r="H54" i="63"/>
  <c r="H55" i="63" s="1"/>
  <c r="M55" i="63" s="1"/>
  <c r="S55" i="63" s="1"/>
  <c r="AI55" i="63" s="1"/>
  <c r="B54" i="63"/>
  <c r="B56" i="7" s="1"/>
  <c r="B70" i="62" s="1"/>
  <c r="A54" i="63"/>
  <c r="A55" i="63" s="1"/>
  <c r="A57" i="7" s="1"/>
  <c r="A71" i="62" s="1"/>
  <c r="AI52" i="63"/>
  <c r="F52" i="63"/>
  <c r="AI50" i="63"/>
  <c r="D54" i="7" s="1"/>
  <c r="D68" i="62" s="1"/>
  <c r="J50" i="63"/>
  <c r="AI48" i="63"/>
  <c r="Z48" i="63"/>
  <c r="AH48" i="63" s="1"/>
  <c r="H50" i="63" s="1"/>
  <c r="R48" i="63"/>
  <c r="N48" i="63"/>
  <c r="AI46" i="63"/>
  <c r="D52" i="7" s="1"/>
  <c r="D66" i="62" s="1"/>
  <c r="W46" i="63"/>
  <c r="T46" i="63"/>
  <c r="AA46" i="63" s="1"/>
  <c r="AH46" i="63" s="1"/>
  <c r="C52" i="7" s="1"/>
  <c r="F52" i="7" s="1"/>
  <c r="C66" i="62" s="1"/>
  <c r="O46" i="63"/>
  <c r="O48" i="63" s="1"/>
  <c r="N46" i="63"/>
  <c r="R46" i="63" s="1"/>
  <c r="AI44" i="63"/>
  <c r="F50" i="63" s="1"/>
  <c r="P44" i="63"/>
  <c r="Z44" i="63" s="1"/>
  <c r="AH44" i="63" s="1"/>
  <c r="D50" i="63" s="1"/>
  <c r="L41" i="63"/>
  <c r="AI41" i="63" s="1"/>
  <c r="D50" i="7" s="1"/>
  <c r="D64" i="62" s="1"/>
  <c r="I41" i="63"/>
  <c r="AH41" i="63" s="1"/>
  <c r="C50" i="7" s="1"/>
  <c r="F50" i="7" s="1"/>
  <c r="C64" i="62" s="1"/>
  <c r="H39" i="63"/>
  <c r="AI39" i="63" s="1"/>
  <c r="D49" i="7" s="1"/>
  <c r="D63" i="62" s="1"/>
  <c r="O37" i="63"/>
  <c r="T37" i="63" s="1"/>
  <c r="AH37" i="63" s="1"/>
  <c r="C48" i="7" s="1"/>
  <c r="G48" i="7" s="1"/>
  <c r="C62" i="62" s="1"/>
  <c r="B37" i="63"/>
  <c r="B48" i="7" s="1"/>
  <c r="B62" i="62" s="1"/>
  <c r="O36" i="63"/>
  <c r="T36" i="63" s="1"/>
  <c r="AH36" i="63" s="1"/>
  <c r="B36" i="63"/>
  <c r="B47" i="7" s="1"/>
  <c r="B61" i="62" s="1"/>
  <c r="AI32" i="63"/>
  <c r="D45" i="7" s="1"/>
  <c r="D59" i="62" s="1"/>
  <c r="S31" i="63"/>
  <c r="S30" i="63"/>
  <c r="AI27" i="63"/>
  <c r="D44" i="7" s="1"/>
  <c r="D58" i="62" s="1"/>
  <c r="X27" i="63"/>
  <c r="U27" i="63"/>
  <c r="S27" i="63"/>
  <c r="B24" i="63"/>
  <c r="B23" i="63"/>
  <c r="B22" i="63"/>
  <c r="A22" i="63"/>
  <c r="AI19" i="63"/>
  <c r="D43" i="7" s="1"/>
  <c r="D57" i="62" s="1"/>
  <c r="O19" i="63"/>
  <c r="S18" i="63"/>
  <c r="J19" i="63" s="1"/>
  <c r="B17" i="63"/>
  <c r="AI15" i="63"/>
  <c r="S14" i="63"/>
  <c r="J15" i="63" s="1"/>
  <c r="U15" i="63" s="1"/>
  <c r="AH15" i="63" s="1"/>
  <c r="O23" i="63" s="1"/>
  <c r="AI12" i="63"/>
  <c r="S11" i="63"/>
  <c r="S10" i="63"/>
  <c r="S9" i="63"/>
  <c r="J12" i="63" s="1"/>
  <c r="U12" i="63" s="1"/>
  <c r="AH12" i="63" s="1"/>
  <c r="O22" i="63" s="1"/>
  <c r="P6" i="63"/>
  <c r="U6" i="63" s="1"/>
  <c r="AB6" i="63" s="1"/>
  <c r="AH6" i="63" s="1"/>
  <c r="C40" i="7" s="1"/>
  <c r="G40" i="7" s="1"/>
  <c r="C54" i="62" s="1"/>
  <c r="L6" i="63"/>
  <c r="W31" i="63" s="1"/>
  <c r="B6" i="63"/>
  <c r="B31" i="63" s="1"/>
  <c r="L4" i="63"/>
  <c r="W30" i="63" s="1"/>
  <c r="B30" i="63"/>
  <c r="B13" i="62"/>
  <c r="B62" i="7" l="1"/>
  <c r="B79" i="62" s="1"/>
  <c r="A56" i="7"/>
  <c r="A70" i="62" s="1"/>
  <c r="B72" i="7"/>
  <c r="B91" i="62" s="1"/>
  <c r="AA31" i="63"/>
  <c r="A80" i="64"/>
  <c r="A101" i="7" s="1"/>
  <c r="A123" i="62" s="1"/>
  <c r="C86" i="7"/>
  <c r="G86" i="7" s="1"/>
  <c r="C105" i="62" s="1"/>
  <c r="J12" i="64"/>
  <c r="U12" i="64" s="1"/>
  <c r="AH12" i="64" s="1"/>
  <c r="AC63" i="64"/>
  <c r="AH63" i="64" s="1"/>
  <c r="C95" i="7" s="1"/>
  <c r="G95" i="7" s="1"/>
  <c r="C117" i="62" s="1"/>
  <c r="D76" i="64"/>
  <c r="AC76" i="64" s="1"/>
  <c r="AH76" i="64" s="1"/>
  <c r="C41" i="7"/>
  <c r="G41" i="7" s="1"/>
  <c r="C55" i="62" s="1"/>
  <c r="C75" i="7"/>
  <c r="G75" i="7" s="1"/>
  <c r="C94" i="62" s="1"/>
  <c r="D51" i="7"/>
  <c r="D65" i="62" s="1"/>
  <c r="AC63" i="63"/>
  <c r="AH63" i="63" s="1"/>
  <c r="C62" i="7" s="1"/>
  <c r="G62" i="7" s="1"/>
  <c r="C79" i="62" s="1"/>
  <c r="AC72" i="63"/>
  <c r="AH70" i="63" s="1"/>
  <c r="AA30" i="64"/>
  <c r="L50" i="64"/>
  <c r="D52" i="64"/>
  <c r="E39" i="64"/>
  <c r="AH39" i="64" s="1"/>
  <c r="C82" i="7" s="1"/>
  <c r="F82" i="7" s="1"/>
  <c r="C101" i="62" s="1"/>
  <c r="D61" i="64"/>
  <c r="AH61" i="64" s="1"/>
  <c r="C93" i="7" s="1"/>
  <c r="F93" i="7" s="1"/>
  <c r="C112" i="62" s="1"/>
  <c r="U4" i="64"/>
  <c r="AB4" i="64" s="1"/>
  <c r="AH4" i="64" s="1"/>
  <c r="C72" i="7" s="1"/>
  <c r="G72" i="7" s="1"/>
  <c r="C91" i="62" s="1"/>
  <c r="M54" i="64"/>
  <c r="W31" i="64"/>
  <c r="AA31" i="64" s="1"/>
  <c r="L71" i="64"/>
  <c r="AC71" i="64" s="1"/>
  <c r="D80" i="64" s="1"/>
  <c r="AC80" i="64" s="1"/>
  <c r="AH80" i="64" s="1"/>
  <c r="C101" i="7" s="1"/>
  <c r="G101" i="7" s="1"/>
  <c r="C123" i="62" s="1"/>
  <c r="AC76" i="63"/>
  <c r="AH76" i="63" s="1"/>
  <c r="D66" i="63"/>
  <c r="O66" i="63" s="1"/>
  <c r="E67" i="63" s="1"/>
  <c r="O67" i="63" s="1"/>
  <c r="O68" i="63" s="1"/>
  <c r="AC68" i="63" s="1"/>
  <c r="AH68" i="63" s="1"/>
  <c r="C63" i="7" s="1"/>
  <c r="F63" i="7" s="1"/>
  <c r="C80" i="62" s="1"/>
  <c r="U19" i="63"/>
  <c r="AH19" i="63" s="1"/>
  <c r="E39" i="63"/>
  <c r="AH39" i="63" s="1"/>
  <c r="C49" i="7" s="1"/>
  <c r="F49" i="7" s="1"/>
  <c r="C63" i="62" s="1"/>
  <c r="AA30" i="63"/>
  <c r="D52" i="63"/>
  <c r="L50" i="63"/>
  <c r="AH59" i="63"/>
  <c r="C59" i="7" s="1"/>
  <c r="G59" i="7" s="1"/>
  <c r="C73" i="62" s="1"/>
  <c r="U4" i="63"/>
  <c r="AB4" i="63" s="1"/>
  <c r="AH4" i="63" s="1"/>
  <c r="C39" i="7" s="1"/>
  <c r="G39" i="7" s="1"/>
  <c r="C53" i="62" s="1"/>
  <c r="M54" i="63"/>
  <c r="A4" i="7"/>
  <c r="A13" i="62" s="1"/>
  <c r="C3" i="55"/>
  <c r="B70" i="40"/>
  <c r="D7" i="62"/>
  <c r="C7" i="62"/>
  <c r="A5" i="7"/>
  <c r="B28" i="7"/>
  <c r="A28" i="7"/>
  <c r="O24" i="63" l="1"/>
  <c r="O25" i="63" s="1"/>
  <c r="E26" i="63" s="1"/>
  <c r="O26" i="63" s="1"/>
  <c r="O27" i="63" s="1"/>
  <c r="AC27" i="63" s="1"/>
  <c r="AH27" i="63" s="1"/>
  <c r="C44" i="7" s="1"/>
  <c r="F44" i="7" s="1"/>
  <c r="C58" i="62" s="1"/>
  <c r="C43" i="7"/>
  <c r="G43" i="7" s="1"/>
  <c r="C57" i="62" s="1"/>
  <c r="AA32" i="63"/>
  <c r="AH32" i="63" s="1"/>
  <c r="C45" i="7" s="1"/>
  <c r="F45" i="7" s="1"/>
  <c r="C59" i="62" s="1"/>
  <c r="O22" i="64"/>
  <c r="O25" i="64" s="1"/>
  <c r="E26" i="64" s="1"/>
  <c r="O26" i="64" s="1"/>
  <c r="O27" i="64" s="1"/>
  <c r="AC27" i="64" s="1"/>
  <c r="AH27" i="64" s="1"/>
  <c r="C77" i="7" s="1"/>
  <c r="F77" i="7" s="1"/>
  <c r="C96" i="62" s="1"/>
  <c r="C74" i="7"/>
  <c r="G74" i="7" s="1"/>
  <c r="C93" i="62" s="1"/>
  <c r="D66" i="64"/>
  <c r="O66" i="64" s="1"/>
  <c r="E67" i="64" s="1"/>
  <c r="O67" i="64" s="1"/>
  <c r="O68" i="64" s="1"/>
  <c r="AC68" i="64" s="1"/>
  <c r="AH68" i="64" s="1"/>
  <c r="C96" i="7" s="1"/>
  <c r="F96" i="7" s="1"/>
  <c r="C118" i="62" s="1"/>
  <c r="D78" i="64"/>
  <c r="AC78" i="64" s="1"/>
  <c r="AH78" i="64" s="1"/>
  <c r="C100" i="7" s="1"/>
  <c r="G100" i="7" s="1"/>
  <c r="C122" i="62" s="1"/>
  <c r="C99" i="7"/>
  <c r="G99" i="7" s="1"/>
  <c r="C121" i="62" s="1"/>
  <c r="D78" i="63"/>
  <c r="AC78" i="63" s="1"/>
  <c r="AH78" i="63" s="1"/>
  <c r="C67" i="7" s="1"/>
  <c r="G67" i="7" s="1"/>
  <c r="C84" i="62" s="1"/>
  <c r="C66" i="7"/>
  <c r="G66" i="7" s="1"/>
  <c r="C83" i="62" s="1"/>
  <c r="D74" i="63"/>
  <c r="AC74" i="63" s="1"/>
  <c r="AH74" i="63" s="1"/>
  <c r="C65" i="7" s="1"/>
  <c r="F65" i="7" s="1"/>
  <c r="C82" i="62" s="1"/>
  <c r="C64" i="7"/>
  <c r="G64" i="7" s="1"/>
  <c r="C81" i="62" s="1"/>
  <c r="A38" i="7"/>
  <c r="B61" i="7"/>
  <c r="A61" i="7"/>
  <c r="Q34" i="64"/>
  <c r="AH34" i="64" s="1"/>
  <c r="C79" i="7" s="1"/>
  <c r="F79" i="7" s="1"/>
  <c r="C98" i="62" s="1"/>
  <c r="P57" i="64"/>
  <c r="AH57" i="64" s="1"/>
  <c r="C91" i="7" s="1"/>
  <c r="F91" i="7" s="1"/>
  <c r="C110" i="62" s="1"/>
  <c r="S54" i="64"/>
  <c r="AI54" i="64" s="1"/>
  <c r="D89" i="7" s="1"/>
  <c r="D108" i="62" s="1"/>
  <c r="G59" i="64"/>
  <c r="AC72" i="64"/>
  <c r="AH70" i="64" s="1"/>
  <c r="H52" i="64"/>
  <c r="N52" i="64" s="1"/>
  <c r="AH52" i="64" s="1"/>
  <c r="C88" i="7" s="1"/>
  <c r="F88" i="7" s="1"/>
  <c r="C107" i="62" s="1"/>
  <c r="AH50" i="64"/>
  <c r="C87" i="7" s="1"/>
  <c r="F87" i="7" s="1"/>
  <c r="C106" i="62" s="1"/>
  <c r="AA32" i="64"/>
  <c r="AH32" i="64" s="1"/>
  <c r="C78" i="7" s="1"/>
  <c r="F78" i="7" s="1"/>
  <c r="C97" i="62" s="1"/>
  <c r="S54" i="63"/>
  <c r="AI54" i="63" s="1"/>
  <c r="D56" i="7" s="1"/>
  <c r="D70" i="62" s="1"/>
  <c r="G59" i="63"/>
  <c r="N52" i="63"/>
  <c r="AH52" i="63" s="1"/>
  <c r="C55" i="7" s="1"/>
  <c r="F55" i="7" s="1"/>
  <c r="C69" i="62" s="1"/>
  <c r="Q34" i="63"/>
  <c r="AH34" i="63" s="1"/>
  <c r="C46" i="7" s="1"/>
  <c r="F46" i="7" s="1"/>
  <c r="C60" i="62" s="1"/>
  <c r="P57" i="63"/>
  <c r="AH57" i="63" s="1"/>
  <c r="C58" i="7" s="1"/>
  <c r="F58" i="7" s="1"/>
  <c r="C72" i="62" s="1"/>
  <c r="H52" i="63"/>
  <c r="AH50" i="63"/>
  <c r="C54" i="7" s="1"/>
  <c r="F54" i="7" s="1"/>
  <c r="C68" i="62" s="1"/>
  <c r="D29" i="7"/>
  <c r="D41" i="62" s="1"/>
  <c r="D32" i="7"/>
  <c r="D44" i="62" s="1"/>
  <c r="D35" i="7"/>
  <c r="D47" i="62" s="1"/>
  <c r="D36" i="7"/>
  <c r="D48" i="62" s="1"/>
  <c r="B30" i="7"/>
  <c r="B42" i="62" s="1"/>
  <c r="B31" i="7"/>
  <c r="B43" i="62" s="1"/>
  <c r="B32" i="7"/>
  <c r="B44" i="62" s="1"/>
  <c r="A32" i="7"/>
  <c r="A44" i="62" s="1"/>
  <c r="A31" i="7"/>
  <c r="A43" i="62" s="1"/>
  <c r="A30" i="7"/>
  <c r="A42" i="62" s="1"/>
  <c r="B83" i="40"/>
  <c r="A83" i="40"/>
  <c r="AF83" i="40"/>
  <c r="AC83" i="40"/>
  <c r="AH83" i="40" s="1"/>
  <c r="C36" i="7" s="1"/>
  <c r="G36" i="7" s="1"/>
  <c r="C48" i="62" s="1"/>
  <c r="AI70" i="40"/>
  <c r="D31" i="7" s="1"/>
  <c r="D43" i="62" s="1"/>
  <c r="L71" i="40"/>
  <c r="AC71" i="40" s="1"/>
  <c r="D80" i="40" s="1"/>
  <c r="D74" i="64" l="1"/>
  <c r="AC74" i="64" s="1"/>
  <c r="AH74" i="64" s="1"/>
  <c r="C98" i="7" s="1"/>
  <c r="F98" i="7" s="1"/>
  <c r="C120" i="62" s="1"/>
  <c r="C97" i="7"/>
  <c r="G97" i="7" s="1"/>
  <c r="C119" i="62" s="1"/>
  <c r="B36" i="7"/>
  <c r="B48" i="62" s="1"/>
  <c r="A36" i="7"/>
  <c r="A48" i="62" s="1"/>
  <c r="B80" i="40" l="1"/>
  <c r="B35" i="7" l="1"/>
  <c r="B47" i="62" s="1"/>
  <c r="B78" i="40"/>
  <c r="A78" i="40"/>
  <c r="B76" i="40"/>
  <c r="A76" i="40"/>
  <c r="AF80" i="40"/>
  <c r="AF78" i="40"/>
  <c r="AI78" i="40" s="1"/>
  <c r="D34" i="7" s="1"/>
  <c r="D46" i="62" s="1"/>
  <c r="AF76" i="40"/>
  <c r="AI76" i="40" s="1"/>
  <c r="D33" i="7" s="1"/>
  <c r="D45" i="62" s="1"/>
  <c r="AC70" i="40"/>
  <c r="AC72" i="40" s="1"/>
  <c r="AH70" i="40" s="1"/>
  <c r="C31" i="7" s="1"/>
  <c r="G31" i="7" s="1"/>
  <c r="C43" i="62" s="1"/>
  <c r="I66" i="40"/>
  <c r="AI68" i="40"/>
  <c r="D30" i="7" s="1"/>
  <c r="D42" i="62" s="1"/>
  <c r="U68" i="40"/>
  <c r="S68" i="40"/>
  <c r="X68" i="40" s="1"/>
  <c r="B63" i="40"/>
  <c r="A63" i="40"/>
  <c r="AC63" i="40"/>
  <c r="AH63" i="40" s="1"/>
  <c r="C29" i="7" s="1"/>
  <c r="G29" i="7" s="1"/>
  <c r="C41" i="62" s="1"/>
  <c r="A33" i="7" l="1"/>
  <c r="A45" i="62" s="1"/>
  <c r="A29" i="7"/>
  <c r="A41" i="62" s="1"/>
  <c r="B33" i="7"/>
  <c r="B45" i="62" s="1"/>
  <c r="B66" i="40"/>
  <c r="B29" i="7"/>
  <c r="B41" i="62" s="1"/>
  <c r="A80" i="40"/>
  <c r="A35" i="7" s="1"/>
  <c r="A47" i="62" s="1"/>
  <c r="A34" i="7"/>
  <c r="A46" i="62" s="1"/>
  <c r="B34" i="7"/>
  <c r="B46" i="62" s="1"/>
  <c r="D66" i="40"/>
  <c r="O66" i="40" s="1"/>
  <c r="E67" i="40" s="1"/>
  <c r="AC76" i="40"/>
  <c r="AH76" i="40" s="1"/>
  <c r="D74" i="40"/>
  <c r="AC74" i="40" s="1"/>
  <c r="AH74" i="40" s="1"/>
  <c r="C32" i="7" s="1"/>
  <c r="F32" i="7" s="1"/>
  <c r="C44" i="62" s="1"/>
  <c r="AC80" i="40"/>
  <c r="AH80" i="40" s="1"/>
  <c r="C35" i="7" s="1"/>
  <c r="G35" i="7" s="1"/>
  <c r="C47" i="62" s="1"/>
  <c r="D78" i="40" l="1"/>
  <c r="AC78" i="40" s="1"/>
  <c r="AH78" i="40" s="1"/>
  <c r="C34" i="7" s="1"/>
  <c r="G34" i="7" s="1"/>
  <c r="C46" i="62" s="1"/>
  <c r="C33" i="7"/>
  <c r="G33" i="7" s="1"/>
  <c r="C45" i="62" s="1"/>
  <c r="B55" i="40"/>
  <c r="K55" i="40"/>
  <c r="P55" i="40" s="1"/>
  <c r="AH55" i="40" s="1"/>
  <c r="C24" i="7" s="1"/>
  <c r="G24" i="7" s="1"/>
  <c r="C33" i="62" s="1"/>
  <c r="F16" i="59"/>
  <c r="F15" i="59"/>
  <c r="F14" i="59"/>
  <c r="F13" i="59"/>
  <c r="E4" i="59"/>
  <c r="D4" i="59"/>
  <c r="C4" i="59"/>
  <c r="B4" i="59"/>
  <c r="A4" i="59"/>
  <c r="E3" i="59"/>
  <c r="D3" i="59"/>
  <c r="C3" i="59"/>
  <c r="B3" i="59"/>
  <c r="A3" i="59"/>
  <c r="F93" i="58"/>
  <c r="P89" i="58"/>
  <c r="P91" i="58" s="1"/>
  <c r="P93" i="58" s="1"/>
  <c r="M89" i="58"/>
  <c r="M91" i="58" s="1"/>
  <c r="M93" i="58" s="1"/>
  <c r="F89" i="58"/>
  <c r="H87" i="58"/>
  <c r="S87" i="58" s="1"/>
  <c r="P85" i="58"/>
  <c r="M85" i="58"/>
  <c r="J85" i="58"/>
  <c r="H83" i="58"/>
  <c r="P81" i="58"/>
  <c r="M81" i="58"/>
  <c r="J81" i="58"/>
  <c r="G81" i="58"/>
  <c r="D79" i="58"/>
  <c r="G85" i="58" s="1"/>
  <c r="F58" i="58"/>
  <c r="P54" i="58"/>
  <c r="P56" i="58" s="1"/>
  <c r="P58" i="58" s="1"/>
  <c r="M54" i="58"/>
  <c r="M56" i="58" s="1"/>
  <c r="M58" i="58" s="1"/>
  <c r="F54" i="58"/>
  <c r="H52" i="58"/>
  <c r="S52" i="58" s="1"/>
  <c r="P50" i="58"/>
  <c r="M50" i="58"/>
  <c r="J50" i="58"/>
  <c r="H48" i="58"/>
  <c r="P46" i="58"/>
  <c r="M46" i="58"/>
  <c r="J46" i="58"/>
  <c r="G46" i="58"/>
  <c r="D44" i="58"/>
  <c r="G50" i="58" s="1"/>
  <c r="B38" i="58"/>
  <c r="B73" i="58" s="1"/>
  <c r="A5" i="57" s="1"/>
  <c r="F30" i="58"/>
  <c r="F65" i="58" s="1"/>
  <c r="P65" i="58" s="1"/>
  <c r="F23" i="58"/>
  <c r="P19" i="58"/>
  <c r="P21" i="58" s="1"/>
  <c r="P23" i="58" s="1"/>
  <c r="M19" i="58"/>
  <c r="M21" i="58" s="1"/>
  <c r="M23" i="58" s="1"/>
  <c r="F19" i="58"/>
  <c r="H17" i="58"/>
  <c r="S17" i="58" s="1"/>
  <c r="P15" i="58"/>
  <c r="M15" i="58"/>
  <c r="J15" i="58"/>
  <c r="H13" i="58"/>
  <c r="P11" i="58"/>
  <c r="M11" i="58"/>
  <c r="J11" i="58"/>
  <c r="G11" i="58"/>
  <c r="D9" i="58"/>
  <c r="G15" i="58" s="1"/>
  <c r="F9" i="57"/>
  <c r="F8" i="57"/>
  <c r="F7" i="57"/>
  <c r="C5" i="57"/>
  <c r="B5" i="57"/>
  <c r="C4" i="57"/>
  <c r="B4" i="57"/>
  <c r="C3" i="57"/>
  <c r="B3" i="57"/>
  <c r="A3" i="57"/>
  <c r="P30" i="58" l="1"/>
  <c r="K35" i="58" s="1"/>
  <c r="S85" i="58"/>
  <c r="W86" i="58" s="1"/>
  <c r="J89" i="58" s="1"/>
  <c r="S15" i="58"/>
  <c r="W16" i="58" s="1"/>
  <c r="J19" i="58" s="1"/>
  <c r="S19" i="58" s="1"/>
  <c r="S50" i="58"/>
  <c r="W51" i="58" s="1"/>
  <c r="J54" i="58" s="1"/>
  <c r="S54" i="58" s="1"/>
  <c r="B24" i="7"/>
  <c r="B33" i="62" s="1"/>
  <c r="K70" i="58"/>
  <c r="F67" i="58"/>
  <c r="A4" i="57"/>
  <c r="F100" i="58"/>
  <c r="P100" i="58" s="1"/>
  <c r="J56" i="58" l="1"/>
  <c r="J58" i="58" s="1"/>
  <c r="S58" i="58" s="1"/>
  <c r="F32" i="58"/>
  <c r="J91" i="58"/>
  <c r="J93" i="58" s="1"/>
  <c r="S93" i="58" s="1"/>
  <c r="S89" i="58"/>
  <c r="J21" i="58"/>
  <c r="J23" i="58" s="1"/>
  <c r="S23" i="58" s="1"/>
  <c r="N25" i="58" s="1"/>
  <c r="F102" i="58"/>
  <c r="K105" i="58"/>
  <c r="F60" i="58"/>
  <c r="F95" i="58"/>
  <c r="F25" i="58"/>
  <c r="N60" i="58"/>
  <c r="F21" i="58" l="1"/>
  <c r="S21" i="58" s="1"/>
  <c r="F56" i="58"/>
  <c r="N95" i="58"/>
  <c r="J25" i="58" l="1"/>
  <c r="R25" i="58" s="1"/>
  <c r="F35" i="58" s="1"/>
  <c r="P35" i="58" s="1"/>
  <c r="F91" i="58"/>
  <c r="S91" i="58" s="1"/>
  <c r="S56" i="58"/>
  <c r="J95" i="58" l="1"/>
  <c r="R95" i="58" s="1"/>
  <c r="F105" i="58" s="1"/>
  <c r="P105" i="58" s="1"/>
  <c r="J60" i="58"/>
  <c r="R60" i="58" s="1"/>
  <c r="F70" i="58" s="1"/>
  <c r="P70" i="58" s="1"/>
  <c r="D6" i="7" l="1"/>
  <c r="D15" i="62" s="1"/>
  <c r="D7" i="7"/>
  <c r="D16" i="62" s="1"/>
  <c r="D13" i="7"/>
  <c r="D22" i="62" s="1"/>
  <c r="D14" i="7"/>
  <c r="D23" i="62" s="1"/>
  <c r="D15" i="7"/>
  <c r="D24" i="62" s="1"/>
  <c r="B18" i="7"/>
  <c r="B27" i="62" s="1"/>
  <c r="B19" i="7"/>
  <c r="B20" i="7"/>
  <c r="B29" i="62" s="1"/>
  <c r="B21" i="7"/>
  <c r="B30" i="62" s="1"/>
  <c r="B22" i="7"/>
  <c r="B31" i="62" s="1"/>
  <c r="B25" i="7"/>
  <c r="B34" i="62" s="1"/>
  <c r="B27" i="7"/>
  <c r="A27" i="7"/>
  <c r="A36" i="62" s="1"/>
  <c r="A25" i="7"/>
  <c r="A34" i="62" s="1"/>
  <c r="A22" i="7"/>
  <c r="A31" i="62" s="1"/>
  <c r="A21" i="7"/>
  <c r="A30" i="62" s="1"/>
  <c r="A20" i="7"/>
  <c r="A29" i="62" s="1"/>
  <c r="B24" i="40"/>
  <c r="B22" i="40"/>
  <c r="B10" i="7"/>
  <c r="B19" i="62" s="1"/>
  <c r="B9" i="7"/>
  <c r="B18" i="62" s="1"/>
  <c r="B8" i="7"/>
  <c r="B17" i="62" s="1"/>
  <c r="B11" i="7"/>
  <c r="B20" i="62" s="1"/>
  <c r="B12" i="7"/>
  <c r="B21" i="62" s="1"/>
  <c r="B13" i="7"/>
  <c r="B16" i="7"/>
  <c r="B25" i="62" s="1"/>
  <c r="B17" i="7"/>
  <c r="A19" i="7"/>
  <c r="A28" i="62" s="1"/>
  <c r="A18" i="7"/>
  <c r="A27" i="62" s="1"/>
  <c r="A17" i="7"/>
  <c r="A26" i="62" s="1"/>
  <c r="A16" i="7"/>
  <c r="A25" i="62" s="1"/>
  <c r="A15" i="7"/>
  <c r="A24" i="62" s="1"/>
  <c r="A14" i="7"/>
  <c r="A23" i="62" s="1"/>
  <c r="A13" i="7"/>
  <c r="A22" i="62" s="1"/>
  <c r="A12" i="7"/>
  <c r="A21" i="62" s="1"/>
  <c r="A11" i="7"/>
  <c r="A20" i="62" s="1"/>
  <c r="A10" i="7"/>
  <c r="A19" i="62" s="1"/>
  <c r="A9" i="7"/>
  <c r="A18" i="62" s="1"/>
  <c r="A8" i="7"/>
  <c r="A17" i="62" s="1"/>
  <c r="A7" i="7"/>
  <c r="A16" i="62" s="1"/>
  <c r="A6" i="7"/>
  <c r="A15" i="62" s="1"/>
  <c r="AI52" i="40"/>
  <c r="D22" i="7" s="1"/>
  <c r="D31" i="62" s="1"/>
  <c r="AI48" i="40" l="1"/>
  <c r="D20" i="7" s="1"/>
  <c r="D29" i="62" s="1"/>
  <c r="AI46" i="40"/>
  <c r="D19" i="7" s="1"/>
  <c r="D28" i="62" s="1"/>
  <c r="AI44" i="40"/>
  <c r="D18" i="7" s="1"/>
  <c r="D27" i="62" s="1"/>
  <c r="B23" i="40"/>
  <c r="O19" i="40"/>
  <c r="N14" i="40"/>
  <c r="S11" i="40"/>
  <c r="S10" i="40"/>
  <c r="B17" i="40"/>
  <c r="AI19" i="40"/>
  <c r="D10" i="7" s="1"/>
  <c r="D19" i="62" s="1"/>
  <c r="S18" i="40"/>
  <c r="J19" i="40" s="1"/>
  <c r="L41" i="40"/>
  <c r="AI41" i="40" s="1"/>
  <c r="D17" i="7" s="1"/>
  <c r="D26" i="62" s="1"/>
  <c r="I41" i="40"/>
  <c r="AH41" i="40" s="1"/>
  <c r="C17" i="7" s="1"/>
  <c r="F17" i="7" s="1"/>
  <c r="C26" i="62" s="1"/>
  <c r="U19" i="40" l="1"/>
  <c r="AH19" i="40" s="1"/>
  <c r="B59" i="40"/>
  <c r="B26" i="7" s="1"/>
  <c r="B35" i="62" s="1"/>
  <c r="A59" i="40"/>
  <c r="A26" i="7" s="1"/>
  <c r="A35" i="62" s="1"/>
  <c r="AI12" i="40"/>
  <c r="D8" i="7" s="1"/>
  <c r="D17" i="62" s="1"/>
  <c r="S9" i="40"/>
  <c r="O37" i="40"/>
  <c r="T37" i="40" s="1"/>
  <c r="O36" i="40"/>
  <c r="B37" i="40"/>
  <c r="B15" i="7" s="1"/>
  <c r="B24" i="62" s="1"/>
  <c r="B36" i="40"/>
  <c r="B14" i="7" s="1"/>
  <c r="B23" i="62" s="1"/>
  <c r="O24" i="40" l="1"/>
  <c r="C10" i="7"/>
  <c r="G10" i="7" s="1"/>
  <c r="C19" i="62" s="1"/>
  <c r="J12" i="40"/>
  <c r="U12" i="40" s="1"/>
  <c r="AH12" i="40" s="1"/>
  <c r="AH37" i="40"/>
  <c r="C15" i="7" s="1"/>
  <c r="G15" i="7" s="1"/>
  <c r="C24" i="62" s="1"/>
  <c r="O22" i="40" l="1"/>
  <c r="C8" i="7"/>
  <c r="G8" i="7" s="1"/>
  <c r="C17" i="62" s="1"/>
  <c r="P6" i="40"/>
  <c r="P4" i="40"/>
  <c r="B6" i="40"/>
  <c r="B7" i="7" s="1"/>
  <c r="B16" i="62" s="1"/>
  <c r="B4" i="40"/>
  <c r="B6" i="7" s="1"/>
  <c r="B15" i="62" s="1"/>
  <c r="A115" i="21"/>
  <c r="D108" i="21"/>
  <c r="D107" i="21"/>
  <c r="D88" i="21"/>
  <c r="D87" i="21"/>
  <c r="B44" i="21"/>
  <c r="B43" i="21"/>
  <c r="E42" i="21"/>
  <c r="C38" i="21"/>
  <c r="B29" i="21"/>
  <c r="B18" i="21"/>
  <c r="E17" i="21"/>
  <c r="B17" i="21"/>
  <c r="C16" i="21"/>
  <c r="B16" i="21"/>
  <c r="A15" i="21"/>
  <c r="A23" i="21" s="1"/>
  <c r="A27" i="21" s="1"/>
  <c r="A34" i="21" s="1"/>
  <c r="A38" i="21" s="1"/>
  <c r="A42" i="21" s="1"/>
  <c r="A46" i="21" s="1"/>
  <c r="A50" i="21" s="1"/>
  <c r="A55" i="21" s="1"/>
  <c r="B7" i="21"/>
  <c r="B9" i="21" s="1"/>
  <c r="B18" i="36"/>
  <c r="B17" i="36"/>
  <c r="B16" i="36"/>
  <c r="B15" i="36"/>
  <c r="A54" i="40"/>
  <c r="B54" i="40"/>
  <c r="B23" i="7" s="1"/>
  <c r="B32" i="62" s="1"/>
  <c r="B5" i="21" l="1"/>
  <c r="A23" i="7"/>
  <c r="A32" i="62" s="1"/>
  <c r="A55" i="40"/>
  <c r="A24" i="7" s="1"/>
  <c r="A33" i="62" s="1"/>
  <c r="AI50" i="40" l="1"/>
  <c r="D21" i="7" s="1"/>
  <c r="D30" i="62" s="1"/>
  <c r="J50" i="40"/>
  <c r="Z48" i="40"/>
  <c r="AH48" i="40" s="1"/>
  <c r="C20" i="7" s="1"/>
  <c r="G20" i="7" s="1"/>
  <c r="C29" i="62" s="1"/>
  <c r="R48" i="40"/>
  <c r="N48" i="40"/>
  <c r="W46" i="40"/>
  <c r="T46" i="40"/>
  <c r="AA46" i="40" s="1"/>
  <c r="AH46" i="40" s="1"/>
  <c r="C19" i="7" s="1"/>
  <c r="F19" i="7" s="1"/>
  <c r="C28" i="62" s="1"/>
  <c r="O46" i="40"/>
  <c r="O48" i="40" s="1"/>
  <c r="N46" i="40"/>
  <c r="R46" i="40" s="1"/>
  <c r="F52" i="40"/>
  <c r="P44" i="40"/>
  <c r="Z44" i="40" s="1"/>
  <c r="AH44" i="40" s="1"/>
  <c r="C18" i="7" s="1"/>
  <c r="F18" i="7" s="1"/>
  <c r="C27" i="62" s="1"/>
  <c r="D50" i="40" l="1"/>
  <c r="D52" i="40" s="1"/>
  <c r="F50" i="40"/>
  <c r="H50" i="40" l="1"/>
  <c r="L50" i="40" s="1"/>
  <c r="H52" i="40" l="1"/>
  <c r="N52" i="40" s="1"/>
  <c r="AH52" i="40" s="1"/>
  <c r="C22" i="7" s="1"/>
  <c r="F22" i="7" s="1"/>
  <c r="C31" i="62" s="1"/>
  <c r="AH50" i="40"/>
  <c r="C21" i="7" s="1"/>
  <c r="F21" i="7" s="1"/>
  <c r="C30" i="62" s="1"/>
  <c r="S57" i="40" l="1"/>
  <c r="AI57" i="40" s="1"/>
  <c r="D25" i="7" s="1"/>
  <c r="D34" i="62" s="1"/>
  <c r="J54" i="40"/>
  <c r="J55" i="40" s="1"/>
  <c r="H54" i="40"/>
  <c r="A22" i="40"/>
  <c r="S14" i="40"/>
  <c r="J15" i="40" s="1"/>
  <c r="U15" i="40" s="1"/>
  <c r="AH15" i="40" s="1"/>
  <c r="AI15" i="40"/>
  <c r="D9" i="7" s="1"/>
  <c r="D18" i="62" s="1"/>
  <c r="M54" i="40" l="1"/>
  <c r="S54" i="40" s="1"/>
  <c r="AI54" i="40" s="1"/>
  <c r="D23" i="7" s="1"/>
  <c r="D32" i="62" s="1"/>
  <c r="H55" i="40"/>
  <c r="M55" i="40" s="1"/>
  <c r="S55" i="40" s="1"/>
  <c r="AI55" i="40" s="1"/>
  <c r="D24" i="7" s="1"/>
  <c r="D33" i="62" s="1"/>
  <c r="O23" i="40"/>
  <c r="O25" i="40" s="1"/>
  <c r="C9" i="7"/>
  <c r="G9" i="7" s="1"/>
  <c r="C18" i="62" s="1"/>
  <c r="P54" i="40"/>
  <c r="AH54" i="40" s="1"/>
  <c r="C23" i="7" s="1"/>
  <c r="G23" i="7" s="1"/>
  <c r="C32" i="62" s="1"/>
  <c r="G59" i="40" l="1"/>
  <c r="L6" i="40" l="1"/>
  <c r="H39" i="40"/>
  <c r="AI39" i="40" s="1"/>
  <c r="D16" i="7" s="1"/>
  <c r="D25" i="62" s="1"/>
  <c r="T36" i="40"/>
  <c r="AH36" i="40" s="1"/>
  <c r="AI32" i="40"/>
  <c r="D12" i="7" s="1"/>
  <c r="D21" i="62" s="1"/>
  <c r="S31" i="40"/>
  <c r="S30" i="40"/>
  <c r="L4" i="40"/>
  <c r="W30" i="40" s="1"/>
  <c r="E39" i="40" l="1"/>
  <c r="AH39" i="40" s="1"/>
  <c r="C14" i="7"/>
  <c r="G14" i="7" s="1"/>
  <c r="C23" i="62" s="1"/>
  <c r="B31" i="40"/>
  <c r="B30" i="40"/>
  <c r="U4" i="40"/>
  <c r="AB4" i="40" s="1"/>
  <c r="AH4" i="40" s="1"/>
  <c r="C6" i="7" s="1"/>
  <c r="G6" i="7" s="1"/>
  <c r="C15" i="62" s="1"/>
  <c r="U6" i="40"/>
  <c r="AB6" i="40" s="1"/>
  <c r="AH6" i="40" s="1"/>
  <c r="W31" i="40"/>
  <c r="AA31" i="40" s="1"/>
  <c r="C7" i="7" l="1"/>
  <c r="G7" i="7" s="1"/>
  <c r="C16" i="62" s="1"/>
  <c r="C16" i="7"/>
  <c r="F16" i="7" s="1"/>
  <c r="C25" i="62" s="1"/>
  <c r="A1" i="1" l="1"/>
  <c r="AI27" i="40" l="1"/>
  <c r="D11" i="7" s="1"/>
  <c r="D20" i="62" s="1"/>
  <c r="U27" i="40"/>
  <c r="S27" i="40"/>
  <c r="X27" i="40" s="1"/>
  <c r="F61" i="40" l="1"/>
  <c r="AI61" i="40" s="1"/>
  <c r="D27" i="7" s="1"/>
  <c r="D36" i="62" s="1"/>
  <c r="AI59" i="40"/>
  <c r="D26" i="7" s="1"/>
  <c r="D35" i="62" s="1"/>
  <c r="N59" i="40"/>
  <c r="AH59" i="40" l="1"/>
  <c r="D61" i="40"/>
  <c r="AH61" i="40" s="1"/>
  <c r="C27" i="7" s="1"/>
  <c r="F27" i="7" s="1"/>
  <c r="C36" i="62" s="1"/>
  <c r="C26" i="7" l="1"/>
  <c r="G26" i="7" s="1"/>
  <c r="C35" i="62" s="1"/>
  <c r="O67" i="40"/>
  <c r="O68" i="40" s="1"/>
  <c r="AC68" i="40" s="1"/>
  <c r="AH68" i="40" s="1"/>
  <c r="C30" i="7" s="1"/>
  <c r="F30" i="7" s="1"/>
  <c r="C42" i="62" s="1"/>
  <c r="AA30" i="40"/>
  <c r="AA32" i="40" s="1"/>
  <c r="AH32" i="40" s="1"/>
  <c r="C12" i="7" s="1"/>
  <c r="F12" i="7" s="1"/>
  <c r="C21" i="62" s="1"/>
  <c r="Q34" i="40" l="1"/>
  <c r="AH34" i="40" s="1"/>
  <c r="P57" i="40"/>
  <c r="AH57" i="40" s="1"/>
  <c r="E26" i="40"/>
  <c r="O26" i="40" s="1"/>
  <c r="C13" i="7" l="1"/>
  <c r="F13" i="7" s="1"/>
  <c r="C22" i="62" s="1"/>
  <c r="C25" i="7"/>
  <c r="F25" i="7" s="1"/>
  <c r="C34" i="62" s="1"/>
  <c r="O27" i="40"/>
  <c r="AC27" i="40" l="1"/>
  <c r="AH27" i="40" s="1"/>
  <c r="C11" i="7" s="1"/>
  <c r="F11" i="7" s="1"/>
  <c r="C20" i="62" s="1"/>
  <c r="B14" i="36" l="1"/>
  <c r="B13" i="36"/>
  <c r="B12" i="36"/>
  <c r="B11" i="36"/>
  <c r="B10" i="36"/>
  <c r="B9" i="36"/>
  <c r="B8" i="36"/>
  <c r="B7" i="36"/>
  <c r="B6" i="36"/>
  <c r="B5" i="36"/>
  <c r="B4" i="36"/>
  <c r="B3" i="36"/>
  <c r="D25" i="55" l="1"/>
  <c r="D24" i="55" l="1"/>
</calcChain>
</file>

<file path=xl/sharedStrings.xml><?xml version="1.0" encoding="utf-8"?>
<sst xmlns="http://schemas.openxmlformats.org/spreadsheetml/2006/main" count="1940" uniqueCount="500">
  <si>
    <t>경량형강 철골조 조립설치</t>
  </si>
  <si>
    <t>Ø12×100</t>
  </si>
  <si>
    <t>물가자료</t>
  </si>
  <si>
    <t>자재수량</t>
  </si>
  <si>
    <t>KG/M</t>
  </si>
  <si>
    <t>인건비의 3%</t>
  </si>
  <si>
    <t>앵커볼트설치</t>
  </si>
  <si>
    <t>열연 강판</t>
  </si>
  <si>
    <t>할증(%)</t>
  </si>
  <si>
    <t>견적가 1</t>
  </si>
  <si>
    <t>합판거푸집</t>
  </si>
  <si>
    <t>시공수량</t>
  </si>
  <si>
    <t>공구손료</t>
  </si>
  <si>
    <t>거래가격</t>
  </si>
  <si>
    <t>소  계</t>
  </si>
  <si>
    <t>STS스크류</t>
  </si>
  <si>
    <t>유통물가</t>
  </si>
  <si>
    <t>아연도각관</t>
  </si>
  <si>
    <t>PAGE</t>
  </si>
  <si>
    <t>적용단가</t>
  </si>
  <si>
    <t>설   계   서</t>
  </si>
  <si>
    <t>자 재 집 계 표</t>
  </si>
  <si>
    <t>STS셋트 앵커</t>
  </si>
  <si>
    <t>공       종</t>
  </si>
  <si>
    <t>조달청 3자단가</t>
  </si>
  <si>
    <t>규       격</t>
  </si>
  <si>
    <t>EA</t>
  </si>
  <si>
    <t>개소</t>
  </si>
  <si>
    <t>철공</t>
  </si>
  <si>
    <t>상호</t>
  </si>
  <si>
    <t>NO</t>
  </si>
  <si>
    <t>비 고</t>
  </si>
  <si>
    <t>내력식</t>
  </si>
  <si>
    <t>비고</t>
  </si>
  <si>
    <t>단위</t>
  </si>
  <si>
    <t>품명</t>
  </si>
  <si>
    <t>M3</t>
  </si>
  <si>
    <t>인</t>
  </si>
  <si>
    <t>-</t>
  </si>
  <si>
    <t>TON</t>
  </si>
  <si>
    <t>×</t>
  </si>
  <si>
    <t>=</t>
  </si>
  <si>
    <t>M2</t>
  </si>
  <si>
    <t>M</t>
  </si>
  <si>
    <t>재료비</t>
  </si>
  <si>
    <t>KG</t>
  </si>
  <si>
    <t>단가</t>
  </si>
  <si>
    <t>번호</t>
  </si>
  <si>
    <t xml:space="preserve"> 9T</t>
  </si>
  <si>
    <t>수량</t>
  </si>
  <si>
    <t>면</t>
  </si>
  <si>
    <t>규격</t>
  </si>
  <si>
    <t>식</t>
  </si>
  <si>
    <t>자재</t>
  </si>
  <si>
    <t>노무</t>
  </si>
  <si>
    <t>÷</t>
  </si>
  <si>
    <t>25-18-12</t>
  </si>
  <si>
    <t>레미콘</t>
  </si>
  <si>
    <t>=</t>
    <phoneticPr fontId="20" type="noConversion"/>
  </si>
  <si>
    <t>M4×38</t>
    <phoneticPr fontId="20" type="noConversion"/>
  </si>
  <si>
    <t>도장공</t>
    <phoneticPr fontId="137" type="noConversion"/>
  </si>
  <si>
    <t>품        명</t>
    <phoneticPr fontId="20" type="noConversion"/>
  </si>
  <si>
    <t>공          종</t>
    <phoneticPr fontId="20" type="noConversion"/>
  </si>
  <si>
    <t>산          출          근          거</t>
    <phoneticPr fontId="20" type="noConversion"/>
  </si>
  <si>
    <t>수    량</t>
    <phoneticPr fontId="20" type="noConversion"/>
  </si>
  <si>
    <t>단  위</t>
    <phoneticPr fontId="24" type="noConversion"/>
  </si>
  <si>
    <t>비  고</t>
    <phoneticPr fontId="137" type="noConversion"/>
  </si>
  <si>
    <t>25-18-12</t>
    <phoneticPr fontId="20" type="noConversion"/>
  </si>
  <si>
    <t>㎥</t>
    <phoneticPr fontId="20" type="noConversion"/>
  </si>
  <si>
    <t>직종명</t>
    <phoneticPr fontId="137" type="noConversion"/>
  </si>
  <si>
    <t>기본단가</t>
    <phoneticPr fontId="137" type="noConversion"/>
  </si>
  <si>
    <t>단위</t>
    <phoneticPr fontId="137" type="noConversion"/>
  </si>
  <si>
    <t>비고</t>
    <phoneticPr fontId="137" type="noConversion"/>
  </si>
  <si>
    <t>보통인부</t>
    <phoneticPr fontId="137" type="noConversion"/>
  </si>
  <si>
    <t>인</t>
    <phoneticPr fontId="137" type="noConversion"/>
  </si>
  <si>
    <t>특별인부</t>
    <phoneticPr fontId="137" type="noConversion"/>
  </si>
  <si>
    <t>인</t>
    <phoneticPr fontId="137" type="noConversion"/>
  </si>
  <si>
    <t>비계공</t>
    <phoneticPr fontId="137" type="noConversion"/>
  </si>
  <si>
    <t>형틀목공</t>
    <phoneticPr fontId="137" type="noConversion"/>
  </si>
  <si>
    <t>철공</t>
    <phoneticPr fontId="137" type="noConversion"/>
  </si>
  <si>
    <t>철골공</t>
    <phoneticPr fontId="137" type="noConversion"/>
  </si>
  <si>
    <t>철근공</t>
    <phoneticPr fontId="137" type="noConversion"/>
  </si>
  <si>
    <t>용접공</t>
    <phoneticPr fontId="137" type="noConversion"/>
  </si>
  <si>
    <t>콘크리트공</t>
    <phoneticPr fontId="137" type="noConversion"/>
  </si>
  <si>
    <t>건축목공</t>
    <phoneticPr fontId="137" type="noConversion"/>
  </si>
  <si>
    <t>건설기계운전사</t>
    <phoneticPr fontId="137" type="noConversion"/>
  </si>
  <si>
    <t>보통인부</t>
  </si>
  <si>
    <t>호표</t>
    <phoneticPr fontId="137" type="noConversion"/>
  </si>
  <si>
    <t>종별</t>
    <phoneticPr fontId="137" type="noConversion"/>
  </si>
  <si>
    <t>규격</t>
    <phoneticPr fontId="137" type="noConversion"/>
  </si>
  <si>
    <t>수량</t>
    <phoneticPr fontId="137" type="noConversion"/>
  </si>
  <si>
    <t>총액</t>
    <phoneticPr fontId="137" type="noConversion"/>
  </si>
  <si>
    <t>재료비</t>
    <phoneticPr fontId="137" type="noConversion"/>
  </si>
  <si>
    <t>노무비</t>
    <phoneticPr fontId="137" type="noConversion"/>
  </si>
  <si>
    <t>경비</t>
    <phoneticPr fontId="137" type="noConversion"/>
  </si>
  <si>
    <t>단가</t>
    <phoneticPr fontId="137" type="noConversion"/>
  </si>
  <si>
    <t>금액</t>
    <phoneticPr fontId="137" type="noConversion"/>
  </si>
  <si>
    <t>제 1 호표</t>
    <phoneticPr fontId="141" type="noConversion"/>
  </si>
  <si>
    <t>인력 터파기</t>
    <phoneticPr fontId="137" type="noConversion"/>
  </si>
  <si>
    <t>보통토사</t>
    <phoneticPr fontId="141" type="noConversion"/>
  </si>
  <si>
    <t>건설적산77p</t>
    <phoneticPr fontId="141" type="noConversion"/>
  </si>
  <si>
    <t>제 2 호표</t>
    <phoneticPr fontId="141" type="noConversion"/>
  </si>
  <si>
    <t>인력 흙 다지기</t>
    <phoneticPr fontId="137" type="noConversion"/>
  </si>
  <si>
    <t>건설적산82p</t>
    <phoneticPr fontId="141" type="noConversion"/>
  </si>
  <si>
    <t>인력</t>
    <phoneticPr fontId="141" type="noConversion"/>
  </si>
  <si>
    <t>제 3 호표</t>
    <phoneticPr fontId="141" type="noConversion"/>
  </si>
  <si>
    <t>잔토처리</t>
    <phoneticPr fontId="137" type="noConversion"/>
  </si>
  <si>
    <t>건설적산117p</t>
    <phoneticPr fontId="141" type="noConversion"/>
  </si>
  <si>
    <t>합판거푸집</t>
    <phoneticPr fontId="137" type="noConversion"/>
  </si>
  <si>
    <t>1회</t>
    <phoneticPr fontId="137" type="noConversion"/>
  </si>
  <si>
    <t>건설적산183p</t>
    <phoneticPr fontId="141" type="noConversion"/>
  </si>
  <si>
    <t>합판</t>
    <phoneticPr fontId="137" type="noConversion"/>
  </si>
  <si>
    <t>12mm 내수</t>
    <phoneticPr fontId="137" type="noConversion"/>
  </si>
  <si>
    <t>각재</t>
    <phoneticPr fontId="137" type="noConversion"/>
  </si>
  <si>
    <t>소모자재(박리재 등)</t>
    <phoneticPr fontId="141" type="noConversion"/>
  </si>
  <si>
    <t>인건비의 4%</t>
    <phoneticPr fontId="141" type="noConversion"/>
  </si>
  <si>
    <t>6회</t>
    <phoneticPr fontId="137" type="noConversion"/>
  </si>
  <si>
    <t>건설적산184p</t>
    <phoneticPr fontId="141" type="noConversion"/>
  </si>
  <si>
    <t>%</t>
    <phoneticPr fontId="137" type="noConversion"/>
  </si>
  <si>
    <t>제작, 조립, 철거 포함</t>
    <phoneticPr fontId="137" type="noConversion"/>
  </si>
  <si>
    <t>인건비의 1%</t>
    <phoneticPr fontId="141" type="noConversion"/>
  </si>
  <si>
    <t>인력비빔타설</t>
    <phoneticPr fontId="137" type="noConversion"/>
  </si>
  <si>
    <t>무근구조물</t>
    <phoneticPr fontId="137" type="noConversion"/>
  </si>
  <si>
    <t>건설적산177p</t>
    <phoneticPr fontId="141" type="noConversion"/>
  </si>
  <si>
    <t>콘크리트타설(장비사용)</t>
    <phoneticPr fontId="137" type="noConversion"/>
  </si>
  <si>
    <t>슬럼프8~12 (50m3 미만/일)</t>
    <phoneticPr fontId="137" type="noConversion"/>
  </si>
  <si>
    <t>m3</t>
    <phoneticPr fontId="20" type="noConversion"/>
  </si>
  <si>
    <t>건설적산 184p</t>
    <phoneticPr fontId="141" type="noConversion"/>
  </si>
  <si>
    <t xml:space="preserve"> 교대  6M3이하 타설</t>
    <phoneticPr fontId="20" type="noConversion"/>
  </si>
  <si>
    <t>굴삭기</t>
    <phoneticPr fontId="137" type="noConversion"/>
  </si>
  <si>
    <t>0.7m3(0.6~0.8 m3)</t>
    <phoneticPr fontId="141" type="noConversion"/>
  </si>
  <si>
    <t>HR</t>
    <phoneticPr fontId="141" type="noConversion"/>
  </si>
  <si>
    <t>인</t>
    <phoneticPr fontId="20" type="noConversion"/>
  </si>
  <si>
    <t>공구손료</t>
    <phoneticPr fontId="137" type="noConversion"/>
  </si>
  <si>
    <t>인건비의 2%</t>
    <phoneticPr fontId="137" type="noConversion"/>
  </si>
  <si>
    <t>식</t>
    <phoneticPr fontId="137" type="noConversion"/>
  </si>
  <si>
    <t xml:space="preserve">철근 현장가공 </t>
    <phoneticPr fontId="137" type="noConversion"/>
  </si>
  <si>
    <t>type-2</t>
    <phoneticPr fontId="137" type="noConversion"/>
  </si>
  <si>
    <t>TON</t>
    <phoneticPr fontId="20" type="noConversion"/>
  </si>
  <si>
    <t>건설적산 181p</t>
    <phoneticPr fontId="141" type="noConversion"/>
  </si>
  <si>
    <t>철근 현장조립</t>
    <phoneticPr fontId="137" type="noConversion"/>
  </si>
  <si>
    <t>철근 현장 가공조립</t>
    <phoneticPr fontId="137" type="noConversion"/>
  </si>
  <si>
    <t>라멘교,교대,암거</t>
    <phoneticPr fontId="137" type="noConversion"/>
  </si>
  <si>
    <t>철재면</t>
  </si>
  <si>
    <t>M2</t>
    <phoneticPr fontId="137" type="noConversion"/>
  </si>
  <si>
    <t>철재면2회</t>
  </si>
  <si>
    <t>건설적산 528p</t>
    <phoneticPr fontId="141" type="noConversion"/>
  </si>
  <si>
    <t>고장력 볼트 본조임</t>
    <phoneticPr fontId="137" type="noConversion"/>
  </si>
  <si>
    <t>30본/t 미만</t>
    <phoneticPr fontId="137" type="noConversion"/>
  </si>
  <si>
    <t>건설적산 524p</t>
    <phoneticPr fontId="141" type="noConversion"/>
  </si>
  <si>
    <t>인건비의 3%</t>
    <phoneticPr fontId="137" type="noConversion"/>
  </si>
  <si>
    <t>바탕만들기(퍼티및연마)</t>
    <phoneticPr fontId="137" type="noConversion"/>
  </si>
  <si>
    <t>철재면</t>
    <phoneticPr fontId="137" type="noConversion"/>
  </si>
  <si>
    <t>건설적산 645p</t>
    <phoneticPr fontId="141" type="noConversion"/>
  </si>
  <si>
    <t>퍼티</t>
    <phoneticPr fontId="137" type="noConversion"/>
  </si>
  <si>
    <t>매</t>
    <phoneticPr fontId="137" type="noConversion"/>
  </si>
  <si>
    <t>연마지</t>
    <phoneticPr fontId="137" type="noConversion"/>
  </si>
  <si>
    <t>#120</t>
    <phoneticPr fontId="137" type="noConversion"/>
  </si>
  <si>
    <t>도장공</t>
  </si>
  <si>
    <t>제 14 호표</t>
    <phoneticPr fontId="20" type="noConversion"/>
  </si>
  <si>
    <t>녹막이페인트칠</t>
    <phoneticPr fontId="137" type="noConversion"/>
  </si>
  <si>
    <t>철재면2회</t>
    <phoneticPr fontId="137" type="noConversion"/>
  </si>
  <si>
    <t>건설적산 649p</t>
    <phoneticPr fontId="141" type="noConversion"/>
  </si>
  <si>
    <t>녹막이페인트</t>
    <phoneticPr fontId="137" type="noConversion"/>
  </si>
  <si>
    <t>KSM-6030</t>
    <phoneticPr fontId="137" type="noConversion"/>
  </si>
  <si>
    <t>ℓ</t>
    <phoneticPr fontId="137" type="noConversion"/>
  </si>
  <si>
    <t>신너(녹막이페인트용)</t>
    <phoneticPr fontId="137" type="noConversion"/>
  </si>
  <si>
    <t>잡재료비</t>
    <phoneticPr fontId="137" type="noConversion"/>
  </si>
  <si>
    <t>주재료비의 3%</t>
    <phoneticPr fontId="137" type="noConversion"/>
  </si>
  <si>
    <t>조합페인트칠</t>
    <phoneticPr fontId="137" type="noConversion"/>
  </si>
  <si>
    <t>조합페인트</t>
    <phoneticPr fontId="137" type="noConversion"/>
  </si>
  <si>
    <t>KSM-6020</t>
    <phoneticPr fontId="137" type="noConversion"/>
  </si>
  <si>
    <t>신너</t>
    <phoneticPr fontId="137" type="noConversion"/>
  </si>
  <si>
    <t>주재료비의 4%</t>
    <phoneticPr fontId="137" type="noConversion"/>
  </si>
  <si>
    <t>철재도장</t>
    <phoneticPr fontId="137" type="noConversion"/>
  </si>
  <si>
    <t>바탕,녹막이,조합</t>
    <phoneticPr fontId="137" type="noConversion"/>
  </si>
  <si>
    <t>바탕만들기(퍼티및연마)</t>
  </si>
  <si>
    <t>녹막이페인트칠</t>
  </si>
  <si>
    <t>조합페인트칠</t>
  </si>
  <si>
    <t>제  20 호표</t>
    <phoneticPr fontId="20" type="noConversion"/>
  </si>
  <si>
    <t>목재난간 설치</t>
    <phoneticPr fontId="137" type="noConversion"/>
  </si>
  <si>
    <t>목책설치</t>
    <phoneticPr fontId="137" type="noConversion"/>
  </si>
  <si>
    <t>경간</t>
    <phoneticPr fontId="20" type="noConversion"/>
  </si>
  <si>
    <t>건설적산 1173p</t>
    <phoneticPr fontId="141" type="noConversion"/>
  </si>
  <si>
    <t>앵커볼트설치</t>
    <phoneticPr fontId="137" type="noConversion"/>
  </si>
  <si>
    <t>식</t>
    <phoneticPr fontId="20" type="noConversion"/>
  </si>
  <si>
    <t xml:space="preserve"> </t>
    <phoneticPr fontId="20" type="noConversion"/>
  </si>
  <si>
    <t>소  계</t>
    <phoneticPr fontId="20" type="noConversion"/>
  </si>
  <si>
    <t>일</t>
    <phoneticPr fontId="20" type="noConversion"/>
  </si>
  <si>
    <t>제18 호표</t>
    <phoneticPr fontId="20" type="noConversion"/>
  </si>
  <si>
    <t>목재 데크틀설치</t>
    <phoneticPr fontId="137" type="noConversion"/>
  </si>
  <si>
    <t>평구조</t>
    <phoneticPr fontId="141" type="noConversion"/>
  </si>
  <si>
    <t>일당</t>
    <phoneticPr fontId="137" type="noConversion"/>
  </si>
  <si>
    <t>건설적산 546p</t>
    <phoneticPr fontId="141" type="noConversion"/>
  </si>
  <si>
    <t>인건비의 4%</t>
    <phoneticPr fontId="137" type="noConversion"/>
  </si>
  <si>
    <t>제 19 호표</t>
    <phoneticPr fontId="20" type="noConversion"/>
  </si>
  <si>
    <t>계단구조</t>
    <phoneticPr fontId="141" type="noConversion"/>
  </si>
  <si>
    <t>건설적산 553p</t>
    <phoneticPr fontId="141" type="noConversion"/>
  </si>
  <si>
    <t>목재 데크 설치</t>
    <phoneticPr fontId="137" type="noConversion"/>
  </si>
  <si>
    <t>(시공량 18㎡)</t>
  </si>
  <si>
    <t>일</t>
    <phoneticPr fontId="137" type="noConversion"/>
  </si>
  <si>
    <t>적산 P392</t>
    <phoneticPr fontId="151" type="noConversion"/>
  </si>
  <si>
    <t>건축목공</t>
    <phoneticPr fontId="23" type="noConversion"/>
  </si>
  <si>
    <t>인</t>
    <phoneticPr fontId="23" type="noConversion"/>
  </si>
  <si>
    <t>보통인부</t>
    <phoneticPr fontId="23" type="noConversion"/>
  </si>
  <si>
    <t>공구손료 및 경장비</t>
    <phoneticPr fontId="137" type="noConversion"/>
  </si>
  <si>
    <t>인건비의 2%</t>
    <phoneticPr fontId="23" type="noConversion"/>
  </si>
  <si>
    <t>식</t>
    <phoneticPr fontId="23" type="noConversion"/>
  </si>
  <si>
    <t>계</t>
  </si>
  <si>
    <t>공 사 원 가 계 산 서</t>
    <phoneticPr fontId="20" type="noConversion"/>
  </si>
  <si>
    <t>공사명 :</t>
    <phoneticPr fontId="137" type="noConversion"/>
  </si>
  <si>
    <t>비목</t>
    <phoneticPr fontId="137" type="noConversion"/>
  </si>
  <si>
    <t>구성비</t>
    <phoneticPr fontId="137" type="noConversion"/>
  </si>
  <si>
    <t>순공사원가</t>
    <phoneticPr fontId="137" type="noConversion"/>
  </si>
  <si>
    <t>재료비</t>
    <phoneticPr fontId="20" type="noConversion"/>
  </si>
  <si>
    <t>직접재료비</t>
    <phoneticPr fontId="137" type="noConversion"/>
  </si>
  <si>
    <t>간접재료비</t>
    <phoneticPr fontId="137" type="noConversion"/>
  </si>
  <si>
    <t>작업설,부산물(△)</t>
    <phoneticPr fontId="137" type="noConversion"/>
  </si>
  <si>
    <t>[소계]</t>
    <phoneticPr fontId="137" type="noConversion"/>
  </si>
  <si>
    <t>직  접  노  무  비</t>
    <phoneticPr fontId="137" type="noConversion"/>
  </si>
  <si>
    <t>간  접  노  무  비</t>
    <phoneticPr fontId="137" type="noConversion"/>
  </si>
  <si>
    <t>직접노무비 *</t>
    <phoneticPr fontId="20" type="noConversion"/>
  </si>
  <si>
    <t>운반비</t>
    <phoneticPr fontId="137" type="noConversion"/>
  </si>
  <si>
    <t>기계경비</t>
    <phoneticPr fontId="137" type="noConversion"/>
  </si>
  <si>
    <t>산재보험료</t>
    <phoneticPr fontId="137" type="noConversion"/>
  </si>
  <si>
    <t>노무비 *</t>
    <phoneticPr fontId="20" type="noConversion"/>
  </si>
  <si>
    <t>고용보험료</t>
    <phoneticPr fontId="137" type="noConversion"/>
  </si>
  <si>
    <t>건강보험료</t>
    <phoneticPr fontId="137" type="noConversion"/>
  </si>
  <si>
    <t>연금보험료</t>
    <phoneticPr fontId="137" type="noConversion"/>
  </si>
  <si>
    <t>노인장기요양보험료</t>
    <phoneticPr fontId="137" type="noConversion"/>
  </si>
  <si>
    <t>퇴직공제부금비</t>
    <phoneticPr fontId="137" type="noConversion"/>
  </si>
  <si>
    <t>산업안전보건관리비</t>
    <phoneticPr fontId="137" type="noConversion"/>
  </si>
  <si>
    <t>(재료비+직접노무비)</t>
    <phoneticPr fontId="20" type="noConversion"/>
  </si>
  <si>
    <t>기타경비</t>
    <phoneticPr fontId="137" type="noConversion"/>
  </si>
  <si>
    <t>(재료비+노무비)</t>
    <phoneticPr fontId="20" type="noConversion"/>
  </si>
  <si>
    <t>환경보전비</t>
    <phoneticPr fontId="137" type="noConversion"/>
  </si>
  <si>
    <t>(직접공사비)</t>
    <phoneticPr fontId="20" type="noConversion"/>
  </si>
  <si>
    <t>공사이행보증수수료</t>
    <phoneticPr fontId="137" type="noConversion"/>
  </si>
  <si>
    <t>(직접공사비)*1년</t>
    <phoneticPr fontId="20" type="noConversion"/>
  </si>
  <si>
    <t>건설하도급대금
지급보증서발급수수료</t>
    <phoneticPr fontId="137" type="noConversion"/>
  </si>
  <si>
    <t>일반관리비</t>
    <phoneticPr fontId="137" type="noConversion"/>
  </si>
  <si>
    <t>계 *</t>
    <phoneticPr fontId="20" type="noConversion"/>
  </si>
  <si>
    <t>이윤</t>
    <phoneticPr fontId="137" type="noConversion"/>
  </si>
  <si>
    <t>(노무비+경비+일반관리비) *</t>
    <phoneticPr fontId="20" type="noConversion"/>
  </si>
  <si>
    <t>주요자재비</t>
    <phoneticPr fontId="20" type="noConversion"/>
  </si>
  <si>
    <t>폐기물 처리비</t>
    <phoneticPr fontId="20" type="noConversion"/>
  </si>
  <si>
    <t>공급가액</t>
    <phoneticPr fontId="137" type="noConversion"/>
  </si>
  <si>
    <t>부가가치세</t>
    <phoneticPr fontId="137" type="noConversion"/>
  </si>
  <si>
    <t>공급가액 *</t>
    <phoneticPr fontId="20" type="noConversion"/>
  </si>
  <si>
    <t>도급액</t>
    <phoneticPr fontId="20" type="noConversion"/>
  </si>
  <si>
    <t>관급자관급자재비</t>
    <phoneticPr fontId="20" type="noConversion"/>
  </si>
  <si>
    <t>총공사비</t>
    <phoneticPr fontId="137" type="noConversion"/>
  </si>
  <si>
    <t>데크 연결클립</t>
    <phoneticPr fontId="20" type="noConversion"/>
  </si>
  <si>
    <t>EA</t>
    <phoneticPr fontId="20" type="noConversion"/>
  </si>
  <si>
    <t>H-빔</t>
    <phoneticPr fontId="20" type="noConversion"/>
  </si>
  <si>
    <t>이형철근</t>
  </si>
  <si>
    <t>D16</t>
    <phoneticPr fontId="20" type="noConversion"/>
  </si>
  <si>
    <t>H - 빔</t>
    <phoneticPr fontId="20" type="noConversion"/>
  </si>
  <si>
    <t>m</t>
    <phoneticPr fontId="149" type="noConversion"/>
  </si>
  <si>
    <t>Ton</t>
  </si>
  <si>
    <t>ton</t>
    <phoneticPr fontId="149" type="noConversion"/>
  </si>
  <si>
    <t>주빔</t>
    <phoneticPr fontId="20" type="noConversion"/>
  </si>
  <si>
    <t>보강빔</t>
    <phoneticPr fontId="20" type="noConversion"/>
  </si>
  <si>
    <t>철재도장</t>
    <phoneticPr fontId="20" type="noConversion"/>
  </si>
  <si>
    <t>바탕,녹막이,조합</t>
  </si>
  <si>
    <t>(</t>
  </si>
  <si>
    <t>+</t>
  </si>
  <si>
    <t>)</t>
  </si>
  <si>
    <t>경량형강 철골조 조립설치</t>
    <phoneticPr fontId="20" type="noConversion"/>
  </si>
  <si>
    <t>(H-빔 총 무게)</t>
  </si>
  <si>
    <t>이형 철근</t>
    <phoneticPr fontId="20" type="noConversion"/>
  </si>
  <si>
    <t>M</t>
    <phoneticPr fontId="149" type="noConversion"/>
  </si>
  <si>
    <t>(재료표 참조)</t>
    <phoneticPr fontId="20" type="noConversion"/>
  </si>
  <si>
    <t>kg/m</t>
    <phoneticPr fontId="20" type="noConversion"/>
  </si>
  <si>
    <t>kg</t>
  </si>
  <si>
    <t>x</t>
    <phoneticPr fontId="20" type="noConversion"/>
  </si>
  <si>
    <t>ea</t>
    <phoneticPr fontId="20" type="noConversion"/>
  </si>
  <si>
    <t>철근 현장가공 및 조립</t>
    <phoneticPr fontId="20" type="noConversion"/>
  </si>
  <si>
    <t>간단</t>
  </si>
  <si>
    <t>(이형철근 수량동일)</t>
    <phoneticPr fontId="20" type="noConversion"/>
  </si>
  <si>
    <t>평데크</t>
    <phoneticPr fontId="20" type="noConversion"/>
  </si>
  <si>
    <t>보강빔 연결플레이트</t>
    <phoneticPr fontId="20" type="noConversion"/>
  </si>
  <si>
    <t>고장력볼트</t>
    <phoneticPr fontId="137" type="noConversion"/>
  </si>
  <si>
    <t>EA</t>
    <phoneticPr fontId="137" type="noConversion"/>
  </si>
  <si>
    <t>일위대가표(綜合 積算精報[종합 적산정보] 2026 상반기 기준)</t>
    <phoneticPr fontId="137" type="noConversion"/>
  </si>
  <si>
    <t>EP/152.3x30x15.3</t>
    <phoneticPr fontId="20" type="noConversion"/>
  </si>
  <si>
    <t>STS스크류</t>
    <phoneticPr fontId="151" type="noConversion"/>
  </si>
  <si>
    <t>M4X16</t>
    <phoneticPr fontId="20" type="noConversion"/>
  </si>
  <si>
    <t>EA</t>
    <phoneticPr fontId="151" type="noConversion"/>
  </si>
  <si>
    <t>2026년 상반기 노임단가</t>
    <phoneticPr fontId="137" type="noConversion"/>
  </si>
  <si>
    <t>기초 (목교 교대)</t>
    <phoneticPr fontId="149" type="noConversion"/>
  </si>
  <si>
    <t>터파기</t>
  </si>
  <si>
    <t>되메우기</t>
  </si>
  <si>
    <t>기계90%+인력10%</t>
  </si>
  <si>
    <t>잔토처리</t>
  </si>
  <si>
    <t>TWDS-2015-R4J-02</t>
    <phoneticPr fontId="20" type="noConversion"/>
  </si>
  <si>
    <t>20T</t>
    <phoneticPr fontId="20" type="noConversion"/>
  </si>
  <si>
    <t>H-빔</t>
    <phoneticPr fontId="137" type="noConversion"/>
  </si>
  <si>
    <t>TON</t>
    <phoneticPr fontId="137" type="noConversion"/>
  </si>
  <si>
    <t>200X100X5.5X8</t>
    <phoneticPr fontId="20" type="noConversion"/>
  </si>
  <si>
    <t>350X175X7X11</t>
    <phoneticPr fontId="20" type="noConversion"/>
  </si>
  <si>
    <t>2400*1200*2500</t>
    <phoneticPr fontId="20" type="noConversion"/>
  </si>
  <si>
    <t>3400X2200X2800</t>
    <phoneticPr fontId="20" type="noConversion"/>
  </si>
  <si>
    <t>M22*90</t>
    <phoneticPr fontId="20" type="noConversion"/>
  </si>
  <si>
    <t>12T</t>
    <phoneticPr fontId="20" type="noConversion"/>
  </si>
  <si>
    <t>기초앵커</t>
    <phoneticPr fontId="137" type="noConversion"/>
  </si>
  <si>
    <t>M20*500</t>
    <phoneticPr fontId="149" type="noConversion"/>
  </si>
  <si>
    <t>M24*500</t>
    <phoneticPr fontId="149" type="noConversion"/>
  </si>
  <si>
    <t>D13</t>
    <phoneticPr fontId="20" type="noConversion"/>
  </si>
  <si>
    <t>D19</t>
    <phoneticPr fontId="20" type="noConversion"/>
  </si>
  <si>
    <t>레미콘</t>
    <phoneticPr fontId="20" type="noConversion"/>
  </si>
  <si>
    <t>50×50×2.3T</t>
    <phoneticPr fontId="20" type="noConversion"/>
  </si>
  <si>
    <t>100×100×2.3T</t>
    <phoneticPr fontId="20" type="noConversion"/>
  </si>
  <si>
    <t>STS앵글</t>
  </si>
  <si>
    <t>50×50×4T</t>
  </si>
  <si>
    <t>벌목부</t>
    <phoneticPr fontId="20" type="noConversion"/>
  </si>
  <si>
    <t>작업반장</t>
    <phoneticPr fontId="20" type="noConversion"/>
  </si>
  <si>
    <t>내장공</t>
    <phoneticPr fontId="20" type="noConversion"/>
  </si>
  <si>
    <t>조경공</t>
    <phoneticPr fontId="20" type="noConversion"/>
  </si>
  <si>
    <t>제 17-1호표</t>
    <phoneticPr fontId="20" type="noConversion"/>
  </si>
  <si>
    <t>기존 데크 철거</t>
    <phoneticPr fontId="137" type="noConversion"/>
  </si>
  <si>
    <t>설치품의 50%</t>
    <phoneticPr fontId="141" type="noConversion"/>
  </si>
  <si>
    <t>제 20-1호표</t>
    <phoneticPr fontId="20" type="noConversion"/>
  </si>
  <si>
    <t>목재난간 철거</t>
    <phoneticPr fontId="137" type="noConversion"/>
  </si>
  <si>
    <t>설치품의 30%</t>
    <phoneticPr fontId="137" type="noConversion"/>
  </si>
  <si>
    <t>제 21 호표</t>
    <phoneticPr fontId="20" type="noConversion"/>
  </si>
  <si>
    <t>특별인부</t>
    <phoneticPr fontId="20" type="noConversion"/>
  </si>
  <si>
    <t>철골세우기</t>
    <phoneticPr fontId="137" type="noConversion"/>
  </si>
  <si>
    <t>6층미만</t>
    <phoneticPr fontId="20" type="noConversion"/>
  </si>
  <si>
    <t>ton</t>
    <phoneticPr fontId="20" type="noConversion"/>
  </si>
  <si>
    <t>건설적산547p</t>
    <phoneticPr fontId="141" type="noConversion"/>
  </si>
  <si>
    <t>철골공</t>
    <phoneticPr fontId="20" type="noConversion"/>
  </si>
  <si>
    <t>비계공</t>
    <phoneticPr fontId="20" type="noConversion"/>
  </si>
  <si>
    <t>용적 배합 콘크리트</t>
  </si>
  <si>
    <t>1:3:6</t>
  </si>
  <si>
    <t>시멘트</t>
    <phoneticPr fontId="20" type="noConversion"/>
  </si>
  <si>
    <t>kg</t>
    <phoneticPr fontId="20" type="noConversion"/>
  </si>
  <si>
    <t>모래</t>
    <phoneticPr fontId="20" type="noConversion"/>
  </si>
  <si>
    <t>M3</t>
    <phoneticPr fontId="20" type="noConversion"/>
  </si>
  <si>
    <t>자갈</t>
    <phoneticPr fontId="20" type="noConversion"/>
  </si>
  <si>
    <t>25mm</t>
    <phoneticPr fontId="20" type="noConversion"/>
  </si>
  <si>
    <t>고장력 볼트 본조임</t>
  </si>
  <si>
    <t>30본/t 미만</t>
  </si>
  <si>
    <t>베이스플레이트</t>
    <phoneticPr fontId="20" type="noConversion"/>
  </si>
  <si>
    <t>H빔 - 벤딩</t>
  </si>
  <si>
    <t>주빔 연결플레이트</t>
    <phoneticPr fontId="20" type="noConversion"/>
  </si>
  <si>
    <t>548×180X12T</t>
    <phoneticPr fontId="20" type="noConversion"/>
  </si>
  <si>
    <t>588X300X12X20</t>
    <phoneticPr fontId="149" type="noConversion"/>
  </si>
  <si>
    <t>500×500X20T</t>
    <phoneticPr fontId="20" type="noConversion"/>
  </si>
  <si>
    <t>460×360X12T</t>
    <phoneticPr fontId="20" type="noConversion"/>
  </si>
  <si>
    <t>(</t>
    <phoneticPr fontId="20" type="noConversion"/>
  </si>
  <si>
    <t>×</t>
    <phoneticPr fontId="20" type="noConversion"/>
  </si>
  <si>
    <t>)</t>
    <phoneticPr fontId="20" type="noConversion"/>
  </si>
  <si>
    <t>M</t>
    <phoneticPr fontId="137" type="noConversion"/>
  </si>
  <si>
    <t>H빔 - 벤딩</t>
    <phoneticPr fontId="137" type="noConversion"/>
  </si>
  <si>
    <t>단가산출총괄표</t>
    <phoneticPr fontId="137" type="noConversion"/>
  </si>
  <si>
    <t>M3</t>
    <phoneticPr fontId="137" type="noConversion"/>
  </si>
  <si>
    <t>일위대가 산출근거</t>
    <phoneticPr fontId="137" type="noConversion"/>
  </si>
  <si>
    <t>산출근거</t>
    <phoneticPr fontId="137" type="noConversion"/>
  </si>
  <si>
    <t>합계</t>
    <phoneticPr fontId="137" type="noConversion"/>
  </si>
  <si>
    <t xml:space="preserve">#. </t>
    <phoneticPr fontId="20" type="noConversion"/>
  </si>
  <si>
    <t>.</t>
    <phoneticPr fontId="137" type="noConversion"/>
  </si>
  <si>
    <t>터파기(보통토사)</t>
    <phoneticPr fontId="137" type="noConversion"/>
  </si>
  <si>
    <t>기계90%+인력10%</t>
    <phoneticPr fontId="137" type="noConversion"/>
  </si>
  <si>
    <t>[</t>
    <phoneticPr fontId="137" type="noConversion"/>
  </si>
  <si>
    <t>]</t>
    <phoneticPr fontId="137" type="noConversion"/>
  </si>
  <si>
    <t/>
  </si>
  <si>
    <t>.</t>
  </si>
  <si>
    <t>기계</t>
  </si>
  <si>
    <t xml:space="preserve"> 백호우 </t>
    <phoneticPr fontId="137" type="noConversion"/>
  </si>
  <si>
    <t xml:space="preserve"> (</t>
    <phoneticPr fontId="20" type="noConversion"/>
  </si>
  <si>
    <t>적용</t>
  </si>
  <si>
    <t>q</t>
  </si>
  <si>
    <t>k</t>
  </si>
  <si>
    <t>f</t>
  </si>
  <si>
    <t>E</t>
  </si>
  <si>
    <t>Cm</t>
  </si>
  <si>
    <t>Sec</t>
  </si>
  <si>
    <t xml:space="preserve"> </t>
  </si>
  <si>
    <t>Q</t>
    <phoneticPr fontId="20" type="noConversion"/>
  </si>
  <si>
    <t>──────────────────────────</t>
    <phoneticPr fontId="20" type="noConversion"/>
  </si>
  <si>
    <t>─────</t>
  </si>
  <si>
    <t>㎥/hr</t>
  </si>
  <si>
    <t>:</t>
  </si>
  <si>
    <t>원</t>
  </si>
  <si>
    <t>인건비</t>
  </si>
  <si>
    <t>기계경비</t>
  </si>
  <si>
    <t xml:space="preserve">  </t>
  </si>
  <si>
    <t xml:space="preserve"> 소  계 </t>
  </si>
  <si>
    <t>인력</t>
  </si>
  <si>
    <t xml:space="preserve">   </t>
  </si>
  <si>
    <t xml:space="preserve"> 합  계 </t>
  </si>
  <si>
    <t>되메우기</t>
    <phoneticPr fontId="137" type="noConversion"/>
  </si>
  <si>
    <t>기계경비총괄표</t>
    <phoneticPr fontId="137" type="noConversion"/>
  </si>
  <si>
    <t>명  칭</t>
    <phoneticPr fontId="137" type="noConversion"/>
  </si>
  <si>
    <t>중 기 사 용 료</t>
  </si>
  <si>
    <t>명      칭</t>
    <phoneticPr fontId="137" type="noConversion"/>
  </si>
  <si>
    <t>규      격</t>
  </si>
  <si>
    <t>수   량</t>
  </si>
  <si>
    <t>합  계</t>
  </si>
  <si>
    <t>재 료 비</t>
  </si>
  <si>
    <t>노 무 비</t>
  </si>
  <si>
    <t>경  비</t>
  </si>
  <si>
    <t>비  고</t>
  </si>
  <si>
    <t>단   가</t>
  </si>
  <si>
    <t>금    액</t>
  </si>
  <si>
    <t>굴삭기(무한궤도)</t>
    <phoneticPr fontId="137" type="noConversion"/>
  </si>
  <si>
    <t>0.4㎥</t>
    <phoneticPr fontId="20" type="noConversion"/>
  </si>
  <si>
    <t>HR</t>
    <phoneticPr fontId="137" type="noConversion"/>
  </si>
  <si>
    <t>대</t>
    <phoneticPr fontId="137" type="noConversion"/>
  </si>
  <si>
    <t>경    유</t>
    <phoneticPr fontId="137" type="noConversion"/>
  </si>
  <si>
    <t>주연료비의 22%</t>
    <phoneticPr fontId="20" type="noConversion"/>
  </si>
  <si>
    <t>1.0×1/8×25/20×16/12</t>
    <phoneticPr fontId="20" type="noConversion"/>
  </si>
  <si>
    <t>콘크리트펌프차</t>
    <phoneticPr fontId="137" type="noConversion"/>
  </si>
  <si>
    <t>21 M(65~75 M3/hr)</t>
    <phoneticPr fontId="20" type="noConversion"/>
  </si>
  <si>
    <t>M20*75</t>
    <phoneticPr fontId="20" type="noConversion"/>
  </si>
  <si>
    <t>합성목재</t>
    <phoneticPr fontId="20" type="noConversion"/>
  </si>
  <si>
    <t>목재 데크틀설치(제조)</t>
    <phoneticPr fontId="20" type="noConversion"/>
  </si>
  <si>
    <t>목재 데크틀설치(설치)</t>
    <phoneticPr fontId="20" type="noConversion"/>
  </si>
  <si>
    <t>CAD구적</t>
  </si>
  <si>
    <t>목재데크설치</t>
    <phoneticPr fontId="151" type="noConversion"/>
  </si>
  <si>
    <t>/</t>
    <phoneticPr fontId="23" type="noConversion"/>
  </si>
  <si>
    <t>㎡</t>
    <phoneticPr fontId="151" type="noConversion"/>
  </si>
  <si>
    <t>=</t>
    <phoneticPr fontId="23" type="noConversion"/>
  </si>
  <si>
    <t>일</t>
    <phoneticPr fontId="23" type="noConversion"/>
  </si>
  <si>
    <t>일</t>
  </si>
  <si>
    <t>m</t>
    <phoneticPr fontId="23" type="noConversion"/>
  </si>
  <si>
    <t>/</t>
  </si>
  <si>
    <t>ea</t>
    <phoneticPr fontId="23" type="noConversion"/>
  </si>
  <si>
    <t>ea</t>
  </si>
  <si>
    <t>*</t>
  </si>
  <si>
    <t>+</t>
    <phoneticPr fontId="23" type="noConversion"/>
  </si>
  <si>
    <t>M5×38</t>
  </si>
  <si>
    <t>㎡</t>
  </si>
  <si>
    <t>마구리</t>
  </si>
  <si>
    <t>완충폼</t>
    <phoneticPr fontId="151" type="noConversion"/>
  </si>
  <si>
    <t>145mmx15mmx5T</t>
    <phoneticPr fontId="20" type="noConversion"/>
  </si>
  <si>
    <t>휀스</t>
    <phoneticPr fontId="151" type="noConversion"/>
  </si>
  <si>
    <t>양쪽난간</t>
    <phoneticPr fontId="151" type="noConversion"/>
  </si>
  <si>
    <t>경간</t>
    <phoneticPr fontId="23" type="noConversion"/>
  </si>
  <si>
    <t>경간</t>
  </si>
  <si>
    <t>1200x1500</t>
    <phoneticPr fontId="20" type="noConversion"/>
  </si>
  <si>
    <t>경간</t>
    <phoneticPr fontId="151" type="noConversion"/>
  </si>
  <si>
    <t>145x25T</t>
    <phoneticPr fontId="151" type="noConversion"/>
  </si>
  <si>
    <t>개소</t>
    <phoneticPr fontId="151" type="noConversion"/>
  </si>
  <si>
    <t>설치구간</t>
    <phoneticPr fontId="23" type="noConversion"/>
  </si>
  <si>
    <t>제조구간</t>
    <phoneticPr fontId="23" type="noConversion"/>
  </si>
  <si>
    <t>(성능인증-제작설치)</t>
    <phoneticPr fontId="23" type="noConversion"/>
  </si>
  <si>
    <t>내  역  서</t>
    <phoneticPr fontId="87" type="noConversion"/>
  </si>
  <si>
    <t>공 종 명</t>
  </si>
  <si>
    <t>규 격</t>
  </si>
  <si>
    <t>경    비</t>
  </si>
  <si>
    <t>합    계</t>
  </si>
  <si>
    <t>단 가</t>
  </si>
  <si>
    <t>금 액</t>
  </si>
  <si>
    <t>부가세</t>
    <phoneticPr fontId="151" type="noConversion"/>
  </si>
  <si>
    <t>%</t>
    <phoneticPr fontId="151" type="noConversion"/>
  </si>
  <si>
    <t>소     계</t>
    <phoneticPr fontId="151" type="noConversion"/>
  </si>
  <si>
    <t>순공사비</t>
    <phoneticPr fontId="151" type="noConversion"/>
  </si>
  <si>
    <t>소      계</t>
    <phoneticPr fontId="151" type="noConversion"/>
  </si>
  <si>
    <t>성능인증 No : 24-AD10282</t>
    <phoneticPr fontId="151" type="noConversion"/>
  </si>
  <si>
    <t>성능인증 제조 내역</t>
    <phoneticPr fontId="20" type="noConversion"/>
  </si>
  <si>
    <t>공사비</t>
    <phoneticPr fontId="137" type="noConversion"/>
  </si>
  <si>
    <t>단  수  조  정</t>
    <phoneticPr fontId="20" type="noConversion"/>
  </si>
  <si>
    <t>(단위조정)</t>
    <phoneticPr fontId="151" type="noConversion"/>
  </si>
  <si>
    <t>2026.04.</t>
    <phoneticPr fontId="20" type="noConversion"/>
  </si>
  <si>
    <t>(단위조정)</t>
    <phoneticPr fontId="20" type="noConversion"/>
  </si>
  <si>
    <t>구조검토비</t>
    <phoneticPr fontId="20" type="noConversion"/>
  </si>
  <si>
    <t>합성목재
(TW-DSR-RB145)</t>
    <phoneticPr fontId="151" type="noConversion"/>
  </si>
  <si>
    <t>1-1.설치내역</t>
    <phoneticPr fontId="20" type="noConversion"/>
  </si>
  <si>
    <t>1-2.제조내역</t>
    <phoneticPr fontId="151" type="noConversion"/>
  </si>
  <si>
    <t>A.설치내역</t>
    <phoneticPr fontId="151" type="noConversion"/>
  </si>
  <si>
    <t>B.제조내역</t>
    <phoneticPr fontId="151" type="noConversion"/>
  </si>
  <si>
    <t xml:space="preserve">1. 목교데크 - A </t>
    <phoneticPr fontId="20" type="noConversion"/>
  </si>
  <si>
    <t>진천군 이월 숮채화 무장애 나눔 길 조성사업</t>
    <phoneticPr fontId="151" type="noConversion"/>
  </si>
  <si>
    <t>디자인형울타리</t>
    <phoneticPr fontId="20" type="noConversion"/>
  </si>
  <si>
    <t xml:space="preserve"> B:2m * 26m</t>
    <phoneticPr fontId="23" type="noConversion"/>
  </si>
  <si>
    <t xml:space="preserve"> B:2m * 19m</t>
    <phoneticPr fontId="23" type="noConversion"/>
  </si>
  <si>
    <t>488X300X11X18</t>
    <phoneticPr fontId="149" type="noConversion"/>
  </si>
  <si>
    <t>446×180X12T</t>
    <phoneticPr fontId="20" type="noConversion"/>
  </si>
  <si>
    <t xml:space="preserve"> B:2m * 16m</t>
    <phoneticPr fontId="23" type="noConversion"/>
  </si>
  <si>
    <t>(난간보강)</t>
    <phoneticPr fontId="20" type="noConversion"/>
  </si>
  <si>
    <t>(난간보강용)</t>
    <phoneticPr fontId="20" type="noConversion"/>
  </si>
  <si>
    <t>3-1.설치내역</t>
    <phoneticPr fontId="20" type="noConversion"/>
  </si>
  <si>
    <t>3-2.제조내역</t>
    <phoneticPr fontId="151" type="noConversion"/>
  </si>
  <si>
    <t>4-1.설치내역</t>
    <phoneticPr fontId="20" type="noConversion"/>
  </si>
  <si>
    <t>4-2.제조내역</t>
    <phoneticPr fontId="151" type="noConversion"/>
  </si>
  <si>
    <t>Ø24mm 이하</t>
    <phoneticPr fontId="137" type="noConversion"/>
  </si>
  <si>
    <t>(1-1+2-1+3-1+4-1)</t>
    <phoneticPr fontId="20" type="noConversion"/>
  </si>
  <si>
    <t>설치구간</t>
  </si>
  <si>
    <t>제조구간</t>
  </si>
  <si>
    <t>(성능인증-제작설치)</t>
  </si>
  <si>
    <t>석면부담금</t>
    <phoneticPr fontId="20" type="noConversion"/>
  </si>
  <si>
    <t>임금채권부담금</t>
    <phoneticPr fontId="20" type="noConversion"/>
  </si>
  <si>
    <t>자  재  단  가 (26년 07월)</t>
    <phoneticPr fontId="20" type="noConversion"/>
  </si>
  <si>
    <t xml:space="preserve">2. 목교데크 - C </t>
    <phoneticPr fontId="20" type="noConversion"/>
  </si>
  <si>
    <t xml:space="preserve">3. 목교데크 - D </t>
    <phoneticPr fontId="20" type="noConversion"/>
  </si>
  <si>
    <t>직노 *</t>
    <phoneticPr fontId="20" type="noConversion"/>
  </si>
  <si>
    <t>건강보험료 *</t>
    <phoneticPr fontId="20" type="noConversion"/>
  </si>
  <si>
    <t>(성능인증-TWDS-2015-R4J-02,제작설치)</t>
    <phoneticPr fontId="15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</si>
</sst>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#,###"/>
    <numFmt numFmtId="177" formatCode="&quot;일위 &quot;####&quot; 호참조&quot;"/>
    <numFmt numFmtId="178" formatCode="#,##0_ "/>
    <numFmt numFmtId="179" formatCode="#,##0.0_);[Red]\(#,##0.0\)"/>
    <numFmt numFmtId="180" formatCode="&quot;제 &quot;####&quot; 호표&quot;"/>
    <numFmt numFmtId="181" formatCode="0.00_ "/>
    <numFmt numFmtId="182" formatCode="0.0_ "/>
    <numFmt numFmtId="183" formatCode="0_ "/>
    <numFmt numFmtId="184" formatCode="0.000_ "/>
    <numFmt numFmtId="185" formatCode="0.0%"/>
    <numFmt numFmtId="186" formatCode="_ * #,##0.00_ ;_ * \-#,##0.00_ ;_ * &quot;-&quot;??_ ;_ @_ "/>
    <numFmt numFmtId="187" formatCode="#."/>
    <numFmt numFmtId="188" formatCode="#,##0;\(#,##0\)"/>
    <numFmt numFmtId="189" formatCode="&quot;$&quot;#,##0_);[Red]\(&quot;$&quot;#,##0\)"/>
    <numFmt numFmtId="190" formatCode="#,##0.0000000;[Red]\-#,##0.0000000"/>
    <numFmt numFmtId="191" formatCode="0\ &quot;EA&quot;"/>
    <numFmt numFmtId="192" formatCode="_-[$€-2]* #,##0.00_-;&quot;₩&quot;\!\-[$€-2]* #,##0.00_-;_-[$€-2]* &quot;-&quot;??_-"/>
    <numFmt numFmtId="193" formatCode="_-[$€-2]* #,##0.00_-;\-[$€-2]* #,##0.00_-;_-[$€-2]* &quot;-&quot;??_-"/>
    <numFmt numFmtId="194" formatCode="_ * #,##0_ ;_ * &quot;₩&quot;\!\-#,##0_ ;_ * &quot;-&quot;_ ;_ @_ "/>
    <numFmt numFmtId="195" formatCode="&quot;Fr.&quot;\ #,##0;[Red]&quot;Fr.&quot;\ \-#,##0"/>
    <numFmt numFmtId="196" formatCode="&quot;Fr.&quot;\ #,##0.00;[Red]&quot;Fr.&quot;\ \-#,##0.00"/>
    <numFmt numFmtId="197" formatCode="0.00_)"/>
    <numFmt numFmtId="198" formatCode="&quot;₩&quot;#,##0;&quot;₩&quot;&quot;₩&quot;\-#,##0"/>
    <numFmt numFmtId="199" formatCode="_ &quot;₩&quot;* #,##0.00_ ;_ &quot;₩&quot;* &quot;₩&quot;\!\-#,##0.00_ ;_ &quot;₩&quot;* &quot;-&quot;??_ ;_ @_ "/>
    <numFmt numFmtId="200" formatCode="0\ &quot;t&quot;"/>
    <numFmt numFmtId="201" formatCode="\(&quot;₩&quot;#,##0\);[Red]\(\-&quot;₩&quot;#,##0\)"/>
    <numFmt numFmtId="202" formatCode="\(&quot;₩&quot;#,##0\);[Red]\(&quot;△&quot;&quot;₩&quot;#,##0\)"/>
    <numFmt numFmtId="203" formatCode="#,##0;[Red]&quot;-&quot;#,##0"/>
    <numFmt numFmtId="204" formatCode="#,##0.00_ "/>
    <numFmt numFmtId="205" formatCode="0.00\ &quot;)&quot;"/>
    <numFmt numFmtId="206" formatCode="0.00\ &quot;)]&quot;"/>
    <numFmt numFmtId="207" formatCode="0.000\ &quot;²&quot;"/>
    <numFmt numFmtId="208" formatCode="&quot;(&quot;\ 0.00"/>
    <numFmt numFmtId="209" formatCode="&quot;[(&quot;\ 0.00"/>
    <numFmt numFmtId="210" formatCode="_ * #,##0_ ;_ * \-#,##0_ ;_ * &quot;-&quot;_ ;_ @_ "/>
    <numFmt numFmtId="211" formatCode="_ * #,##0_ ;_ * &quot;₩&quot;&quot;₩&quot;&quot;₩&quot;&quot;₩&quot;\-#,##0_ ;_ * &quot;-&quot;_ ;_ @_ "/>
    <numFmt numFmtId="212" formatCode="#\!\,##0\!.00_ "/>
    <numFmt numFmtId="213" formatCode="#,##0.00_);[Red]\(#,##0.00\)"/>
    <numFmt numFmtId="214" formatCode="#,##0\ ;[Red]&quot;-&quot;#,##0\ "/>
    <numFmt numFmtId="215" formatCode="* #,##0\ ;[Red]* &quot;-&quot;#,##0\ "/>
    <numFmt numFmtId="216" formatCode="_-* #,##0.000_-;\-* #,##0.000_-;_-* &quot;-&quot;_-;_-@_-"/>
    <numFmt numFmtId="217" formatCode="#,##0.####;[Red]&quot;-&quot;#,##0.####"/>
    <numFmt numFmtId="218" formatCode="#,##0.0###\ ;[Red]&quot;-&quot;#,##0.0###\ "/>
    <numFmt numFmtId="219" formatCode="0.00000%"/>
    <numFmt numFmtId="220" formatCode="&quot;₩&quot;#,##0;&quot;₩&quot;&quot;₩&quot;\!\-#,##0"/>
    <numFmt numFmtId="221" formatCode="\ "/>
    <numFmt numFmtId="222" formatCode="mmm&quot;-&quot;yy"/>
    <numFmt numFmtId="223" formatCode="0.0"/>
    <numFmt numFmtId="224" formatCode="mm&quot;월&quot;\ dd&quot;일&quot;"/>
    <numFmt numFmtId="225" formatCode="_-* #,##0.0_-;\-* #,##0.0_-;_-* &quot;-&quot;??_-;_-@_-"/>
    <numFmt numFmtId="226" formatCode="_-* #,##0_-;\-* #,##0_-;_-* &quot;-&quot;??_-;_-@_-"/>
    <numFmt numFmtId="227" formatCode="#,##0;&quot;-&quot;#,##0"/>
    <numFmt numFmtId="228" formatCode="#,##0.00;[Red]#,##0.00;&quot; &quot;"/>
    <numFmt numFmtId="229" formatCode="#,##0.0;[Red]#,##0.0;&quot; &quot;"/>
    <numFmt numFmtId="230" formatCode="0.0000%"/>
    <numFmt numFmtId="231" formatCode="#,##0.0000"/>
    <numFmt numFmtId="232" formatCode="0.0%;[Red]\(0.0%\)"/>
    <numFmt numFmtId="233" formatCode="#,##0&quot; 원&quot;"/>
    <numFmt numFmtId="234" formatCode="&quot;$&quot;#,##0.00_);\(&quot;$&quot;#,##0.00\)"/>
    <numFmt numFmtId="235" formatCode="#,##0.00000"/>
    <numFmt numFmtId="236" formatCode="&quot;직&quot;&quot;원&quot;\ ##\ &quot;인&quot;"/>
    <numFmt numFmtId="237" formatCode="_(* #,##0_);_(* \(#,##0\);_(* &quot;-&quot;_);_(@_)"/>
    <numFmt numFmtId="238" formatCode="0.000"/>
    <numFmt numFmtId="239" formatCode="yyyy&quot;年&quot;m&quot;月&quot;d&quot;日&quot;"/>
    <numFmt numFmtId="240" formatCode="_-* #,##0.0;\-* #,##0.0;_-* &quot;-&quot;.0;_-@"/>
    <numFmt numFmtId="241" formatCode="&quot;₩&quot;\ #,##0;[Red]\-&quot;₩&quot;\ #,##0"/>
    <numFmt numFmtId="242" formatCode="&quot;$&quot;#,##0.00_);[Red]\(&quot;$&quot;#,##0.00\)"/>
    <numFmt numFmtId="243" formatCode="\$#.00"/>
    <numFmt numFmtId="244" formatCode="_ &quot;₩&quot;* #,##0.00_ ;_ &quot;₩&quot;* &quot;₩&quot;&quot;₩&quot;&quot;₩&quot;&quot;₩&quot;\-#,##0.00_ ;_ &quot;₩&quot;* &quot;-&quot;??_ ;_ @_ "/>
    <numFmt numFmtId="245" formatCode="&quot;₩&quot;#\!\,##0;&quot;₩&quot;\!\-&quot;₩&quot;#\!\,##0"/>
    <numFmt numFmtId="246" formatCode="_ * #,##0.00_)_W_ ;_ * \(#,##0.00\)_W_ ;_ * &quot;-&quot;??_)_W_ ;_ @_ "/>
    <numFmt numFmtId="247" formatCode="m\o\n\th\ d\,\ yyyy"/>
    <numFmt numFmtId="248" formatCode="&quot;$&quot;#,##0.00;;"/>
    <numFmt numFmtId="249" formatCode="#,##0.000\ &quot;EA &quot;"/>
    <numFmt numFmtId="250" formatCode="#.00"/>
    <numFmt numFmtId="251" formatCode="#,##0.000\ &quot;㎏ &quot;"/>
    <numFmt numFmtId="252" formatCode="#,##0.000\ &quot;m  &quot;"/>
    <numFmt numFmtId="253" formatCode="#,##0.000\ &quot;㎡ &quot;"/>
    <numFmt numFmtId="254" formatCode="#,##0.000\ &quot;㎥ &quot;"/>
    <numFmt numFmtId="255" formatCode="General_)"/>
    <numFmt numFmtId="256" formatCode="&quot;$&quot;#,##0.00"/>
    <numFmt numFmtId="257" formatCode="%#.00"/>
    <numFmt numFmtId="258" formatCode="0.00_);[Red]\(0.00\)"/>
    <numFmt numFmtId="259" formatCode="0.0_)"/>
    <numFmt numFmtId="260" formatCode="#,##0.00;[Red]&quot;-&quot;#,##0.00"/>
    <numFmt numFmtId="261" formatCode="#,##0\ ;\-#,##0\ ;"/>
    <numFmt numFmtId="262" formatCode="#,##0;\-#,##0;"/>
    <numFmt numFmtId="263" formatCode="#,##0.0#####"/>
    <numFmt numFmtId="264" formatCode="#\!."/>
    <numFmt numFmtId="265" formatCode="_(&quot;RM&quot;* #,##0.00_);_(&quot;RM&quot;* \(#,##0.00\);_(&quot;RM&quot;* &quot;-&quot;??_);_(@_)"/>
    <numFmt numFmtId="266" formatCode="&quot;US$&quot;#,##0_);\(&quot;US$&quot;#,##0\)"/>
    <numFmt numFmtId="267" formatCode="&quot;₩&quot;\$#,##0.00_);[Red]&quot;₩&quot;\(&quot;₩&quot;\$#,##0.00&quot;₩&quot;\)"/>
    <numFmt numFmtId="268" formatCode="_-* #,##0;\-* #,##0;_-* &quot;-&quot;;_-@"/>
    <numFmt numFmtId="269" formatCode=";;;"/>
    <numFmt numFmtId="270" formatCode="0.000\ "/>
    <numFmt numFmtId="271" formatCode="&quot;  &quot;@"/>
    <numFmt numFmtId="272" formatCode="0.0000000"/>
    <numFmt numFmtId="273" formatCode="_-* #,##0.00_-;\-* #,##0.00_-;_-* &quot;-&quot;_-;_-@_-"/>
    <numFmt numFmtId="274" formatCode="&quot;US$&quot;#,##0_);[Red]\(&quot;US$&quot;#,##0\)"/>
    <numFmt numFmtId="275" formatCode="#,##0.0"/>
    <numFmt numFmtId="276" formatCode="#,##0&quot; &quot;;[Red]&quot;△&quot;#,##0&quot; &quot;"/>
    <numFmt numFmtId="277" formatCode="* #,##0&quot; &quot;;[Red]* &quot;△&quot;#,##0&quot; &quot;;* @"/>
    <numFmt numFmtId="278" formatCode="#,##0.####;[Red]&quot;△&quot;#,##0.####"/>
    <numFmt numFmtId="279" formatCode="#,##0.00##;[Red]&quot;△&quot;#,##0.00##"/>
    <numFmt numFmtId="280" formatCode="0;[Red]0"/>
    <numFmt numFmtId="281" formatCode="#,##0_);[Red]\(#,##0\)"/>
    <numFmt numFmtId="282" formatCode="0.000_);[Red]\(0.000\)"/>
    <numFmt numFmtId="283" formatCode="&quot;P.&quot;0"/>
    <numFmt numFmtId="284" formatCode="0_);[Red]\(0\)"/>
    <numFmt numFmtId="285" formatCode="#,##0.0_ "/>
    <numFmt numFmtId="286" formatCode="#,###.0"/>
    <numFmt numFmtId="287" formatCode="_-* #,##0.0_-;\-* #,##0.0_-;_-* &quot;-&quot;_-;_-@_-"/>
    <numFmt numFmtId="288" formatCode="0.0_);[Red]\(0.0\)"/>
    <numFmt numFmtId="289" formatCode="#,###.00"/>
    <numFmt numFmtId="290" formatCode="&quot;# &quot;####&quot; 산근&quot;"/>
    <numFmt numFmtId="291" formatCode="&quot;# &quot;####&quot; 기경&quot;"/>
    <numFmt numFmtId="292" formatCode="&quot;#    &quot;####&quot; &quot;"/>
    <numFmt numFmtId="293" formatCode="#,##0_ ;[Red]\-#,##0\ "/>
    <numFmt numFmtId="294" formatCode="#,##0.0;[Red]\-#,##0.0"/>
    <numFmt numFmtId="295" formatCode="&quot;no.&quot;0"/>
    <numFmt numFmtId="296" formatCode="0.000%"/>
  </numFmts>
  <fonts count="176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9"/>
      <color rgb="FF000000"/>
      <name val="굴림체"/>
      <family val="3"/>
      <charset val="129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u/>
      <sz val="11"/>
      <color rgb="FF0000FF"/>
      <name val="맑은 고딕"/>
      <family val="3"/>
      <charset val="129"/>
    </font>
    <font>
      <sz val="24"/>
      <color rgb="FF000000"/>
      <name val="HY울릉도M"/>
      <family val="1"/>
      <charset val="129"/>
    </font>
    <font>
      <sz val="48"/>
      <color rgb="FF000000"/>
      <name val="HY울릉도M"/>
      <family val="1"/>
      <charset val="129"/>
    </font>
    <font>
      <sz val="28"/>
      <color rgb="FF000000"/>
      <name val="HY울릉도M"/>
      <family val="1"/>
      <charset val="129"/>
    </font>
    <font>
      <sz val="36"/>
      <color rgb="FF000000"/>
      <name val="HY울릉도M"/>
      <family val="1"/>
      <charset val="129"/>
    </font>
    <font>
      <sz val="9"/>
      <color rgb="FF000000"/>
      <name val="돋움"/>
      <family val="3"/>
      <charset val="129"/>
    </font>
    <font>
      <sz val="9"/>
      <color rgb="FFFF0000"/>
      <name val="돋움"/>
      <family val="3"/>
      <charset val="129"/>
    </font>
    <font>
      <sz val="8"/>
      <color rgb="FF000000"/>
      <name val="돋움"/>
      <family val="3"/>
      <charset val="129"/>
    </font>
    <font>
      <b/>
      <sz val="8"/>
      <color rgb="FF000000"/>
      <name val="돋움"/>
      <family val="3"/>
      <charset val="129"/>
    </font>
    <font>
      <sz val="8"/>
      <color rgb="FFFF0000"/>
      <name val="돋움"/>
      <family val="3"/>
      <charset val="129"/>
    </font>
    <font>
      <sz val="16"/>
      <color rgb="FF000000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sz val="10"/>
      <color indexed="10"/>
      <name val="돋움"/>
      <family val="3"/>
      <charset val="129"/>
    </font>
    <font>
      <sz val="10"/>
      <name val="Times New Roman"/>
      <family val="1"/>
    </font>
    <font>
      <sz val="12"/>
      <name val="바탕체"/>
      <family val="1"/>
      <charset val="129"/>
    </font>
    <font>
      <sz val="1"/>
      <color indexed="16"/>
      <name val="Courier"/>
      <family val="3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sz val="10"/>
      <name val="MS Sans Serif"/>
      <family val="2"/>
    </font>
    <font>
      <sz val="10"/>
      <name val="Arial"/>
      <family val="2"/>
    </font>
    <font>
      <sz val="12"/>
      <name val="¹????¼"/>
      <family val="1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sz val="9"/>
      <name val="Arial"/>
      <family val="2"/>
    </font>
    <font>
      <sz val="10"/>
      <name val="Courier New"/>
      <family val="3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μ¸¿oA¼"/>
      <family val="3"/>
      <charset val="129"/>
    </font>
    <font>
      <b/>
      <sz val="11"/>
      <name val="돋움"/>
      <family val="3"/>
      <charset val="129"/>
    </font>
    <font>
      <sz val="12"/>
      <name val="System"/>
      <family val="2"/>
      <charset val="129"/>
    </font>
    <font>
      <sz val="10"/>
      <name val="±¼¸²Ã¼"/>
      <family val="3"/>
      <charset val="129"/>
    </font>
    <font>
      <sz val="10"/>
      <name val="바탕체"/>
      <family val="1"/>
      <charset val="129"/>
    </font>
    <font>
      <b/>
      <sz val="10"/>
      <name val="Helv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돋움체"/>
      <family val="3"/>
      <charset val="129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"/>
      <color indexed="16"/>
      <name val="Courier"/>
      <family val="3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b/>
      <i/>
      <sz val="16"/>
      <name val="Helv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i/>
      <outline/>
      <shadow/>
      <u/>
      <sz val="1"/>
      <color indexed="24"/>
      <name val="Courier"/>
      <family val="3"/>
    </font>
    <font>
      <b/>
      <sz val="12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"/>
      <color indexed="8"/>
      <name val="Courier"/>
      <family val="3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8"/>
      <name val="굴림체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"/>
      <color indexed="0"/>
      <name val="Courier"/>
      <family val="3"/>
    </font>
    <font>
      <sz val="11"/>
      <name val="굴림체"/>
      <family val="3"/>
      <charset val="129"/>
    </font>
    <font>
      <sz val="11"/>
      <color indexed="8"/>
      <name val="맑은 고딕"/>
      <family val="3"/>
      <charset val="129"/>
    </font>
    <font>
      <sz val="9"/>
      <name val="굴림체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name val="돋움"/>
      <family val="3"/>
      <charset val="129"/>
    </font>
    <font>
      <sz val="10"/>
      <color indexed="12"/>
      <name val="굴림체"/>
      <family val="3"/>
      <charset val="129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9.5"/>
      <name val="굴림"/>
      <family val="3"/>
      <charset val="129"/>
    </font>
    <font>
      <sz val="9"/>
      <color indexed="8"/>
      <name val="굴림체"/>
      <family val="3"/>
      <charset val="129"/>
    </font>
    <font>
      <u/>
      <sz val="11"/>
      <color theme="10"/>
      <name val="맑은 고딕"/>
      <family val="3"/>
      <charset val="129"/>
      <scheme val="minor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2"/>
      <name val="돋움"/>
      <family val="3"/>
      <charset val="129"/>
    </font>
    <font>
      <sz val="12"/>
      <name val="견명조"/>
      <family val="1"/>
      <charset val="129"/>
    </font>
    <font>
      <sz val="10"/>
      <name val="옛체"/>
      <family val="1"/>
      <charset val="129"/>
    </font>
    <font>
      <sz val="12"/>
      <name val="Arial"/>
      <family val="2"/>
    </font>
    <font>
      <b/>
      <sz val="8"/>
      <name val="Arial"/>
      <family val="2"/>
    </font>
    <font>
      <sz val="8"/>
      <name val="¹UAAA¼"/>
      <family val="1"/>
    </font>
    <font>
      <sz val="11"/>
      <name val="µ¸¿òÃ¼"/>
      <family val="3"/>
      <charset val="129"/>
    </font>
    <font>
      <sz val="10"/>
      <name val="¹UAAA¼"/>
      <family val="3"/>
      <charset val="129"/>
    </font>
    <font>
      <sz val="10"/>
      <name val="¹ÙÅÁÃ¼"/>
      <family val="1"/>
      <charset val="129"/>
    </font>
    <font>
      <sz val="10"/>
      <name val="±¼¸²A¼"/>
      <family val="3"/>
      <charset val="129"/>
    </font>
    <font>
      <sz val="11"/>
      <name val="μ¸¿o"/>
      <family val="3"/>
      <charset val="129"/>
    </font>
    <font>
      <sz val="11"/>
      <name val="µ¸¿ò"/>
      <family val="3"/>
      <charset val="129"/>
    </font>
    <font>
      <sz val="10"/>
      <color indexed="9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b/>
      <i/>
      <sz val="14"/>
      <name val="Times New Roman"/>
      <family val="1"/>
    </font>
    <font>
      <u/>
      <sz val="8.5"/>
      <color indexed="36"/>
      <name val="바탕체"/>
      <family val="1"/>
      <charset val="129"/>
    </font>
    <font>
      <b/>
      <sz val="9"/>
      <color indexed="9"/>
      <name val="Arial"/>
      <family val="2"/>
    </font>
    <font>
      <b/>
      <i/>
      <sz val="12"/>
      <color indexed="16"/>
      <name val="Times New Roman"/>
      <family val="1"/>
    </font>
    <font>
      <sz val="10"/>
      <name val="Univers (WN)"/>
      <family val="2"/>
    </font>
    <font>
      <u/>
      <sz val="8.5"/>
      <color indexed="12"/>
      <name val="바탕체"/>
      <family val="1"/>
      <charset val="129"/>
    </font>
    <font>
      <b/>
      <sz val="10"/>
      <name val="Arial"/>
      <family val="2"/>
    </font>
    <font>
      <b/>
      <i/>
      <sz val="12"/>
      <name val="Times New Roman"/>
      <family val="1"/>
    </font>
    <font>
      <sz val="7"/>
      <name val="Small Fonts"/>
      <family val="2"/>
    </font>
    <font>
      <sz val="12"/>
      <name val="Helv"/>
      <family val="2"/>
    </font>
    <font>
      <b/>
      <sz val="16"/>
      <name val="Times New Roman"/>
      <family val="1"/>
    </font>
    <font>
      <b/>
      <sz val="12"/>
      <color indexed="16"/>
      <name val="Arial"/>
      <family val="2"/>
    </font>
    <font>
      <b/>
      <i/>
      <sz val="18"/>
      <color indexed="16"/>
      <name val="Times New Roman"/>
      <family val="1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i/>
      <sz val="18"/>
      <color indexed="39"/>
      <name val="돋움체"/>
      <family val="3"/>
      <charset val="129"/>
    </font>
    <font>
      <b/>
      <sz val="8"/>
      <color indexed="32"/>
      <name val="Arial"/>
      <family val="2"/>
    </font>
    <font>
      <b/>
      <sz val="10"/>
      <name val="MS Sans Serif"/>
      <family val="2"/>
    </font>
    <font>
      <sz val="12"/>
      <name val="명조"/>
      <family val="3"/>
      <charset val="129"/>
    </font>
    <font>
      <sz val="12"/>
      <name val="궁서체"/>
      <family val="1"/>
      <charset val="129"/>
    </font>
    <font>
      <sz val="12"/>
      <name val="굴림"/>
      <family val="3"/>
      <charset val="129"/>
    </font>
    <font>
      <sz val="11"/>
      <name val="뼻뮝"/>
      <family val="3"/>
      <charset val="129"/>
    </font>
    <font>
      <sz val="10"/>
      <color indexed="10"/>
      <name val="돋움체"/>
      <family val="3"/>
      <charset val="129"/>
    </font>
    <font>
      <sz val="9"/>
      <name val="바탕체"/>
      <family val="1"/>
      <charset val="129"/>
    </font>
    <font>
      <sz val="10"/>
      <name val="바탕"/>
      <family val="1"/>
      <charset val="129"/>
    </font>
    <font>
      <sz val="10"/>
      <name val="궁서(English)"/>
      <family val="3"/>
      <charset val="129"/>
    </font>
    <font>
      <sz val="17"/>
      <name val="바탕체"/>
      <family val="1"/>
      <charset val="129"/>
    </font>
    <font>
      <sz val="10"/>
      <name val="굴림"/>
      <family val="3"/>
      <charset val="129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name val="맑은 고딕"/>
      <family val="3"/>
      <charset val="129"/>
    </font>
    <font>
      <sz val="16"/>
      <color indexed="8"/>
      <name val="돋움"/>
      <family val="3"/>
      <charset val="129"/>
    </font>
    <font>
      <sz val="9"/>
      <color indexed="8"/>
      <name val="돋움"/>
      <family val="3"/>
      <charset val="129"/>
    </font>
    <font>
      <b/>
      <sz val="9"/>
      <color indexed="8"/>
      <name val="돋움"/>
      <family val="3"/>
      <charset val="129"/>
    </font>
    <font>
      <sz val="8"/>
      <name val="맑은 고딕"/>
      <family val="3"/>
      <charset val="129"/>
      <scheme val="minor"/>
    </font>
    <font>
      <sz val="11"/>
      <color indexed="8"/>
      <name val="돋움"/>
      <family val="3"/>
      <charset val="129"/>
    </font>
    <font>
      <sz val="14"/>
      <color indexed="8"/>
      <name val="돋움"/>
      <family val="3"/>
      <charset val="129"/>
    </font>
    <font>
      <b/>
      <sz val="8"/>
      <name val="돋움"/>
      <family val="3"/>
      <charset val="129"/>
    </font>
    <font>
      <sz val="8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바탕"/>
      <family val="1"/>
      <charset val="129"/>
    </font>
    <font>
      <b/>
      <sz val="9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b/>
      <u/>
      <sz val="16"/>
      <name val="돋움"/>
      <family val="3"/>
      <charset val="129"/>
    </font>
    <font>
      <sz val="16"/>
      <name val="돋움"/>
      <family val="3"/>
      <charset val="129"/>
    </font>
    <font>
      <b/>
      <u/>
      <sz val="10"/>
      <name val="돋움"/>
      <family val="3"/>
      <charset val="129"/>
    </font>
    <font>
      <sz val="10"/>
      <color rgb="FFFF0000"/>
      <name val="돋움"/>
      <family val="3"/>
      <charset val="129"/>
    </font>
    <font>
      <sz val="10"/>
      <name val="HY견고딕"/>
      <family val="1"/>
      <charset val="129"/>
    </font>
    <font>
      <sz val="9"/>
      <color indexed="10"/>
      <name val="돋움"/>
      <family val="3"/>
      <charset val="129"/>
    </font>
    <font>
      <b/>
      <sz val="9"/>
      <color rgb="FFFF0000"/>
      <name val="돋움"/>
      <family val="3"/>
      <charset val="129"/>
    </font>
    <font>
      <sz val="11"/>
      <name val="맑은 고딕"/>
      <family val="3"/>
      <charset val="129"/>
    </font>
    <font>
      <sz val="8"/>
      <color indexed="8"/>
      <name val="돋움"/>
      <family val="3"/>
      <charset val="129"/>
    </font>
    <font>
      <b/>
      <u/>
      <sz val="15"/>
      <name val="굴림체"/>
      <family val="3"/>
      <charset val="129"/>
    </font>
    <font>
      <b/>
      <sz val="9"/>
      <name val="돋움"/>
      <family val="3"/>
      <charset val="129"/>
    </font>
    <font>
      <sz val="9"/>
      <color theme="1"/>
      <name val="돋움"/>
      <family val="3"/>
      <charset val="129"/>
    </font>
    <font>
      <b/>
      <sz val="11"/>
      <color theme="1"/>
      <name val="맑은 고딕"/>
      <family val="2"/>
      <charset val="129"/>
      <scheme val="minor"/>
    </font>
    <font>
      <sz val="9"/>
      <color rgb="FF000000"/>
      <name val="굴림"/>
      <family val="3"/>
      <charset val="129"/>
    </font>
    <font>
      <b/>
      <sz val="9"/>
      <color theme="1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20"/>
      <color indexed="8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10"/>
      <color indexed="8"/>
      <name val="굴림체"/>
      <family val="3"/>
      <charset val="129"/>
    </font>
    <font>
      <b/>
      <sz val="9"/>
      <color indexed="8"/>
      <name val="굴림체"/>
      <family val="3"/>
      <charset val="129"/>
    </font>
    <font>
      <sz val="6"/>
      <color theme="1"/>
      <name val="맑은 고딕"/>
      <family val="2"/>
      <charset val="129"/>
      <scheme val="minor"/>
    </font>
    <font>
      <b/>
      <sz val="10"/>
      <color rgb="FFFF0000"/>
      <name val="굴림체"/>
      <family val="3"/>
      <charset val="129"/>
    </font>
    <font>
      <b/>
      <sz val="10"/>
      <color rgb="FF002060"/>
      <name val="굴림체"/>
      <family val="3"/>
      <charset val="129"/>
    </font>
  </fonts>
  <fills count="2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006">
    <xf numFmtId="0" fontId="0" fillId="0" borderId="0">
      <alignment vertical="center"/>
    </xf>
    <xf numFmtId="9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2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19" fillId="0" borderId="0">
      <alignment vertical="center"/>
    </xf>
    <xf numFmtId="41" fontId="2" fillId="0" borderId="0">
      <alignment vertical="center"/>
    </xf>
    <xf numFmtId="42" fontId="19" fillId="0" borderId="0">
      <alignment vertical="center"/>
    </xf>
    <xf numFmtId="42" fontId="19" fillId="0" borderId="0">
      <alignment vertical="center"/>
    </xf>
    <xf numFmtId="42" fontId="19" fillId="0" borderId="0">
      <alignment vertical="center"/>
    </xf>
    <xf numFmtId="42" fontId="19" fillId="0" borderId="0">
      <alignment vertical="center"/>
    </xf>
    <xf numFmtId="42" fontId="19" fillId="0" borderId="0">
      <alignment vertical="center"/>
    </xf>
    <xf numFmtId="0" fontId="19" fillId="0" borderId="0">
      <alignment vertical="center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2" fillId="0" borderId="0"/>
    <xf numFmtId="0" fontId="2" fillId="0" borderId="0"/>
    <xf numFmtId="0" fontId="19" fillId="0" borderId="0">
      <alignment vertical="center"/>
    </xf>
    <xf numFmtId="0" fontId="19" fillId="0" borderId="0">
      <alignment vertical="center"/>
    </xf>
    <xf numFmtId="0" fontId="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" fillId="0" borderId="0"/>
    <xf numFmtId="0" fontId="6" fillId="0" borderId="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29" fillId="0" borderId="0" applyFill="0" applyBorder="0" applyProtection="0"/>
    <xf numFmtId="0" fontId="28" fillId="0" borderId="0" applyFont="0" applyFill="0" applyBorder="0" applyAlignment="0" applyProtection="0"/>
    <xf numFmtId="0" fontId="21" fillId="0" borderId="0"/>
    <xf numFmtId="41" fontId="24" fillId="0" borderId="0" applyFont="0" applyFill="0" applyBorder="0" applyAlignment="0" applyProtection="0">
      <alignment vertical="center"/>
    </xf>
    <xf numFmtId="0" fontId="22" fillId="0" borderId="0"/>
    <xf numFmtId="0" fontId="23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8" fillId="0" borderId="0" applyFon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3" fontId="32" fillId="0" borderId="3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29" fillId="0" borderId="0"/>
    <xf numFmtId="0" fontId="29" fillId="0" borderId="0"/>
    <xf numFmtId="0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4" fillId="0" borderId="0"/>
    <xf numFmtId="38" fontId="3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8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3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28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24" fillId="0" borderId="0"/>
    <xf numFmtId="0" fontId="28" fillId="0" borderId="0"/>
    <xf numFmtId="0" fontId="34" fillId="0" borderId="0"/>
    <xf numFmtId="0" fontId="3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7" fillId="0" borderId="0"/>
    <xf numFmtId="3" fontId="32" fillId="0" borderId="3"/>
    <xf numFmtId="3" fontId="32" fillId="0" borderId="3"/>
    <xf numFmtId="0" fontId="38" fillId="0" borderId="0" applyFont="0" applyFill="0" applyBorder="0" applyAlignment="0" applyProtection="0"/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0" fontId="38" fillId="0" borderId="0" applyFont="0" applyFill="0" applyBorder="0" applyAlignment="0" applyProtection="0"/>
    <xf numFmtId="2" fontId="39" fillId="0" borderId="27">
      <alignment horizontal="right" vertical="center"/>
    </xf>
    <xf numFmtId="0" fontId="29" fillId="0" borderId="14">
      <alignment horizont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2" fontId="39" fillId="0" borderId="27">
      <alignment horizontal="right" vertical="center"/>
    </xf>
    <xf numFmtId="0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30" fillId="0" borderId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4" fillId="0" borderId="0">
      <protection locked="0"/>
    </xf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37" fontId="42" fillId="0" borderId="0" applyFont="0" applyFill="0" applyBorder="0" applyAlignment="0" applyProtection="0"/>
    <xf numFmtId="0" fontId="24" fillId="0" borderId="0">
      <protection locked="0"/>
    </xf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37" fontId="4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3" fillId="0" borderId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3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37" fontId="4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0" fillId="0" borderId="0">
      <protection locked="0"/>
    </xf>
    <xf numFmtId="0" fontId="46" fillId="0" borderId="0"/>
    <xf numFmtId="0" fontId="46" fillId="0" borderId="0"/>
    <xf numFmtId="0" fontId="47" fillId="0" borderId="0"/>
    <xf numFmtId="0" fontId="48" fillId="0" borderId="0" applyFill="0" applyBorder="0" applyAlignment="0"/>
    <xf numFmtId="0" fontId="24" fillId="0" borderId="0" applyFill="0" applyBorder="0" applyAlignment="0"/>
    <xf numFmtId="0" fontId="49" fillId="0" borderId="0"/>
    <xf numFmtId="4" fontId="31" fillId="0" borderId="0">
      <protection locked="0"/>
    </xf>
    <xf numFmtId="0" fontId="33" fillId="0" borderId="0" applyFont="0" applyFill="0" applyBorder="0" applyAlignment="0" applyProtection="0"/>
    <xf numFmtId="38" fontId="34" fillId="0" borderId="0" applyFont="0" applyFill="0" applyBorder="0" applyAlignment="0" applyProtection="0"/>
    <xf numFmtId="187" fontId="30" fillId="0" borderId="0">
      <protection locked="0"/>
    </xf>
    <xf numFmtId="0" fontId="24" fillId="0" borderId="0"/>
    <xf numFmtId="188" fontId="28" fillId="0" borderId="0"/>
    <xf numFmtId="43" fontId="34" fillId="0" borderId="0" applyFont="0" applyFill="0" applyBorder="0" applyAlignment="0" applyProtection="0"/>
    <xf numFmtId="3" fontId="34" fillId="0" borderId="0" applyFont="0" applyFill="0" applyBorder="0" applyAlignment="0" applyProtection="0"/>
    <xf numFmtId="3" fontId="34" fillId="0" borderId="0" applyFill="0" applyBorder="0" applyAlignment="0" applyProtection="0"/>
    <xf numFmtId="0" fontId="50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1" fillId="0" borderId="0">
      <protection locked="0"/>
    </xf>
    <xf numFmtId="0" fontId="33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4" fillId="0" borderId="0" applyFont="0" applyFill="0" applyBorder="0" applyAlignment="0" applyProtection="0"/>
    <xf numFmtId="187" fontId="30" fillId="0" borderId="0">
      <protection locked="0"/>
    </xf>
    <xf numFmtId="0" fontId="36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ill="0" applyBorder="0" applyAlignment="0" applyProtection="0"/>
    <xf numFmtId="0" fontId="29" fillId="0" borderId="0"/>
    <xf numFmtId="0" fontId="34" fillId="0" borderId="0"/>
    <xf numFmtId="0" fontId="24" fillId="0" borderId="0">
      <protection locked="0"/>
    </xf>
    <xf numFmtId="187" fontId="30" fillId="0" borderId="0">
      <protection locked="0"/>
    </xf>
    <xf numFmtId="0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8" fillId="0" borderId="0"/>
    <xf numFmtId="190" fontId="34" fillId="0" borderId="0"/>
    <xf numFmtId="191" fontId="38" fillId="0" borderId="0" applyFill="0" applyBorder="0">
      <alignment horizontal="centerContinuous"/>
    </xf>
    <xf numFmtId="0" fontId="51" fillId="0" borderId="0" applyNumberFormat="0" applyAlignment="0">
      <alignment horizontal="left"/>
    </xf>
    <xf numFmtId="192" fontId="52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53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53" fillId="0" borderId="0">
      <protection locked="0"/>
    </xf>
    <xf numFmtId="0" fontId="24" fillId="0" borderId="0">
      <protection locked="0"/>
    </xf>
    <xf numFmtId="187" fontId="30" fillId="0" borderId="0">
      <protection locked="0"/>
    </xf>
    <xf numFmtId="0" fontId="33" fillId="0" borderId="0" applyFont="0" applyFill="0" applyBorder="0" applyAlignment="0" applyProtection="0"/>
    <xf numFmtId="0" fontId="29" fillId="0" borderId="0"/>
    <xf numFmtId="38" fontId="54" fillId="6" borderId="0" applyNumberFormat="0" applyBorder="0" applyAlignment="0" applyProtection="0"/>
    <xf numFmtId="38" fontId="54" fillId="5" borderId="0" applyNumberFormat="0" applyBorder="0" applyAlignment="0" applyProtection="0"/>
    <xf numFmtId="3" fontId="48" fillId="0" borderId="31">
      <alignment horizontal="right" vertical="center"/>
    </xf>
    <xf numFmtId="4" fontId="48" fillId="0" borderId="31">
      <alignment horizontal="right" vertical="center"/>
    </xf>
    <xf numFmtId="0" fontId="55" fillId="0" borderId="0">
      <alignment horizontal="left"/>
    </xf>
    <xf numFmtId="0" fontId="56" fillId="0" borderId="32" applyNumberFormat="0" applyAlignment="0" applyProtection="0">
      <alignment horizontal="left" vertical="center"/>
    </xf>
    <xf numFmtId="0" fontId="56" fillId="0" borderId="10">
      <alignment horizontal="left" vertical="center"/>
    </xf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4" fillId="0" borderId="0">
      <protection locked="0"/>
    </xf>
    <xf numFmtId="187" fontId="58" fillId="0" borderId="0">
      <protection locked="0"/>
    </xf>
    <xf numFmtId="0" fontId="24" fillId="0" borderId="0">
      <protection locked="0"/>
    </xf>
    <xf numFmtId="187" fontId="58" fillId="0" borderId="0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54" fillId="7" borderId="3" applyNumberFormat="0" applyBorder="0" applyAlignment="0" applyProtection="0"/>
    <xf numFmtId="10" fontId="54" fillId="5" borderId="3" applyNumberFormat="0" applyBorder="0" applyAlignment="0" applyProtection="0"/>
    <xf numFmtId="0" fontId="24" fillId="0" borderId="33">
      <protection locked="0"/>
    </xf>
    <xf numFmtId="0" fontId="24" fillId="0" borderId="0">
      <alignment horizontal="left"/>
    </xf>
    <xf numFmtId="194" fontId="24" fillId="0" borderId="0">
      <alignment horizontal="left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60" fillId="0" borderId="33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9" fillId="0" borderId="0"/>
    <xf numFmtId="197" fontId="61" fillId="0" borderId="0"/>
    <xf numFmtId="0" fontId="29" fillId="0" borderId="0"/>
    <xf numFmtId="0" fontId="34" fillId="0" borderId="0"/>
    <xf numFmtId="0" fontId="34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1" fillId="0" borderId="0">
      <protection locked="0"/>
    </xf>
    <xf numFmtId="10" fontId="34" fillId="0" borderId="0" applyFont="0" applyFill="0" applyBorder="0" applyAlignment="0" applyProtection="0"/>
    <xf numFmtId="187" fontId="30" fillId="0" borderId="0">
      <protection locked="0"/>
    </xf>
    <xf numFmtId="0" fontId="29" fillId="0" borderId="0">
      <protection locked="0"/>
    </xf>
    <xf numFmtId="0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30" fontId="62" fillId="0" borderId="0" applyNumberFormat="0" applyFill="0" applyBorder="0" applyAlignment="0" applyProtection="0">
      <alignment horizontal="left"/>
    </xf>
    <xf numFmtId="0" fontId="24" fillId="0" borderId="0" applyFont="0" applyFill="0" applyBorder="0" applyAlignment="0" applyProtection="0"/>
    <xf numFmtId="0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34" fillId="8" borderId="0"/>
    <xf numFmtId="0" fontId="60" fillId="0" borderId="0"/>
    <xf numFmtId="40" fontId="63" fillId="0" borderId="0" applyBorder="0">
      <alignment horizontal="right"/>
    </xf>
    <xf numFmtId="40" fontId="33" fillId="0" borderId="0" applyFont="0" applyFill="0" applyBorder="0" applyAlignment="0" applyProtection="0"/>
    <xf numFmtId="0" fontId="24" fillId="0" borderId="0">
      <alignment horizontal="center"/>
    </xf>
    <xf numFmtId="199" fontId="24" fillId="0" borderId="0">
      <alignment horizontal="center"/>
    </xf>
    <xf numFmtId="0" fontId="64" fillId="0" borderId="0" applyFill="0" applyBorder="0" applyProtection="0">
      <alignment horizontal="centerContinuous" vertical="center"/>
    </xf>
    <xf numFmtId="0" fontId="65" fillId="5" borderId="0" applyFill="0" applyBorder="0" applyProtection="0">
      <alignment horizontal="center" vertical="center"/>
    </xf>
    <xf numFmtId="200" fontId="38" fillId="0" borderId="0" applyFill="0" applyBorder="0">
      <alignment horizontal="centerContinuous"/>
    </xf>
    <xf numFmtId="0" fontId="24" fillId="0" borderId="34">
      <protection locked="0"/>
    </xf>
    <xf numFmtId="187" fontId="30" fillId="0" borderId="34">
      <protection locked="0"/>
    </xf>
    <xf numFmtId="0" fontId="66" fillId="0" borderId="14">
      <alignment horizontal="left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67" fillId="0" borderId="0">
      <protection locked="0"/>
    </xf>
    <xf numFmtId="0" fontId="68" fillId="0" borderId="0" applyNumberFormat="0" applyFill="0" applyBorder="0" applyAlignment="0" applyProtection="0"/>
    <xf numFmtId="0" fontId="29" fillId="0" borderId="0">
      <protection locked="0"/>
    </xf>
    <xf numFmtId="2" fontId="69" fillId="0" borderId="0" applyFont="0" applyFill="0" applyBorder="0" applyAlignment="0" applyProtection="0"/>
    <xf numFmtId="0" fontId="70" fillId="0" borderId="0">
      <protection locked="0"/>
    </xf>
    <xf numFmtId="0" fontId="71" fillId="0" borderId="0" applyNumberFormat="0" applyFill="0" applyBorder="0" applyAlignment="0" applyProtection="0"/>
    <xf numFmtId="0" fontId="70" fillId="0" borderId="0">
      <protection locked="0"/>
    </xf>
    <xf numFmtId="0" fontId="72" fillId="0" borderId="0" applyNumberFormat="0" applyFill="0" applyBorder="0" applyAlignment="0" applyProtection="0"/>
    <xf numFmtId="0" fontId="73" fillId="0" borderId="0"/>
    <xf numFmtId="0" fontId="24" fillId="0" borderId="0">
      <protection locked="0"/>
    </xf>
    <xf numFmtId="0" fontId="31" fillId="0" borderId="0">
      <protection locked="0"/>
    </xf>
    <xf numFmtId="0" fontId="69" fillId="0" borderId="0" applyFont="0" applyFill="0" applyBorder="0" applyAlignment="0" applyProtection="0"/>
    <xf numFmtId="3" fontId="33" fillId="0" borderId="28">
      <alignment horizontal="center"/>
    </xf>
    <xf numFmtId="0" fontId="31" fillId="0" borderId="0">
      <protection locked="0"/>
    </xf>
    <xf numFmtId="0" fontId="69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41" fontId="52" fillId="0" borderId="3" applyNumberFormat="0" applyFont="0" applyFill="0" applyBorder="0" applyProtection="0">
      <alignment horizontal="distributed" vertical="center"/>
    </xf>
    <xf numFmtId="187" fontId="76" fillId="0" borderId="0">
      <protection locked="0"/>
    </xf>
    <xf numFmtId="0" fontId="76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9" fontId="77" fillId="5" borderId="0" applyFill="0" applyBorder="0" applyProtection="0">
      <alignment horizontal="right"/>
    </xf>
    <xf numFmtId="10" fontId="77" fillId="0" borderId="0" applyFill="0" applyBorder="0" applyProtection="0">
      <alignment horizontal="right"/>
    </xf>
    <xf numFmtId="9" fontId="78" fillId="0" borderId="0" applyFont="0" applyFill="0" applyBorder="0" applyAlignment="0" applyProtection="0">
      <alignment vertical="center"/>
    </xf>
    <xf numFmtId="201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centerContinuous" vertical="center"/>
    </xf>
    <xf numFmtId="201" fontId="24" fillId="0" borderId="0" applyNumberFormat="0" applyFont="0" applyFill="0" applyBorder="0" applyProtection="0">
      <alignment horizontal="centerContinuous" vertical="center"/>
    </xf>
    <xf numFmtId="183" fontId="79" fillId="0" borderId="26" applyFont="0" applyFill="0" applyBorder="0" applyAlignment="0" applyProtection="0">
      <alignment vertical="center"/>
    </xf>
    <xf numFmtId="184" fontId="79" fillId="0" borderId="26" applyFont="0" applyFill="0" applyBorder="0" applyAlignment="0" applyProtection="0">
      <alignment vertical="center"/>
    </xf>
    <xf numFmtId="0" fontId="26" fillId="0" borderId="0"/>
    <xf numFmtId="0" fontId="29" fillId="0" borderId="0">
      <alignment vertical="center"/>
    </xf>
    <xf numFmtId="203" fontId="80" fillId="0" borderId="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4" fontId="29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1" fillId="0" borderId="30"/>
    <xf numFmtId="205" fontId="82" fillId="0" borderId="0" applyFill="0" applyBorder="0">
      <alignment horizontal="centerContinuous"/>
    </xf>
    <xf numFmtId="206" fontId="82" fillId="0" borderId="0" applyFill="0" applyBorder="0">
      <alignment horizontal="centerContinuous"/>
    </xf>
    <xf numFmtId="0" fontId="83" fillId="0" borderId="0">
      <alignment vertical="center"/>
    </xf>
    <xf numFmtId="0" fontId="79" fillId="0" borderId="0" applyNumberFormat="0" applyFont="0" applyFill="0" applyBorder="0" applyProtection="0">
      <alignment vertical="center"/>
    </xf>
    <xf numFmtId="4" fontId="31" fillId="0" borderId="0">
      <protection locked="0"/>
    </xf>
    <xf numFmtId="4" fontId="69" fillId="0" borderId="0" applyFont="0" applyFill="0" applyBorder="0" applyAlignment="0" applyProtection="0"/>
    <xf numFmtId="0" fontId="29" fillId="0" borderId="0">
      <protection locked="0"/>
    </xf>
    <xf numFmtId="3" fontId="69" fillId="0" borderId="0" applyFont="0" applyFill="0" applyBorder="0" applyAlignment="0" applyProtection="0"/>
    <xf numFmtId="207" fontId="38" fillId="0" borderId="0" applyFill="0" applyBorder="0">
      <alignment horizontal="centerContinuous"/>
    </xf>
    <xf numFmtId="208" fontId="82" fillId="0" borderId="0" applyFill="0" applyBorder="0">
      <alignment horizontal="centerContinuous"/>
    </xf>
    <xf numFmtId="209" fontId="82" fillId="0" borderId="0" applyFill="0" applyBorder="0">
      <alignment horizontal="centerContinuous"/>
    </xf>
    <xf numFmtId="0" fontId="29" fillId="0" borderId="0"/>
    <xf numFmtId="187" fontId="76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187" fontId="76" fillId="0" borderId="0">
      <protection locked="0"/>
    </xf>
    <xf numFmtId="41" fontId="24" fillId="0" borderId="0" applyFont="0" applyFill="0" applyBorder="0" applyAlignment="0" applyProtection="0"/>
    <xf numFmtId="210" fontId="36" fillId="0" borderId="35">
      <alignment vertical="center"/>
    </xf>
    <xf numFmtId="211" fontId="34" fillId="0" borderId="3"/>
    <xf numFmtId="0" fontId="29" fillId="5" borderId="0" applyFill="0" applyBorder="0" applyProtection="0">
      <alignment horizontal="right"/>
    </xf>
    <xf numFmtId="212" fontId="77" fillId="5" borderId="0" applyFill="0" applyBorder="0" applyProtection="0">
      <alignment horizontal="right"/>
    </xf>
    <xf numFmtId="38" fontId="52" fillId="0" borderId="0" applyFont="0" applyFill="0" applyBorder="0" applyAlignment="0" applyProtection="0">
      <alignment vertical="center"/>
    </xf>
    <xf numFmtId="181" fontId="24" fillId="0" borderId="0" applyFont="0" applyFill="0" applyBorder="0" applyAlignment="0" applyProtection="0">
      <alignment vertical="center"/>
    </xf>
    <xf numFmtId="213" fontId="24" fillId="0" borderId="0" applyFont="0" applyFill="0" applyBorder="0" applyAlignment="0" applyProtection="0">
      <alignment vertical="center"/>
    </xf>
    <xf numFmtId="214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6" fontId="84" fillId="0" borderId="3">
      <alignment vertical="center"/>
    </xf>
    <xf numFmtId="217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0" fontId="85" fillId="0" borderId="0">
      <alignment horizontal="center" vertical="center"/>
    </xf>
    <xf numFmtId="2" fontId="86" fillId="0" borderId="9" applyNumberFormat="0" applyFont="0" applyFill="0" applyAlignment="0" applyProtection="0">
      <alignment vertical="center"/>
    </xf>
    <xf numFmtId="187" fontId="76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76" fillId="0" borderId="0">
      <protection locked="0"/>
    </xf>
    <xf numFmtId="187" fontId="76" fillId="0" borderId="0">
      <protection locked="0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/>
    <xf numFmtId="0" fontId="29" fillId="0" borderId="0">
      <protection locked="0"/>
    </xf>
    <xf numFmtId="10" fontId="69" fillId="0" borderId="0" applyFont="0" applyFill="0" applyBorder="0" applyAlignment="0" applyProtection="0"/>
    <xf numFmtId="0" fontId="24" fillId="0" borderId="0"/>
    <xf numFmtId="187" fontId="76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87" fillId="0" borderId="0"/>
    <xf numFmtId="0" fontId="2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24" fillId="0" borderId="0"/>
    <xf numFmtId="0" fontId="29" fillId="0" borderId="9">
      <alignment vertical="center" wrapText="1"/>
    </xf>
    <xf numFmtId="0" fontId="36" fillId="0" borderId="0"/>
    <xf numFmtId="0" fontId="36" fillId="0" borderId="0" applyProtection="0"/>
    <xf numFmtId="0" fontId="88" fillId="0" borderId="0" applyNumberFormat="0" applyFill="0" applyBorder="0" applyAlignment="0" applyProtection="0">
      <alignment vertical="center"/>
    </xf>
    <xf numFmtId="0" fontId="31" fillId="0" borderId="36">
      <protection locked="0"/>
    </xf>
    <xf numFmtId="0" fontId="69" fillId="0" borderId="36" applyNumberFormat="0" applyFont="0" applyFill="0" applyAlignment="0" applyProtection="0"/>
    <xf numFmtId="0" fontId="29" fillId="0" borderId="0">
      <protection locked="0"/>
    </xf>
    <xf numFmtId="219" fontId="24" fillId="0" borderId="0" applyFont="0" applyFill="0" applyBorder="0" applyAlignment="0" applyProtection="0"/>
    <xf numFmtId="0" fontId="29" fillId="0" borderId="0">
      <protection locked="0"/>
    </xf>
    <xf numFmtId="220" fontId="69" fillId="0" borderId="0" applyFont="0" applyFill="0" applyBorder="0" applyAlignment="0" applyProtection="0"/>
    <xf numFmtId="0" fontId="78" fillId="0" borderId="0">
      <alignment vertical="center"/>
    </xf>
    <xf numFmtId="221" fontId="29" fillId="0" borderId="0" applyFill="0" applyBorder="0" applyProtection="0"/>
    <xf numFmtId="0" fontId="29" fillId="0" borderId="0" applyFill="0" applyBorder="0" applyProtection="0"/>
    <xf numFmtId="0" fontId="29" fillId="0" borderId="0" applyFill="0" applyBorder="0" applyProtection="0"/>
    <xf numFmtId="0" fontId="29" fillId="0" borderId="0" applyFill="0" applyBorder="0" applyProtection="0"/>
    <xf numFmtId="0" fontId="29" fillId="0" borderId="0" applyFill="0" applyBorder="0" applyProtection="0"/>
    <xf numFmtId="0" fontId="29" fillId="0" borderId="0" applyFill="0" applyBorder="0" applyProtection="0"/>
    <xf numFmtId="221" fontId="29" fillId="0" borderId="0" applyFill="0" applyBorder="0" applyProtection="0"/>
    <xf numFmtId="221" fontId="29" fillId="0" borderId="0" applyFill="0" applyBorder="0" applyProtection="0"/>
    <xf numFmtId="221" fontId="29" fillId="0" borderId="0" applyFill="0" applyBorder="0" applyProtection="0"/>
    <xf numFmtId="0" fontId="33" fillId="0" borderId="37">
      <alignment horizontal="center"/>
    </xf>
    <xf numFmtId="24" fontId="33" fillId="0" borderId="0" applyFont="0" applyFill="0" applyBorder="0" applyAlignment="0" applyProtection="0"/>
    <xf numFmtId="222" fontId="24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222" fontId="24" fillId="0" borderId="0" applyNumberFormat="0" applyFont="0" applyFill="0" applyBorder="0" applyAlignment="0" applyProtection="0"/>
    <xf numFmtId="0" fontId="33" fillId="0" borderId="0" applyNumberFormat="0" applyFont="0" applyFill="0" applyBorder="0" applyAlignment="0" applyProtection="0"/>
    <xf numFmtId="223" fontId="24" fillId="0" borderId="0" applyFont="0" applyFill="0" applyBorder="0" applyAlignment="0" applyProtection="0">
      <alignment vertical="center"/>
    </xf>
    <xf numFmtId="38" fontId="29" fillId="0" borderId="22">
      <alignment horizontal="right"/>
    </xf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6" fillId="0" borderId="0" applyFont="0" applyFill="0" applyBorder="0" applyAlignment="0" applyProtection="0"/>
    <xf numFmtId="0" fontId="34" fillId="0" borderId="0"/>
    <xf numFmtId="0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6" fillId="0" borderId="0" applyFont="0" applyFill="0" applyBorder="0" applyAlignment="0" applyProtection="0"/>
    <xf numFmtId="0" fontId="24" fillId="0" borderId="0"/>
    <xf numFmtId="0" fontId="36" fillId="0" borderId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 applyFont="0" applyFill="0" applyBorder="0" applyAlignment="0" applyProtection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 applyFont="0" applyFill="0" applyBorder="0" applyAlignment="0" applyProtection="0"/>
    <xf numFmtId="0" fontId="24" fillId="0" borderId="0"/>
    <xf numFmtId="0" fontId="36" fillId="0" borderId="0"/>
    <xf numFmtId="224" fontId="24" fillId="0" borderId="0" applyFont="0" applyFill="0" applyBorder="0" applyProtection="0">
      <alignment vertical="center"/>
    </xf>
    <xf numFmtId="225" fontId="24" fillId="0" borderId="0">
      <alignment vertical="center"/>
    </xf>
    <xf numFmtId="226" fontId="24" fillId="0" borderId="0" applyFont="0" applyFill="0" applyBorder="0" applyAlignment="0" applyProtection="0">
      <alignment vertical="center"/>
    </xf>
    <xf numFmtId="210" fontId="89" fillId="0" borderId="3">
      <alignment vertical="center"/>
    </xf>
    <xf numFmtId="227" fontId="29" fillId="0" borderId="0">
      <alignment vertical="center"/>
    </xf>
    <xf numFmtId="228" fontId="90" fillId="0" borderId="0">
      <alignment vertical="center"/>
    </xf>
    <xf numFmtId="0" fontId="34" fillId="0" borderId="0"/>
    <xf numFmtId="0" fontId="38" fillId="0" borderId="0" applyFont="0" applyFill="0" applyBorder="0" applyAlignment="0" applyProtection="0"/>
    <xf numFmtId="0" fontId="65" fillId="0" borderId="0"/>
    <xf numFmtId="229" fontId="91" fillId="0" borderId="0">
      <alignment vertical="center"/>
    </xf>
    <xf numFmtId="0" fontId="77" fillId="0" borderId="0">
      <alignment horizontal="center" vertical="center"/>
    </xf>
    <xf numFmtId="0" fontId="65" fillId="0" borderId="0"/>
    <xf numFmtId="0" fontId="77" fillId="0" borderId="0">
      <alignment horizontal="center" vertical="center"/>
    </xf>
    <xf numFmtId="3" fontId="39" fillId="0" borderId="27">
      <alignment horizontal="right" vertical="center"/>
    </xf>
    <xf numFmtId="229" fontId="91" fillId="0" borderId="0">
      <alignment vertical="center"/>
    </xf>
    <xf numFmtId="229" fontId="91" fillId="0" borderId="0">
      <alignment vertical="center"/>
    </xf>
    <xf numFmtId="3" fontId="39" fillId="0" borderId="27">
      <alignment horizontal="right" vertical="center"/>
    </xf>
    <xf numFmtId="229" fontId="91" fillId="0" borderId="0">
      <alignment vertical="center"/>
    </xf>
    <xf numFmtId="3" fontId="39" fillId="0" borderId="27">
      <alignment horizontal="right" vertical="center"/>
    </xf>
    <xf numFmtId="229" fontId="91" fillId="0" borderId="0">
      <alignment vertical="center"/>
    </xf>
    <xf numFmtId="229" fontId="91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0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2" fontId="24" fillId="0" borderId="0">
      <alignment vertical="center"/>
    </xf>
    <xf numFmtId="231" fontId="24" fillId="0" borderId="0">
      <alignment vertical="center"/>
    </xf>
    <xf numFmtId="233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3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3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3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3" fontId="24" fillId="0" borderId="0">
      <alignment vertical="center"/>
    </xf>
    <xf numFmtId="232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1" fontId="24" fillId="0" borderId="0">
      <alignment vertical="center"/>
    </xf>
    <xf numFmtId="235" fontId="77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5" fontId="77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1" fontId="24" fillId="0" borderId="0">
      <alignment vertical="center"/>
    </xf>
    <xf numFmtId="236" fontId="24" fillId="0" borderId="0">
      <alignment vertical="center"/>
    </xf>
    <xf numFmtId="236" fontId="24" fillId="0" borderId="0">
      <alignment vertical="center"/>
    </xf>
    <xf numFmtId="236" fontId="24" fillId="0" borderId="0">
      <alignment vertical="center"/>
    </xf>
    <xf numFmtId="236" fontId="24" fillId="0" borderId="0">
      <alignment vertical="center"/>
    </xf>
    <xf numFmtId="236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6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5" fontId="77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6" fontId="24" fillId="0" borderId="0">
      <alignment vertical="center"/>
    </xf>
    <xf numFmtId="236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6" fontId="24" fillId="0" borderId="0">
      <alignment vertical="center"/>
    </xf>
    <xf numFmtId="232" fontId="24" fillId="0" borderId="0">
      <alignment vertical="center"/>
    </xf>
    <xf numFmtId="235" fontId="77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3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1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32" fontId="24" fillId="0" borderId="0">
      <alignment vertical="center"/>
    </xf>
    <xf numFmtId="229" fontId="91" fillId="0" borderId="0">
      <alignment vertical="center"/>
    </xf>
    <xf numFmtId="229" fontId="91" fillId="0" borderId="0">
      <alignment vertical="center"/>
    </xf>
    <xf numFmtId="229" fontId="91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0" fontId="77" fillId="0" borderId="0">
      <alignment horizontal="center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0" fontId="65" fillId="0" borderId="0"/>
    <xf numFmtId="229" fontId="91" fillId="0" borderId="0">
      <alignment vertical="center"/>
    </xf>
    <xf numFmtId="229" fontId="91" fillId="0" borderId="0">
      <alignment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229" fontId="91" fillId="0" borderId="0">
      <alignment vertical="center"/>
    </xf>
    <xf numFmtId="3" fontId="39" fillId="0" borderId="27">
      <alignment horizontal="right" vertical="center"/>
    </xf>
    <xf numFmtId="229" fontId="91" fillId="0" borderId="0">
      <alignment vertical="center"/>
    </xf>
    <xf numFmtId="229" fontId="91" fillId="0" borderId="0">
      <alignment vertical="center"/>
    </xf>
    <xf numFmtId="229" fontId="91" fillId="0" borderId="0">
      <alignment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0" fontId="77" fillId="0" borderId="0">
      <alignment horizontal="center" vertical="center"/>
    </xf>
    <xf numFmtId="229" fontId="91" fillId="0" borderId="0">
      <alignment vertical="center"/>
    </xf>
    <xf numFmtId="229" fontId="91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3" fontId="39" fillId="0" borderId="27">
      <alignment horizontal="right" vertical="center"/>
    </xf>
    <xf numFmtId="237" fontId="29" fillId="0" borderId="0">
      <alignment horizontal="center" vertical="center"/>
    </xf>
    <xf numFmtId="41" fontId="29" fillId="0" borderId="0">
      <alignment horizontal="center" vertical="center"/>
    </xf>
    <xf numFmtId="237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41" fontId="29" fillId="0" borderId="0">
      <alignment horizontal="center" vertical="center"/>
    </xf>
    <xf numFmtId="237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237" fontId="29" fillId="0" borderId="0">
      <alignment horizontal="center" vertical="center"/>
    </xf>
    <xf numFmtId="0" fontId="29" fillId="0" borderId="0">
      <alignment horizontal="center" vertical="center"/>
    </xf>
    <xf numFmtId="0" fontId="29" fillId="0" borderId="0">
      <alignment horizontal="center" vertical="center"/>
    </xf>
    <xf numFmtId="41" fontId="29" fillId="0" borderId="0">
      <alignment horizontal="center" vertical="center"/>
    </xf>
    <xf numFmtId="0" fontId="29" fillId="0" borderId="0">
      <alignment horizontal="center" vertical="center"/>
    </xf>
    <xf numFmtId="41" fontId="29" fillId="0" borderId="0">
      <alignment horizontal="center" vertical="center"/>
    </xf>
    <xf numFmtId="0" fontId="29" fillId="0" borderId="0">
      <alignment horizontal="center" vertical="center"/>
    </xf>
    <xf numFmtId="238" fontId="92" fillId="0" borderId="0">
      <alignment horizontal="center" vertical="center"/>
    </xf>
    <xf numFmtId="41" fontId="29" fillId="0" borderId="0">
      <alignment horizontal="center"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29" fontId="91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34" fontId="24" fillId="0" borderId="0">
      <alignment vertical="center"/>
    </xf>
    <xf numFmtId="229" fontId="91" fillId="0" borderId="0">
      <alignment vertical="center"/>
    </xf>
    <xf numFmtId="0" fontId="77" fillId="0" borderId="0">
      <alignment horizontal="center" vertical="center"/>
    </xf>
    <xf numFmtId="3" fontId="39" fillId="0" borderId="27">
      <alignment horizontal="right" vertical="center"/>
    </xf>
    <xf numFmtId="3" fontId="39" fillId="0" borderId="27">
      <alignment horizontal="right"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39" fontId="24" fillId="0" borderId="0">
      <alignment vertical="center"/>
    </xf>
    <xf numFmtId="229" fontId="91" fillId="0" borderId="0">
      <alignment vertical="center"/>
    </xf>
    <xf numFmtId="3" fontId="39" fillId="0" borderId="27">
      <alignment horizontal="right" vertical="center"/>
    </xf>
    <xf numFmtId="240" fontId="24" fillId="0" borderId="0">
      <alignment vertical="center"/>
    </xf>
    <xf numFmtId="240" fontId="24" fillId="0" borderId="0">
      <alignment vertical="center"/>
    </xf>
    <xf numFmtId="240" fontId="24" fillId="0" borderId="0">
      <alignment vertical="center"/>
    </xf>
    <xf numFmtId="240" fontId="24" fillId="0" borderId="0">
      <alignment vertical="center"/>
    </xf>
    <xf numFmtId="240" fontId="24" fillId="0" borderId="0">
      <alignment vertical="center"/>
    </xf>
    <xf numFmtId="0" fontId="65" fillId="0" borderId="0"/>
    <xf numFmtId="3" fontId="39" fillId="0" borderId="27">
      <alignment horizontal="right" vertical="center"/>
    </xf>
    <xf numFmtId="229" fontId="91" fillId="0" borderId="0">
      <alignment vertical="center"/>
    </xf>
    <xf numFmtId="229" fontId="91" fillId="0" borderId="0">
      <alignment vertical="center"/>
    </xf>
    <xf numFmtId="0" fontId="93" fillId="0" borderId="0"/>
    <xf numFmtId="0" fontId="48" fillId="9" borderId="38" applyNumberFormat="0" applyFont="0" applyAlignment="0">
      <alignment horizontal="center" vertical="center"/>
    </xf>
    <xf numFmtId="0" fontId="24" fillId="0" borderId="0"/>
    <xf numFmtId="0" fontId="92" fillId="0" borderId="0">
      <alignment horizontal="centerContinuous"/>
    </xf>
    <xf numFmtId="0" fontId="38" fillId="0" borderId="0" applyFont="0" applyFill="0" applyBorder="0" applyAlignment="0" applyProtection="0"/>
    <xf numFmtId="2" fontId="39" fillId="0" borderId="27">
      <alignment horizontal="right" vertical="center"/>
    </xf>
    <xf numFmtId="2" fontId="39" fillId="0" borderId="27">
      <alignment horizontal="right" vertical="center"/>
    </xf>
    <xf numFmtId="228" fontId="52" fillId="0" borderId="0">
      <alignment vertical="center"/>
    </xf>
    <xf numFmtId="228" fontId="52" fillId="0" borderId="6">
      <alignment vertical="center"/>
    </xf>
    <xf numFmtId="9" fontId="29" fillId="0" borderId="0">
      <protection locked="0"/>
    </xf>
    <xf numFmtId="228" fontId="90" fillId="0" borderId="6">
      <alignment vertical="center"/>
    </xf>
    <xf numFmtId="0" fontId="94" fillId="0" borderId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4" fillId="5" borderId="0" applyBorder="0" applyAlignment="0" applyProtection="0"/>
    <xf numFmtId="49" fontId="95" fillId="6" borderId="0" applyBorder="0">
      <alignment horizontal="right"/>
    </xf>
    <xf numFmtId="0" fontId="96" fillId="0" borderId="0"/>
    <xf numFmtId="0" fontId="4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101" fillId="0" borderId="0"/>
    <xf numFmtId="0" fontId="102" fillId="0" borderId="0"/>
    <xf numFmtId="0" fontId="34" fillId="0" borderId="0"/>
    <xf numFmtId="0" fontId="34" fillId="0" borderId="0"/>
    <xf numFmtId="0" fontId="42" fillId="0" borderId="0"/>
    <xf numFmtId="0" fontId="48" fillId="0" borderId="0" applyFill="0" applyBorder="0" applyAlignment="0"/>
    <xf numFmtId="0" fontId="95" fillId="10" borderId="3">
      <alignment horizontal="center"/>
    </xf>
    <xf numFmtId="0" fontId="103" fillId="11" borderId="39" applyNumberFormat="0" applyBorder="0" applyAlignment="0">
      <alignment horizontal="left" wrapText="1"/>
    </xf>
    <xf numFmtId="0" fontId="33" fillId="0" borderId="0" applyFont="0" applyFill="0" applyBorder="0" applyAlignment="0" applyProtection="0"/>
    <xf numFmtId="41" fontId="94" fillId="0" borderId="0" applyFont="0" applyFill="0" applyBorder="0" applyAlignment="0" applyProtection="0"/>
    <xf numFmtId="0" fontId="24" fillId="0" borderId="0"/>
    <xf numFmtId="241" fontId="24" fillId="0" borderId="0"/>
    <xf numFmtId="0" fontId="38" fillId="6" borderId="0"/>
    <xf numFmtId="0" fontId="104" fillId="6" borderId="0" applyNumberFormat="0" applyFill="0" applyBorder="0"/>
    <xf numFmtId="0" fontId="105" fillId="6" borderId="0" applyNumberFormat="0" applyFill="0" applyBorder="0"/>
    <xf numFmtId="0" fontId="106" fillId="6" borderId="0" applyNumberFormat="0" applyFill="0" applyBorder="0"/>
    <xf numFmtId="0" fontId="107" fillId="10" borderId="40" applyFont="0" applyBorder="0">
      <alignment horizontal="centerContinuous" vertical="center"/>
    </xf>
    <xf numFmtId="242" fontId="54" fillId="6" borderId="23" applyBorder="0"/>
    <xf numFmtId="0" fontId="33" fillId="0" borderId="0" applyFont="0" applyFill="0" applyBorder="0" applyAlignment="0" applyProtection="0"/>
    <xf numFmtId="0" fontId="94" fillId="0" borderId="0" applyFont="0" applyFill="0" applyBorder="0" applyAlignment="0" applyProtection="0"/>
    <xf numFmtId="243" fontId="31" fillId="0" borderId="0">
      <protection locked="0"/>
    </xf>
    <xf numFmtId="243" fontId="31" fillId="0" borderId="0">
      <protection locked="0"/>
    </xf>
    <xf numFmtId="243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243" fontId="31" fillId="0" borderId="0">
      <protection locked="0"/>
    </xf>
    <xf numFmtId="243" fontId="31" fillId="0" borderId="0">
      <protection locked="0"/>
    </xf>
    <xf numFmtId="244" fontId="24" fillId="0" borderId="0"/>
    <xf numFmtId="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0" fontId="29" fillId="0" borderId="0"/>
    <xf numFmtId="246" fontId="24" fillId="0" borderId="0"/>
    <xf numFmtId="0" fontId="34" fillId="0" borderId="0"/>
    <xf numFmtId="0" fontId="24" fillId="0" borderId="0">
      <protection locked="0"/>
    </xf>
    <xf numFmtId="247" fontId="31" fillId="0" borderId="0">
      <protection locked="0"/>
    </xf>
    <xf numFmtId="0" fontId="34" fillId="7" borderId="41" applyBorder="0"/>
    <xf numFmtId="248" fontId="34" fillId="7" borderId="42" applyBorder="0">
      <alignment horizontal="center"/>
    </xf>
    <xf numFmtId="0" fontId="28" fillId="0" borderId="0"/>
    <xf numFmtId="241" fontId="24" fillId="0" borderId="0"/>
    <xf numFmtId="191" fontId="38" fillId="0" borderId="0" applyFill="0" applyBorder="0">
      <alignment horizontal="centerContinuous"/>
    </xf>
    <xf numFmtId="249" fontId="48" fillId="0" borderId="3">
      <alignment vertical="center"/>
    </xf>
    <xf numFmtId="192" fontId="52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54" fillId="6" borderId="0"/>
    <xf numFmtId="0" fontId="24" fillId="0" borderId="0">
      <protection locked="0"/>
    </xf>
    <xf numFmtId="250" fontId="31" fillId="0" borderId="0"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38" fontId="54" fillId="6" borderId="0" applyNumberFormat="0" applyBorder="0" applyAlignment="0" applyProtection="0"/>
    <xf numFmtId="0" fontId="109" fillId="12" borderId="24" applyBorder="0" applyAlignment="0"/>
    <xf numFmtId="0" fontId="110" fillId="6" borderId="0" applyNumberFormat="0" applyFill="0" applyBorder="0"/>
    <xf numFmtId="0" fontId="24" fillId="0" borderId="0">
      <protection locked="0"/>
    </xf>
    <xf numFmtId="187" fontId="70" fillId="0" borderId="0">
      <protection locked="0"/>
    </xf>
    <xf numFmtId="0" fontId="24" fillId="0" borderId="0">
      <protection locked="0"/>
    </xf>
    <xf numFmtId="187" fontId="70" fillId="0" borderId="0">
      <protection locked="0"/>
    </xf>
    <xf numFmtId="12" fontId="34" fillId="5" borderId="43" applyNumberFormat="0" applyBorder="0" applyAlignment="0" applyProtection="0">
      <alignment horizontal="center"/>
    </xf>
    <xf numFmtId="0" fontId="111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34" fillId="13" borderId="44" applyBorder="0">
      <protection locked="0"/>
    </xf>
    <xf numFmtId="10" fontId="54" fillId="7" borderId="3" applyNumberFormat="0" applyBorder="0" applyAlignment="0" applyProtection="0"/>
    <xf numFmtId="248" fontId="34" fillId="13" borderId="45" applyBorder="0">
      <alignment horizontal="center"/>
      <protection locked="0"/>
    </xf>
    <xf numFmtId="12" fontId="34" fillId="13" borderId="45" applyBorder="0">
      <alignment horizontal="center"/>
      <protection locked="0"/>
    </xf>
    <xf numFmtId="0" fontId="113" fillId="13" borderId="46">
      <alignment horizontal="center" vertical="center"/>
      <protection locked="0"/>
    </xf>
    <xf numFmtId="242" fontId="54" fillId="7" borderId="0" applyBorder="0">
      <protection locked="0"/>
    </xf>
    <xf numFmtId="15" fontId="54" fillId="7" borderId="0" applyBorder="0">
      <protection locked="0"/>
    </xf>
    <xf numFmtId="49" fontId="54" fillId="7" borderId="0" applyBorder="0">
      <protection locked="0"/>
    </xf>
    <xf numFmtId="49" fontId="54" fillId="7" borderId="4" applyNumberFormat="0" applyBorder="0"/>
    <xf numFmtId="0" fontId="38" fillId="7" borderId="45" applyBorder="0">
      <alignment horizontal="left"/>
    </xf>
    <xf numFmtId="0" fontId="38" fillId="13" borderId="0">
      <alignment horizontal="left"/>
    </xf>
    <xf numFmtId="251" fontId="48" fillId="0" borderId="3">
      <alignment vertical="center"/>
    </xf>
    <xf numFmtId="252" fontId="48" fillId="0" borderId="3">
      <alignment horizontal="right" vertical="center"/>
    </xf>
    <xf numFmtId="0" fontId="48" fillId="0" borderId="3">
      <alignment horizontal="right" vertical="center"/>
    </xf>
    <xf numFmtId="252" fontId="48" fillId="0" borderId="3">
      <alignment horizontal="right" vertical="center"/>
    </xf>
    <xf numFmtId="252" fontId="48" fillId="0" borderId="3">
      <alignment horizontal="right" vertical="center"/>
    </xf>
    <xf numFmtId="253" fontId="48" fillId="0" borderId="3">
      <alignment vertical="center"/>
    </xf>
    <xf numFmtId="254" fontId="48" fillId="0" borderId="3">
      <alignment vertical="center"/>
    </xf>
    <xf numFmtId="0" fontId="24" fillId="0" borderId="0">
      <alignment horizontal="left"/>
    </xf>
    <xf numFmtId="255" fontId="114" fillId="0" borderId="0">
      <alignment horizontal="left"/>
    </xf>
    <xf numFmtId="37" fontId="11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4" fillId="0" borderId="0"/>
    <xf numFmtId="0" fontId="34" fillId="0" borderId="0"/>
    <xf numFmtId="186" fontId="52" fillId="0" borderId="0">
      <alignment vertical="center"/>
    </xf>
    <xf numFmtId="256" fontId="113" fillId="7" borderId="46">
      <alignment horizontal="center"/>
    </xf>
    <xf numFmtId="0" fontId="34" fillId="6" borderId="45" applyBorder="0">
      <alignment horizontal="center"/>
      <protection locked="0"/>
    </xf>
    <xf numFmtId="257" fontId="31" fillId="0" borderId="0">
      <protection locked="0"/>
    </xf>
    <xf numFmtId="257" fontId="31" fillId="0" borderId="0">
      <protection locked="0"/>
    </xf>
    <xf numFmtId="257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257" fontId="31" fillId="0" borderId="0">
      <protection locked="0"/>
    </xf>
    <xf numFmtId="257" fontId="31" fillId="0" borderId="0">
      <protection locked="0"/>
    </xf>
    <xf numFmtId="0" fontId="114" fillId="6" borderId="0"/>
    <xf numFmtId="0" fontId="28" fillId="0" borderId="0"/>
    <xf numFmtId="0" fontId="117" fillId="6" borderId="0"/>
    <xf numFmtId="256" fontId="34" fillId="0" borderId="0"/>
    <xf numFmtId="49" fontId="118" fillId="6" borderId="0" applyBorder="0">
      <alignment horizontal="centerContinuous"/>
    </xf>
    <xf numFmtId="258" fontId="52" fillId="0" borderId="0">
      <alignment vertical="center"/>
    </xf>
    <xf numFmtId="258" fontId="52" fillId="0" borderId="0">
      <alignment vertical="distributed"/>
    </xf>
    <xf numFmtId="0" fontId="119" fillId="6" borderId="0" applyProtection="0">
      <alignment horizontal="centerContinuous" vertical="center"/>
      <protection hidden="1"/>
    </xf>
    <xf numFmtId="0" fontId="34" fillId="6" borderId="45" applyBorder="0">
      <alignment horizontal="center"/>
    </xf>
    <xf numFmtId="0" fontId="34" fillId="6" borderId="45" applyBorder="0">
      <alignment horizontal="center"/>
    </xf>
    <xf numFmtId="0" fontId="24" fillId="0" borderId="0">
      <alignment horizontal="center"/>
    </xf>
    <xf numFmtId="259" fontId="120" fillId="0" borderId="0">
      <alignment horizont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6" borderId="0">
      <alignment horizontal="centerContinuous"/>
    </xf>
    <xf numFmtId="49" fontId="122" fillId="0" borderId="0" applyFill="0" applyBorder="0" applyProtection="0">
      <alignment horizontal="centerContinuous" vertical="center"/>
    </xf>
    <xf numFmtId="0" fontId="24" fillId="0" borderId="34">
      <protection locked="0"/>
    </xf>
    <xf numFmtId="187" fontId="31" fillId="0" borderId="34">
      <protection locked="0"/>
    </xf>
    <xf numFmtId="242" fontId="95" fillId="6" borderId="0"/>
    <xf numFmtId="49" fontId="123" fillId="6" borderId="0" applyBorder="0">
      <alignment horizontal="right"/>
    </xf>
    <xf numFmtId="260" fontId="124" fillId="0" borderId="23" applyFill="0" applyProtection="0">
      <alignment horizontal="center"/>
    </xf>
    <xf numFmtId="49" fontId="48" fillId="0" borderId="3">
      <alignment horizontal="center" vertical="center"/>
    </xf>
    <xf numFmtId="0" fontId="125" fillId="0" borderId="0"/>
    <xf numFmtId="0" fontId="52" fillId="0" borderId="0">
      <alignment vertical="center"/>
    </xf>
    <xf numFmtId="0" fontId="126" fillId="0" borderId="9">
      <alignment horizontal="center" vertical="center"/>
    </xf>
    <xf numFmtId="9" fontId="127" fillId="0" borderId="0" applyNumberFormat="0" applyFill="0" applyBorder="0" applyAlignment="0" applyProtection="0"/>
    <xf numFmtId="0" fontId="24" fillId="0" borderId="0"/>
    <xf numFmtId="49" fontId="24" fillId="0" borderId="0" applyFont="0" applyFill="0" applyBorder="0" applyAlignment="0" applyProtection="0"/>
    <xf numFmtId="261" fontId="84" fillId="0" borderId="9" applyFill="0" applyBorder="0" applyProtection="0">
      <alignment horizontal="center" vertical="center" shrinkToFit="1"/>
    </xf>
    <xf numFmtId="262" fontId="90" fillId="0" borderId="9" applyFill="0" applyAlignment="0" applyProtection="0">
      <alignment vertical="center"/>
    </xf>
    <xf numFmtId="263" fontId="90" fillId="0" borderId="9" applyFill="0" applyBorder="0" applyProtection="0">
      <alignment vertical="center" shrinkToFit="1"/>
    </xf>
    <xf numFmtId="0" fontId="45" fillId="0" borderId="8">
      <alignment vertical="center"/>
    </xf>
    <xf numFmtId="3" fontId="20" fillId="0" borderId="2" applyNumberFormat="0" applyFill="0" applyBorder="0" applyProtection="0">
      <alignment horizontal="center"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10" fontId="36" fillId="0" borderId="31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1" fontId="52" fillId="0" borderId="3" applyNumberFormat="0" applyFont="0" applyFill="0" applyBorder="0" applyProtection="0">
      <alignment horizontal="distributed" vertical="center"/>
    </xf>
    <xf numFmtId="0" fontId="52" fillId="0" borderId="0" applyNumberFormat="0" applyFont="0" applyFill="0" applyBorder="0" applyProtection="0">
      <alignment horizontal="distributed" vertical="center" justifyLastLine="1"/>
    </xf>
    <xf numFmtId="10" fontId="90" fillId="0" borderId="0">
      <alignment vertical="center"/>
    </xf>
    <xf numFmtId="10" fontId="90" fillId="0" borderId="0">
      <alignment vertical="center"/>
    </xf>
    <xf numFmtId="187" fontId="76" fillId="0" borderId="0">
      <protection locked="0"/>
    </xf>
    <xf numFmtId="187" fontId="76" fillId="0" borderId="0">
      <protection locked="0"/>
    </xf>
    <xf numFmtId="187" fontId="76" fillId="0" borderId="0">
      <protection locked="0"/>
    </xf>
    <xf numFmtId="187" fontId="76" fillId="0" borderId="0">
      <protection locked="0"/>
    </xf>
    <xf numFmtId="187" fontId="76" fillId="0" borderId="0">
      <protection locked="0"/>
    </xf>
    <xf numFmtId="10" fontId="90" fillId="0" borderId="0">
      <alignment vertical="center"/>
    </xf>
    <xf numFmtId="10" fontId="90" fillId="0" borderId="0">
      <alignment vertical="center"/>
    </xf>
    <xf numFmtId="10" fontId="90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10" fontId="90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264" fontId="76" fillId="0" borderId="0">
      <protection locked="0"/>
    </xf>
    <xf numFmtId="265" fontId="29" fillId="0" borderId="0" applyFont="0" applyFill="0" applyBorder="0" applyProtection="0">
      <alignment horizontal="center" vertical="center"/>
    </xf>
    <xf numFmtId="266" fontId="29" fillId="0" borderId="0" applyFont="0" applyFill="0" applyBorder="0" applyProtection="0">
      <alignment horizontal="center"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5" fillId="0" borderId="0" applyFont="0" applyFill="0" applyBorder="0" applyAlignment="0" applyProtection="0"/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19" fillId="0" borderId="0">
      <alignment vertical="center"/>
    </xf>
    <xf numFmtId="9" fontId="78" fillId="0" borderId="0" applyFont="0" applyFill="0" applyBorder="0" applyAlignment="0" applyProtection="0">
      <alignment vertical="center"/>
    </xf>
    <xf numFmtId="9" fontId="19" fillId="0" borderId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67" fontId="29" fillId="0" borderId="0" applyFont="0" applyFill="0" applyBorder="0" applyAlignment="0" applyProtection="0"/>
    <xf numFmtId="202" fontId="24" fillId="0" borderId="0" applyFont="0" applyFill="0" applyBorder="0" applyAlignment="0" applyProtection="0"/>
    <xf numFmtId="185" fontId="52" fillId="0" borderId="0" applyFont="0" applyFill="0" applyBorder="0" applyAlignment="0" applyProtection="0"/>
    <xf numFmtId="0" fontId="128" fillId="0" borderId="0"/>
    <xf numFmtId="0" fontId="128" fillId="0" borderId="0"/>
    <xf numFmtId="210" fontId="129" fillId="0" borderId="29">
      <alignment vertical="center"/>
    </xf>
    <xf numFmtId="0" fontId="79" fillId="0" borderId="0" applyNumberFormat="0" applyFont="0" applyFill="0" applyBorder="0" applyProtection="0">
      <alignment horizontal="centerContinuous" vertical="center"/>
    </xf>
    <xf numFmtId="0" fontId="130" fillId="0" borderId="0" applyNumberFormat="0" applyFont="0" applyFill="0" applyBorder="0" applyProtection="0">
      <alignment horizontal="centerContinuous" vertical="center"/>
    </xf>
    <xf numFmtId="184" fontId="130" fillId="0" borderId="0" applyFill="0" applyBorder="0" applyProtection="0">
      <alignment horizontal="centerContinuous" vertical="center"/>
    </xf>
    <xf numFmtId="183" fontId="130" fillId="0" borderId="0" applyNumberFormat="0" applyFont="0" applyFill="0" applyBorder="0" applyProtection="0">
      <alignment horizontal="centerContinuous"/>
    </xf>
    <xf numFmtId="0" fontId="48" fillId="0" borderId="0" applyNumberFormat="0" applyFont="0" applyFill="0" applyBorder="0" applyProtection="0">
      <alignment horizontal="centerContinuous" vertical="center"/>
    </xf>
    <xf numFmtId="201" fontId="24" fillId="0" borderId="0" applyNumberFormat="0" applyFont="0" applyFill="0" applyBorder="0" applyProtection="0">
      <alignment horizontal="centerContinuous" vertical="center"/>
    </xf>
    <xf numFmtId="0" fontId="52" fillId="0" borderId="0" applyNumberFormat="0" applyFont="0" applyFill="0" applyBorder="0" applyProtection="0">
      <alignment horizontal="centerContinuous" vertical="center"/>
    </xf>
    <xf numFmtId="183" fontId="130" fillId="0" borderId="0" applyNumberFormat="0" applyFont="0" applyFill="0" applyBorder="0" applyProtection="0">
      <alignment horizontal="centerContinuous" vertical="center"/>
    </xf>
    <xf numFmtId="178" fontId="131" fillId="0" borderId="9">
      <alignment vertical="center"/>
    </xf>
    <xf numFmtId="268" fontId="90" fillId="0" borderId="0">
      <alignment vertical="center"/>
    </xf>
    <xf numFmtId="210" fontId="26" fillId="0" borderId="29">
      <alignment vertical="center"/>
    </xf>
    <xf numFmtId="269" fontId="24" fillId="0" borderId="0" applyFont="0" applyFill="0" applyBorder="0" applyAlignment="0" applyProtection="0"/>
    <xf numFmtId="3" fontId="29" fillId="0" borderId="0" applyFont="0" applyFill="0" applyBorder="0" applyAlignment="0" applyProtection="0"/>
    <xf numFmtId="183" fontId="130" fillId="0" borderId="0" applyFont="0" applyFill="0" applyBorder="0" applyProtection="0">
      <alignment horizontal="centerContinuous" vertical="center"/>
    </xf>
    <xf numFmtId="223" fontId="130" fillId="0" borderId="0" applyFont="0" applyFill="0" applyBorder="0" applyProtection="0">
      <alignment horizontal="centerContinuous" vertical="center"/>
    </xf>
    <xf numFmtId="238" fontId="130" fillId="0" borderId="0" applyFont="0" applyFill="0" applyBorder="0" applyProtection="0">
      <alignment horizontal="centerContinuous" vertical="center"/>
    </xf>
    <xf numFmtId="270" fontId="130" fillId="0" borderId="9" applyFont="0" applyFill="0" applyBorder="0" applyProtection="0">
      <alignment horizontal="right" vertical="center"/>
      <protection locked="0"/>
    </xf>
    <xf numFmtId="270" fontId="36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2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0" fontId="125" fillId="0" borderId="0" applyFont="0" applyFill="0" applyBorder="0" applyAlignment="0" applyProtection="0"/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203" fontId="125" fillId="0" borderId="0" applyFont="0" applyFill="0" applyBorder="0" applyAlignment="0" applyProtection="0"/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19" fillId="0" borderId="0">
      <alignment vertical="center"/>
    </xf>
    <xf numFmtId="204" fontId="29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41" fontId="2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0" fontId="48" fillId="0" borderId="0"/>
    <xf numFmtId="271" fontId="48" fillId="0" borderId="3" applyBorder="0">
      <alignment vertical="center"/>
    </xf>
    <xf numFmtId="272" fontId="24" fillId="0" borderId="0" applyFont="0" applyFill="0" applyBorder="0" applyAlignment="0" applyProtection="0"/>
    <xf numFmtId="272" fontId="24" fillId="0" borderId="0" applyFont="0" applyFill="0" applyBorder="0" applyAlignment="0" applyProtection="0"/>
    <xf numFmtId="227" fontId="132" fillId="0" borderId="0" applyFont="0" applyFill="0" applyBorder="0" applyAlignment="0" applyProtection="0"/>
    <xf numFmtId="273" fontId="27" fillId="0" borderId="9" applyNumberFormat="0" applyFont="0" applyFill="0" applyAlignment="0" applyProtection="0">
      <alignment horizontal="center" vertical="center"/>
    </xf>
    <xf numFmtId="49" fontId="77" fillId="0" borderId="22" applyNumberFormat="0" applyAlignment="0"/>
    <xf numFmtId="0" fontId="79" fillId="0" borderId="0" applyNumberFormat="0" applyFont="0" applyFill="0" applyBorder="0" applyProtection="0">
      <alignment vertical="center"/>
    </xf>
    <xf numFmtId="2" fontId="82" fillId="0" borderId="0" applyFill="0" applyBorder="0" applyProtection="0">
      <alignment horizontal="centerContinuous"/>
    </xf>
    <xf numFmtId="0" fontId="89" fillId="0" borderId="0" applyNumberFormat="0" applyBorder="0" applyAlignment="0">
      <alignment horizontal="centerContinuous" vertical="center"/>
    </xf>
    <xf numFmtId="262" fontId="52" fillId="0" borderId="0" applyFill="0" applyBorder="0" applyProtection="0">
      <alignment vertical="center"/>
    </xf>
    <xf numFmtId="180" fontId="52" fillId="0" borderId="9" applyFont="0" applyFill="0" applyBorder="0" applyProtection="0">
      <alignment horizontal="center" vertical="center"/>
    </xf>
    <xf numFmtId="0" fontId="29" fillId="0" borderId="0"/>
    <xf numFmtId="0" fontId="133" fillId="0" borderId="0"/>
    <xf numFmtId="187" fontId="76" fillId="0" borderId="0">
      <protection locked="0"/>
    </xf>
    <xf numFmtId="264" fontId="76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203" fontId="134" fillId="0" borderId="0" applyFont="0" applyFill="0" applyBorder="0" applyAlignment="0" applyProtection="0">
      <alignment vertical="center"/>
    </xf>
    <xf numFmtId="187" fontId="76" fillId="0" borderId="0">
      <protection locked="0"/>
    </xf>
    <xf numFmtId="264" fontId="76" fillId="0" borderId="0">
      <protection locked="0"/>
    </xf>
    <xf numFmtId="274" fontId="29" fillId="0" borderId="0" applyFont="0" applyFill="0" applyBorder="0" applyProtection="0">
      <alignment vertical="center"/>
    </xf>
    <xf numFmtId="38" fontId="52" fillId="0" borderId="0" applyFont="0" applyFill="0" applyBorder="0" applyProtection="0">
      <alignment vertical="center"/>
    </xf>
    <xf numFmtId="41" fontId="24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NumberFormat="0" applyFont="0" applyFill="0" applyBorder="0" applyProtection="0">
      <alignment vertical="center"/>
    </xf>
    <xf numFmtId="211" fontId="34" fillId="0" borderId="3"/>
    <xf numFmtId="0" fontId="34" fillId="0" borderId="3"/>
    <xf numFmtId="0" fontId="29" fillId="5" borderId="0" applyFill="0" applyBorder="0" applyProtection="0">
      <alignment horizontal="right"/>
    </xf>
    <xf numFmtId="275" fontId="29" fillId="5" borderId="0" applyFill="0" applyBorder="0" applyProtection="0">
      <alignment horizontal="right"/>
    </xf>
    <xf numFmtId="181" fontId="24" fillId="0" borderId="0" applyFont="0" applyFill="0" applyBorder="0" applyAlignment="0" applyProtection="0">
      <alignment vertical="center"/>
    </xf>
    <xf numFmtId="178" fontId="52" fillId="0" borderId="0" applyFont="0" applyFill="0" applyBorder="0" applyAlignment="0" applyProtection="0">
      <alignment vertical="center"/>
    </xf>
    <xf numFmtId="213" fontId="24" fillId="0" borderId="0" applyFont="0" applyFill="0" applyBorder="0" applyAlignment="0" applyProtection="0">
      <alignment vertical="center"/>
    </xf>
    <xf numFmtId="38" fontId="52" fillId="0" borderId="0" applyFill="0" applyBorder="0" applyAlignment="0" applyProtection="0">
      <alignment vertical="center"/>
    </xf>
    <xf numFmtId="268" fontId="84" fillId="0" borderId="0" applyFont="0" applyFill="0" applyBorder="0" applyAlignment="0" applyProtection="0"/>
    <xf numFmtId="214" fontId="36" fillId="0" borderId="0" applyFont="0" applyFill="0" applyBorder="0" applyAlignment="0" applyProtection="0"/>
    <xf numFmtId="276" fontId="33" fillId="0" borderId="0" applyFont="0" applyFill="0" applyBorder="0" applyAlignment="0" applyProtection="0"/>
    <xf numFmtId="215" fontId="36" fillId="0" borderId="0" applyFont="0" applyFill="0" applyBorder="0" applyAlignment="0" applyProtection="0"/>
    <xf numFmtId="277" fontId="33" fillId="0" borderId="0" applyFont="0" applyFill="0" applyBorder="0" applyAlignment="0" applyProtection="0"/>
    <xf numFmtId="217" fontId="36" fillId="0" borderId="0" applyFont="0" applyFill="0" applyBorder="0" applyAlignment="0" applyProtection="0"/>
    <xf numFmtId="278" fontId="33" fillId="0" borderId="0" applyFont="0" applyFill="0" applyBorder="0" applyAlignment="0" applyProtection="0"/>
    <xf numFmtId="218" fontId="36" fillId="0" borderId="0" applyFont="0" applyFill="0" applyBorder="0" applyAlignment="0" applyProtection="0"/>
    <xf numFmtId="279" fontId="33" fillId="0" borderId="0" applyFont="0" applyFill="0" applyBorder="0" applyAlignment="0" applyProtection="0"/>
    <xf numFmtId="0" fontId="24" fillId="0" borderId="0" applyFont="0" applyFill="0" applyBorder="0" applyAlignment="0" applyProtection="0"/>
    <xf numFmtId="187" fontId="76" fillId="0" borderId="0">
      <protection locked="0"/>
    </xf>
    <xf numFmtId="264" fontId="76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76" fillId="0" borderId="0">
      <protection locked="0"/>
    </xf>
    <xf numFmtId="264" fontId="76" fillId="0" borderId="0">
      <protection locked="0"/>
    </xf>
    <xf numFmtId="42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78" fillId="0" borderId="0" applyFont="0" applyFill="0" applyBorder="0" applyAlignment="0" applyProtection="0">
      <alignment vertical="center"/>
    </xf>
    <xf numFmtId="42" fontId="19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19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19" fillId="0" borderId="0">
      <alignment vertical="center"/>
    </xf>
    <xf numFmtId="42" fontId="19" fillId="0" borderId="0">
      <alignment vertical="center"/>
    </xf>
    <xf numFmtId="42" fontId="78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19" fillId="0" borderId="0">
      <alignment vertical="center"/>
    </xf>
    <xf numFmtId="42" fontId="78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19" fillId="0" borderId="0">
      <alignment vertical="center"/>
    </xf>
    <xf numFmtId="42" fontId="24" fillId="0" borderId="0" applyFont="0" applyFill="0" applyBorder="0" applyAlignment="0" applyProtection="0"/>
    <xf numFmtId="42" fontId="78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78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19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42" fontId="78" fillId="0" borderId="0" applyFont="0" applyFill="0" applyBorder="0" applyAlignment="0" applyProtection="0">
      <alignment vertical="center"/>
    </xf>
    <xf numFmtId="42" fontId="19" fillId="0" borderId="0">
      <alignment vertical="center"/>
    </xf>
    <xf numFmtId="42" fontId="78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/>
    <xf numFmtId="0" fontId="26" fillId="0" borderId="9">
      <alignment horizontal="center" vertical="center"/>
    </xf>
    <xf numFmtId="0" fontId="26" fillId="0" borderId="9">
      <alignment horizontal="left" vertical="center"/>
    </xf>
    <xf numFmtId="0" fontId="26" fillId="0" borderId="9">
      <alignment vertical="center" textRotation="255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264" fontId="76" fillId="0" borderId="0">
      <protection locked="0"/>
    </xf>
    <xf numFmtId="0" fontId="3" fillId="0" borderId="0"/>
    <xf numFmtId="0" fontId="87" fillId="0" borderId="0"/>
    <xf numFmtId="0" fontId="19" fillId="0" borderId="0">
      <alignment vertical="center"/>
    </xf>
    <xf numFmtId="0" fontId="23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  <xf numFmtId="0" fontId="19" fillId="0" borderId="0">
      <alignment vertical="center"/>
    </xf>
    <xf numFmtId="0" fontId="23" fillId="0" borderId="0">
      <alignment vertical="center"/>
    </xf>
    <xf numFmtId="0" fontId="1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13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/>
    <xf numFmtId="0" fontId="24" fillId="0" borderId="0"/>
    <xf numFmtId="0" fontId="2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0" borderId="0">
      <alignment vertical="center"/>
    </xf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25" fillId="0" borderId="0"/>
    <xf numFmtId="0" fontId="24" fillId="0" borderId="0"/>
    <xf numFmtId="0" fontId="2" fillId="0" borderId="0"/>
    <xf numFmtId="0" fontId="24" fillId="0" borderId="0"/>
    <xf numFmtId="0" fontId="19" fillId="0" borderId="0">
      <alignment vertical="center"/>
    </xf>
    <xf numFmtId="0" fontId="1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19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21" fillId="0" borderId="0"/>
    <xf numFmtId="0" fontId="24" fillId="0" borderId="0"/>
    <xf numFmtId="0" fontId="21" fillId="0" borderId="0"/>
    <xf numFmtId="0" fontId="136" fillId="0" borderId="0"/>
    <xf numFmtId="0" fontId="136" fillId="0" borderId="0"/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23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2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0" fontId="135" fillId="0" borderId="0"/>
    <xf numFmtId="0" fontId="24" fillId="0" borderId="0"/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135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0" borderId="0"/>
    <xf numFmtId="0" fontId="29" fillId="0" borderId="9">
      <alignment vertical="center" wrapText="1"/>
    </xf>
    <xf numFmtId="0" fontId="52" fillId="0" borderId="0">
      <alignment vertical="center"/>
    </xf>
    <xf numFmtId="0" fontId="29" fillId="0" borderId="0"/>
    <xf numFmtId="280" fontId="24" fillId="0" borderId="0" applyNumberFormat="0" applyAlignment="0">
      <alignment horizontal="center"/>
    </xf>
    <xf numFmtId="0" fontId="6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210" fontId="29" fillId="0" borderId="47"/>
    <xf numFmtId="42" fontId="23" fillId="0" borderId="0" applyFont="0" applyFill="0" applyBorder="0" applyAlignment="0" applyProtection="0">
      <alignment vertical="center"/>
    </xf>
    <xf numFmtId="0" fontId="24" fillId="0" borderId="0"/>
    <xf numFmtId="0" fontId="34" fillId="0" borderId="0"/>
    <xf numFmtId="243" fontId="31" fillId="0" borderId="0">
      <protection locked="0"/>
    </xf>
    <xf numFmtId="257" fontId="31" fillId="0" borderId="0">
      <protection locked="0"/>
    </xf>
    <xf numFmtId="10" fontId="90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41" fontId="148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1" fontId="2" fillId="0" borderId="0">
      <alignment vertical="center"/>
    </xf>
    <xf numFmtId="0" fontId="2" fillId="0" borderId="0">
      <protection locked="0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protection locked="0"/>
    </xf>
    <xf numFmtId="0" fontId="78" fillId="0" borderId="0">
      <alignment vertical="center"/>
    </xf>
    <xf numFmtId="0" fontId="135" fillId="0" borderId="0"/>
    <xf numFmtId="0" fontId="19" fillId="0" borderId="0">
      <alignment vertical="center"/>
    </xf>
    <xf numFmtId="0" fontId="24" fillId="0" borderId="0"/>
    <xf numFmtId="0" fontId="23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8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/>
    <xf numFmtId="0" fontId="2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87" fillId="0" borderId="0" applyFont="0" applyFill="0" applyBorder="0" applyAlignment="0" applyProtection="0">
      <alignment vertical="center"/>
    </xf>
  </cellStyleXfs>
  <cellXfs count="852">
    <xf numFmtId="0" fontId="0" fillId="0" borderId="0" xfId="0">
      <alignment vertical="center"/>
    </xf>
    <xf numFmtId="0" fontId="8" fillId="0" borderId="0" xfId="54" applyFont="1" applyAlignment="1">
      <alignment horizontal="center"/>
    </xf>
    <xf numFmtId="0" fontId="9" fillId="0" borderId="0" xfId="54" applyFont="1" applyAlignment="1">
      <alignment horizontal="center" vertical="center"/>
    </xf>
    <xf numFmtId="0" fontId="10" fillId="0" borderId="0" xfId="54" applyFont="1" applyAlignment="1">
      <alignment horizontal="center" vertical="center"/>
    </xf>
    <xf numFmtId="0" fontId="11" fillId="0" borderId="2" xfId="116" applyFont="1" applyBorder="1" applyAlignment="1">
      <alignment horizontal="distributed" vertical="center"/>
    </xf>
    <xf numFmtId="176" fontId="11" fillId="0" borderId="1" xfId="116" applyNumberFormat="1" applyFont="1" applyBorder="1" applyAlignment="1">
      <alignment horizontal="center" vertical="center"/>
    </xf>
    <xf numFmtId="176" fontId="11" fillId="3" borderId="1" xfId="116" applyNumberFormat="1" applyFont="1" applyFill="1" applyBorder="1" applyAlignment="1">
      <alignment horizontal="center" vertical="center"/>
    </xf>
    <xf numFmtId="0" fontId="13" fillId="0" borderId="11" xfId="52" applyFont="1" applyBorder="1" applyAlignment="1">
      <alignment horizontal="center" vertical="center"/>
    </xf>
    <xf numFmtId="0" fontId="14" fillId="0" borderId="12" xfId="13" applyNumberFormat="1" applyFont="1" applyBorder="1" applyAlignment="1">
      <alignment vertical="center" shrinkToFit="1"/>
    </xf>
    <xf numFmtId="0" fontId="13" fillId="0" borderId="13" xfId="13" applyNumberFormat="1" applyFont="1" applyBorder="1" applyAlignment="1">
      <alignment horizontal="center" vertical="center" shrinkToFit="1"/>
    </xf>
    <xf numFmtId="0" fontId="13" fillId="0" borderId="12" xfId="13" applyNumberFormat="1" applyFont="1" applyBorder="1" applyAlignment="1">
      <alignment vertical="center" shrinkToFit="1"/>
    </xf>
    <xf numFmtId="0" fontId="13" fillId="2" borderId="9" xfId="13" applyNumberFormat="1" applyFont="1" applyFill="1" applyBorder="1" applyAlignment="1">
      <alignment horizontal="center" vertical="center" shrinkToFit="1"/>
    </xf>
    <xf numFmtId="0" fontId="13" fillId="0" borderId="12" xfId="13" applyNumberFormat="1" applyFont="1" applyBorder="1" applyAlignment="1">
      <alignment horizontal="right" vertical="center" shrinkToFit="1"/>
    </xf>
    <xf numFmtId="0" fontId="14" fillId="0" borderId="19" xfId="13" applyNumberFormat="1" applyFont="1" applyBorder="1" applyAlignment="1">
      <alignment horizontal="center" vertical="center" shrinkToFit="1"/>
    </xf>
    <xf numFmtId="0" fontId="13" fillId="0" borderId="11" xfId="0" applyFont="1" applyBorder="1" applyAlignment="1">
      <alignment horizontal="center" vertical="center" shrinkToFit="1"/>
    </xf>
    <xf numFmtId="0" fontId="13" fillId="0" borderId="19" xfId="0" applyFont="1" applyBorder="1" applyAlignment="1">
      <alignment vertical="center" shrinkToFit="1"/>
    </xf>
    <xf numFmtId="0" fontId="13" fillId="0" borderId="1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19" xfId="0" applyFont="1" applyBorder="1">
      <alignment vertical="center"/>
    </xf>
    <xf numFmtId="0" fontId="13" fillId="0" borderId="11" xfId="123" applyFont="1" applyBorder="1" applyAlignment="1">
      <alignment horizontal="center" vertical="center"/>
    </xf>
    <xf numFmtId="0" fontId="13" fillId="0" borderId="11" xfId="0" applyFont="1" applyBorder="1">
      <alignment vertical="center"/>
    </xf>
    <xf numFmtId="0" fontId="13" fillId="0" borderId="11" xfId="51" applyFont="1" applyBorder="1" applyAlignment="1">
      <alignment vertical="center" shrinkToFit="1"/>
    </xf>
    <xf numFmtId="181" fontId="13" fillId="0" borderId="11" xfId="51" applyNumberFormat="1" applyFont="1" applyBorder="1" applyAlignment="1">
      <alignment vertical="center" shrinkToFit="1"/>
    </xf>
    <xf numFmtId="0" fontId="15" fillId="0" borderId="11" xfId="0" applyFont="1" applyBorder="1" applyAlignment="1">
      <alignment horizontal="center" vertical="center"/>
    </xf>
    <xf numFmtId="0" fontId="23" fillId="0" borderId="0" xfId="3104">
      <alignment vertical="center"/>
    </xf>
    <xf numFmtId="38" fontId="142" fillId="0" borderId="0" xfId="3143" applyNumberFormat="1" applyFont="1" applyAlignment="1">
      <alignment horizontal="center" vertical="center"/>
    </xf>
    <xf numFmtId="38" fontId="139" fillId="0" borderId="3" xfId="3143" applyNumberFormat="1" applyFont="1" applyBorder="1" applyAlignment="1">
      <alignment horizontal="center" vertical="center"/>
    </xf>
    <xf numFmtId="38" fontId="139" fillId="4" borderId="3" xfId="3143" applyNumberFormat="1" applyFont="1" applyFill="1" applyBorder="1" applyAlignment="1">
      <alignment horizontal="center" vertical="center"/>
    </xf>
    <xf numFmtId="38" fontId="139" fillId="0" borderId="2" xfId="3143" applyNumberFormat="1" applyFont="1" applyBorder="1" applyAlignment="1">
      <alignment horizontal="center" vertical="center"/>
    </xf>
    <xf numFmtId="0" fontId="144" fillId="0" borderId="20" xfId="164" applyNumberFormat="1" applyFont="1" applyBorder="1" applyAlignment="1">
      <alignment horizontal="center" vertical="center" shrinkToFit="1"/>
    </xf>
    <xf numFmtId="0" fontId="144" fillId="0" borderId="25" xfId="164" applyNumberFormat="1" applyFont="1" applyBorder="1" applyAlignment="1">
      <alignment horizontal="center" vertical="center" shrinkToFit="1"/>
    </xf>
    <xf numFmtId="0" fontId="144" fillId="0" borderId="4" xfId="164" applyNumberFormat="1" applyFont="1" applyFill="1" applyBorder="1" applyAlignment="1">
      <alignment horizontal="center" vertical="center" shrinkToFit="1"/>
    </xf>
    <xf numFmtId="0" fontId="145" fillId="0" borderId="0" xfId="3104" applyFont="1">
      <alignment vertical="center"/>
    </xf>
    <xf numFmtId="0" fontId="144" fillId="0" borderId="12" xfId="164" applyNumberFormat="1" applyFont="1" applyFill="1" applyBorder="1" applyAlignment="1">
      <alignment vertical="center" shrinkToFit="1"/>
    </xf>
    <xf numFmtId="0" fontId="144" fillId="0" borderId="11" xfId="164" quotePrefix="1" applyNumberFormat="1" applyFont="1" applyFill="1" applyBorder="1" applyAlignment="1">
      <alignment horizontal="center" vertical="center" shrinkToFit="1"/>
    </xf>
    <xf numFmtId="0" fontId="20" fillId="0" borderId="19" xfId="164" applyNumberFormat="1" applyFont="1" applyFill="1" applyBorder="1" applyAlignment="1">
      <alignment horizontal="center" vertical="center" shrinkToFit="1"/>
    </xf>
    <xf numFmtId="41" fontId="144" fillId="0" borderId="12" xfId="164" applyFont="1" applyFill="1" applyBorder="1" applyAlignment="1">
      <alignment horizontal="left" vertical="center"/>
    </xf>
    <xf numFmtId="0" fontId="20" fillId="0" borderId="0" xfId="6751" applyFont="1">
      <alignment vertical="center"/>
    </xf>
    <xf numFmtId="0" fontId="20" fillId="0" borderId="11" xfId="6751" applyFont="1" applyBorder="1" applyAlignment="1">
      <alignment horizontal="center" vertical="center" shrinkToFit="1"/>
    </xf>
    <xf numFmtId="0" fontId="145" fillId="0" borderId="19" xfId="3104" applyFont="1" applyBorder="1" applyAlignment="1">
      <alignment horizontal="center" vertical="center"/>
    </xf>
    <xf numFmtId="0" fontId="20" fillId="0" borderId="11" xfId="6740" applyFont="1" applyBorder="1" applyAlignment="1">
      <alignment horizontal="center" vertical="center" shrinkToFit="1"/>
    </xf>
    <xf numFmtId="0" fontId="145" fillId="0" borderId="0" xfId="3104" applyFont="1" applyAlignment="1">
      <alignment horizontal="center" vertical="center" shrinkToFit="1"/>
    </xf>
    <xf numFmtId="0" fontId="146" fillId="0" borderId="0" xfId="3104" applyFont="1" applyAlignment="1">
      <alignment horizontal="center" vertical="center" shrinkToFit="1"/>
    </xf>
    <xf numFmtId="0" fontId="145" fillId="0" borderId="0" xfId="3104" applyFont="1" applyAlignment="1">
      <alignment horizontal="center" vertical="center"/>
    </xf>
    <xf numFmtId="0" fontId="147" fillId="0" borderId="0" xfId="3104" applyFont="1">
      <alignment vertical="center"/>
    </xf>
    <xf numFmtId="0" fontId="20" fillId="0" borderId="9" xfId="164" applyNumberFormat="1" applyFont="1" applyFill="1" applyBorder="1" applyAlignment="1">
      <alignment horizontal="center" vertical="center"/>
    </xf>
    <xf numFmtId="0" fontId="20" fillId="5" borderId="9" xfId="164" applyNumberFormat="1" applyFont="1" applyFill="1" applyBorder="1" applyAlignment="1">
      <alignment horizontal="center" vertical="center"/>
    </xf>
    <xf numFmtId="181" fontId="20" fillId="5" borderId="9" xfId="164" applyNumberFormat="1" applyFont="1" applyFill="1" applyBorder="1" applyAlignment="1">
      <alignment horizontal="center" vertical="center"/>
    </xf>
    <xf numFmtId="0" fontId="20" fillId="5" borderId="35" xfId="164" applyNumberFormat="1" applyFont="1" applyFill="1" applyBorder="1" applyAlignment="1">
      <alignment horizontal="center" vertical="center"/>
    </xf>
    <xf numFmtId="41" fontId="20" fillId="0" borderId="9" xfId="164" applyFont="1" applyFill="1" applyBorder="1" applyAlignment="1">
      <alignment horizontal="center" vertical="center"/>
    </xf>
    <xf numFmtId="0" fontId="20" fillId="0" borderId="11" xfId="6751" applyFont="1" applyBorder="1" applyAlignment="1">
      <alignment vertical="center" shrinkToFit="1"/>
    </xf>
    <xf numFmtId="181" fontId="20" fillId="0" borderId="11" xfId="6751" applyNumberFormat="1" applyFont="1" applyBorder="1" applyAlignment="1">
      <alignment vertical="center" shrinkToFit="1"/>
    </xf>
    <xf numFmtId="41" fontId="20" fillId="0" borderId="14" xfId="164" applyFont="1" applyFill="1" applyBorder="1" applyAlignment="1">
      <alignment horizontal="left" vertical="center" indent="1" shrinkToFit="1"/>
    </xf>
    <xf numFmtId="0" fontId="144" fillId="0" borderId="13" xfId="164" applyNumberFormat="1" applyFont="1" applyFill="1" applyBorder="1" applyAlignment="1">
      <alignment horizontal="center" vertical="center" shrinkToFit="1"/>
    </xf>
    <xf numFmtId="0" fontId="20" fillId="0" borderId="13" xfId="164" applyNumberFormat="1" applyFont="1" applyFill="1" applyBorder="1" applyAlignment="1">
      <alignment horizontal="center" vertical="center" shrinkToFit="1"/>
    </xf>
    <xf numFmtId="41" fontId="20" fillId="0" borderId="13" xfId="164" applyFont="1" applyFill="1" applyBorder="1" applyAlignment="1">
      <alignment horizontal="center" vertical="center"/>
    </xf>
    <xf numFmtId="183" fontId="144" fillId="0" borderId="13" xfId="164" applyNumberFormat="1" applyFont="1" applyFill="1" applyBorder="1" applyAlignment="1">
      <alignment horizontal="center" vertical="center" shrinkToFit="1"/>
    </xf>
    <xf numFmtId="0" fontId="14" fillId="0" borderId="13" xfId="13" applyNumberFormat="1" applyFont="1" applyBorder="1" applyAlignment="1">
      <alignment horizontal="center" vertical="center" shrinkToFit="1"/>
    </xf>
    <xf numFmtId="41" fontId="144" fillId="0" borderId="13" xfId="164" applyFont="1" applyFill="1" applyBorder="1" applyAlignment="1">
      <alignment horizontal="center" vertical="center" shrinkToFit="1"/>
    </xf>
    <xf numFmtId="41" fontId="20" fillId="0" borderId="12" xfId="164" applyFont="1" applyFill="1" applyBorder="1" applyAlignment="1">
      <alignment horizontal="left" vertical="center" indent="1" shrinkToFit="1"/>
    </xf>
    <xf numFmtId="2" fontId="20" fillId="0" borderId="9" xfId="164" applyNumberFormat="1" applyFont="1" applyFill="1" applyBorder="1" applyAlignment="1">
      <alignment horizontal="center" vertical="center"/>
    </xf>
    <xf numFmtId="2" fontId="20" fillId="5" borderId="9" xfId="164" applyNumberFormat="1" applyFont="1" applyFill="1" applyBorder="1" applyAlignment="1">
      <alignment horizontal="center" vertical="center"/>
    </xf>
    <xf numFmtId="2" fontId="20" fillId="0" borderId="49" xfId="164" applyNumberFormat="1" applyFont="1" applyFill="1" applyBorder="1" applyAlignment="1">
      <alignment horizontal="center" vertical="center"/>
    </xf>
    <xf numFmtId="0" fontId="13" fillId="0" borderId="11" xfId="51" applyFont="1" applyBorder="1" applyAlignment="1">
      <alignment horizontal="center" vertical="center" shrinkToFit="1"/>
    </xf>
    <xf numFmtId="273" fontId="14" fillId="0" borderId="13" xfId="6981" applyNumberFormat="1" applyFont="1" applyBorder="1" applyAlignment="1">
      <alignment horizontal="right" vertical="center" shrinkToFit="1"/>
    </xf>
    <xf numFmtId="273" fontId="144" fillId="0" borderId="13" xfId="6981" applyNumberFormat="1" applyFont="1" applyFill="1" applyBorder="1" applyAlignment="1">
      <alignment horizontal="center" vertical="center" shrinkToFit="1"/>
    </xf>
    <xf numFmtId="273" fontId="146" fillId="0" borderId="0" xfId="6981" applyNumberFormat="1" applyFont="1" applyAlignment="1">
      <alignment horizontal="center" vertical="center" shrinkToFit="1"/>
    </xf>
    <xf numFmtId="0" fontId="20" fillId="0" borderId="11" xfId="6751" applyFont="1" applyBorder="1" applyAlignment="1">
      <alignment horizontal="center" vertical="center"/>
    </xf>
    <xf numFmtId="181" fontId="20" fillId="0" borderId="11" xfId="6751" applyNumberFormat="1" applyFont="1" applyBorder="1" applyAlignment="1">
      <alignment horizontal="center" vertical="center" shrinkToFit="1"/>
    </xf>
    <xf numFmtId="0" fontId="145" fillId="0" borderId="11" xfId="3104" applyFont="1" applyBorder="1" applyAlignment="1">
      <alignment horizontal="center" vertical="center"/>
    </xf>
    <xf numFmtId="0" fontId="13" fillId="0" borderId="11" xfId="123" applyFont="1" applyBorder="1" applyAlignment="1">
      <alignment horizontal="center" vertical="center" shrinkToFit="1"/>
    </xf>
    <xf numFmtId="181" fontId="20" fillId="0" borderId="11" xfId="6751" applyNumberFormat="1" applyFont="1" applyBorder="1" applyAlignment="1">
      <alignment horizontal="center" vertical="center"/>
    </xf>
    <xf numFmtId="181" fontId="20" fillId="0" borderId="11" xfId="6740" applyNumberFormat="1" applyFont="1" applyBorder="1" applyAlignment="1">
      <alignment horizontal="center" vertical="center" shrinkToFit="1"/>
    </xf>
    <xf numFmtId="183" fontId="20" fillId="0" borderId="11" xfId="6740" applyNumberFormat="1" applyFont="1" applyBorder="1" applyAlignment="1">
      <alignment horizontal="center" vertical="center" shrinkToFit="1"/>
    </xf>
    <xf numFmtId="0" fontId="145" fillId="0" borderId="11" xfId="3104" applyFont="1" applyBorder="1" applyAlignment="1">
      <alignment horizontal="center" vertical="center" shrinkToFit="1"/>
    </xf>
    <xf numFmtId="0" fontId="13" fillId="0" borderId="11" xfId="51" applyFont="1" applyBorder="1" applyAlignment="1">
      <alignment horizontal="center" vertical="center"/>
    </xf>
    <xf numFmtId="0" fontId="20" fillId="0" borderId="35" xfId="164" applyNumberFormat="1" applyFont="1" applyFill="1" applyBorder="1" applyAlignment="1">
      <alignment horizontal="center" vertical="center"/>
    </xf>
    <xf numFmtId="273" fontId="14" fillId="0" borderId="13" xfId="13" applyNumberFormat="1" applyFont="1" applyBorder="1" applyAlignment="1">
      <alignment horizontal="right" vertical="center" shrinkToFit="1"/>
    </xf>
    <xf numFmtId="181" fontId="14" fillId="0" borderId="13" xfId="13" applyNumberFormat="1" applyFont="1" applyBorder="1" applyAlignment="1">
      <alignment horizontal="right" vertical="center" shrinkToFit="1"/>
    </xf>
    <xf numFmtId="183" fontId="20" fillId="0" borderId="11" xfId="6751" applyNumberFormat="1" applyFont="1" applyBorder="1" applyAlignment="1">
      <alignment horizontal="center" vertical="center" shrinkToFit="1"/>
    </xf>
    <xf numFmtId="0" fontId="20" fillId="0" borderId="11" xfId="6740" applyFont="1" applyBorder="1" applyAlignment="1">
      <alignment horizontal="center" vertical="center"/>
    </xf>
    <xf numFmtId="183" fontId="20" fillId="0" borderId="11" xfId="6974" applyNumberFormat="1" applyFont="1" applyBorder="1" applyAlignment="1">
      <alignment horizontal="center" vertical="center"/>
    </xf>
    <xf numFmtId="182" fontId="20" fillId="0" borderId="11" xfId="3104" applyNumberFormat="1" applyFont="1" applyBorder="1" applyAlignment="1">
      <alignment horizontal="center" vertical="center"/>
    </xf>
    <xf numFmtId="41" fontId="144" fillId="0" borderId="51" xfId="164" applyFont="1" applyFill="1" applyBorder="1" applyAlignment="1">
      <alignment horizontal="left" vertical="center"/>
    </xf>
    <xf numFmtId="0" fontId="20" fillId="0" borderId="52" xfId="164" applyNumberFormat="1" applyFont="1" applyFill="1" applyBorder="1" applyAlignment="1">
      <alignment horizontal="center" vertical="center" shrinkToFit="1"/>
    </xf>
    <xf numFmtId="0" fontId="20" fillId="0" borderId="53" xfId="6740" applyFont="1" applyBorder="1" applyAlignment="1">
      <alignment horizontal="center" vertical="center" shrinkToFit="1"/>
    </xf>
    <xf numFmtId="183" fontId="20" fillId="0" borderId="53" xfId="6751" applyNumberFormat="1" applyFont="1" applyBorder="1" applyAlignment="1">
      <alignment horizontal="center" vertical="center" shrinkToFit="1"/>
    </xf>
    <xf numFmtId="183" fontId="20" fillId="0" borderId="53" xfId="6751" applyNumberFormat="1" applyFont="1" applyBorder="1" applyAlignment="1">
      <alignment vertical="center" shrinkToFit="1"/>
    </xf>
    <xf numFmtId="0" fontId="145" fillId="0" borderId="53" xfId="3104" applyFont="1" applyBorder="1" applyAlignment="1">
      <alignment vertical="center" shrinkToFit="1"/>
    </xf>
    <xf numFmtId="183" fontId="145" fillId="0" borderId="53" xfId="3104" applyNumberFormat="1" applyFont="1" applyBorder="1" applyAlignment="1">
      <alignment horizontal="center" vertical="center" shrinkToFit="1"/>
    </xf>
    <xf numFmtId="0" fontId="145" fillId="0" borderId="53" xfId="3104" applyFont="1" applyBorder="1" applyAlignment="1">
      <alignment horizontal="center" vertical="center" shrinkToFit="1"/>
    </xf>
    <xf numFmtId="0" fontId="145" fillId="0" borderId="53" xfId="3104" applyFont="1" applyBorder="1">
      <alignment vertical="center"/>
    </xf>
    <xf numFmtId="273" fontId="144" fillId="0" borderId="52" xfId="6981" applyNumberFormat="1" applyFont="1" applyFill="1" applyBorder="1" applyAlignment="1">
      <alignment horizontal="center" vertical="center" shrinkToFit="1"/>
    </xf>
    <xf numFmtId="41" fontId="144" fillId="0" borderId="52" xfId="164" applyFont="1" applyFill="1" applyBorder="1" applyAlignment="1">
      <alignment horizontal="center" vertical="center" shrinkToFit="1"/>
    </xf>
    <xf numFmtId="0" fontId="145" fillId="0" borderId="54" xfId="3104" applyFont="1" applyBorder="1" applyAlignment="1">
      <alignment horizontal="center" vertical="center"/>
    </xf>
    <xf numFmtId="181" fontId="13" fillId="0" borderId="11" xfId="0" applyNumberFormat="1" applyFont="1" applyBorder="1" applyAlignment="1">
      <alignment horizontal="center" vertical="center"/>
    </xf>
    <xf numFmtId="41" fontId="14" fillId="0" borderId="12" xfId="6983" applyFont="1" applyBorder="1" applyAlignment="1">
      <alignment horizontal="left" vertical="center" shrinkToFit="1"/>
    </xf>
    <xf numFmtId="0" fontId="13" fillId="0" borderId="13" xfId="6983" applyNumberFormat="1" applyFont="1" applyBorder="1" applyAlignment="1">
      <alignment horizontal="center" vertical="center" shrinkToFit="1"/>
    </xf>
    <xf numFmtId="0" fontId="13" fillId="0" borderId="11" xfId="6984" applyFont="1" applyBorder="1" applyAlignment="1" applyProtection="1">
      <alignment horizontal="center" vertical="center" shrinkToFit="1"/>
    </xf>
    <xf numFmtId="0" fontId="17" fillId="0" borderId="0" xfId="6984" applyFont="1" applyAlignment="1" applyProtection="1">
      <alignment vertical="center"/>
    </xf>
    <xf numFmtId="181" fontId="13" fillId="0" borderId="11" xfId="6984" applyNumberFormat="1" applyFont="1" applyBorder="1" applyAlignment="1" applyProtection="1">
      <alignment vertical="center" shrinkToFit="1"/>
    </xf>
    <xf numFmtId="258" fontId="14" fillId="0" borderId="13" xfId="6983" applyNumberFormat="1" applyFont="1" applyBorder="1" applyAlignment="1">
      <alignment horizontal="right" vertical="center" shrinkToFit="1"/>
    </xf>
    <xf numFmtId="0" fontId="14" fillId="0" borderId="13" xfId="6983" applyNumberFormat="1" applyFont="1" applyBorder="1" applyAlignment="1">
      <alignment horizontal="center" vertical="center" shrinkToFit="1"/>
    </xf>
    <xf numFmtId="0" fontId="13" fillId="0" borderId="11" xfId="6984" applyFont="1" applyBorder="1" applyAlignment="1" applyProtection="1">
      <alignment horizontal="center" vertical="center"/>
    </xf>
    <xf numFmtId="181" fontId="13" fillId="0" borderId="11" xfId="6984" applyNumberFormat="1" applyFont="1" applyBorder="1" applyAlignment="1" applyProtection="1">
      <alignment horizontal="center" vertical="center"/>
    </xf>
    <xf numFmtId="0" fontId="14" fillId="0" borderId="19" xfId="6983" applyNumberFormat="1" applyFont="1" applyBorder="1" applyAlignment="1">
      <alignment horizontal="center" vertical="center" shrinkToFit="1"/>
    </xf>
    <xf numFmtId="180" fontId="140" fillId="14" borderId="3" xfId="6919" applyNumberFormat="1" applyFont="1" applyFill="1" applyBorder="1" applyAlignment="1">
      <alignment horizontal="center" vertical="center"/>
    </xf>
    <xf numFmtId="0" fontId="140" fillId="14" borderId="3" xfId="6919" applyFont="1" applyFill="1" applyBorder="1" applyAlignment="1">
      <alignment horizontal="left" vertical="center"/>
    </xf>
    <xf numFmtId="0" fontId="140" fillId="14" borderId="3" xfId="6919" applyFont="1" applyFill="1" applyBorder="1" applyAlignment="1">
      <alignment horizontal="right" vertical="center" indent="1" shrinkToFit="1"/>
    </xf>
    <xf numFmtId="0" fontId="140" fillId="14" borderId="3" xfId="6919" applyFont="1" applyFill="1" applyBorder="1" applyAlignment="1">
      <alignment horizontal="center" vertical="center"/>
    </xf>
    <xf numFmtId="179" fontId="140" fillId="14" borderId="3" xfId="6919" applyNumberFormat="1" applyFont="1" applyFill="1" applyBorder="1" applyAlignment="1">
      <alignment vertical="center" shrinkToFit="1"/>
    </xf>
    <xf numFmtId="177" fontId="140" fillId="14" borderId="3" xfId="6919" applyNumberFormat="1" applyFont="1" applyFill="1" applyBorder="1" applyAlignment="1">
      <alignment horizontal="center" vertical="center"/>
    </xf>
    <xf numFmtId="0" fontId="139" fillId="0" borderId="3" xfId="6919" applyFont="1" applyBorder="1" applyAlignment="1">
      <alignment horizontal="center" vertical="center"/>
    </xf>
    <xf numFmtId="0" fontId="139" fillId="0" borderId="3" xfId="6919" applyFont="1" applyBorder="1" applyAlignment="1">
      <alignment horizontal="left" vertical="center" indent="1"/>
    </xf>
    <xf numFmtId="0" fontId="139" fillId="0" borderId="3" xfId="6919" applyFont="1" applyBorder="1" applyAlignment="1">
      <alignment horizontal="right" vertical="center" indent="1" shrinkToFit="1"/>
    </xf>
    <xf numFmtId="179" fontId="139" fillId="0" borderId="3" xfId="6919" applyNumberFormat="1" applyFont="1" applyBorder="1" applyAlignment="1">
      <alignment vertical="center" shrinkToFit="1"/>
    </xf>
    <xf numFmtId="177" fontId="139" fillId="0" borderId="3" xfId="6919" applyNumberFormat="1" applyFont="1" applyBorder="1" applyAlignment="1">
      <alignment horizontal="center" vertical="center"/>
    </xf>
    <xf numFmtId="38" fontId="139" fillId="3" borderId="3" xfId="6919" applyNumberFormat="1" applyFont="1" applyFill="1" applyBorder="1" applyAlignment="1">
      <alignment horizontal="center" vertical="center"/>
    </xf>
    <xf numFmtId="180" fontId="140" fillId="17" borderId="3" xfId="6988" applyNumberFormat="1" applyFont="1" applyFill="1" applyBorder="1" applyAlignment="1">
      <alignment horizontal="center" vertical="center"/>
    </xf>
    <xf numFmtId="0" fontId="140" fillId="17" borderId="3" xfId="6988" applyFont="1" applyFill="1" applyBorder="1" applyAlignment="1">
      <alignment horizontal="left" vertical="center"/>
    </xf>
    <xf numFmtId="0" fontId="140" fillId="17" borderId="3" xfId="0" applyFont="1" applyFill="1" applyBorder="1" applyAlignment="1">
      <alignment horizontal="center" vertical="center"/>
    </xf>
    <xf numFmtId="0" fontId="140" fillId="17" borderId="3" xfId="6988" applyFont="1" applyFill="1" applyBorder="1" applyAlignment="1">
      <alignment horizontal="right" vertical="center" indent="1" shrinkToFit="1"/>
    </xf>
    <xf numFmtId="0" fontId="150" fillId="17" borderId="3" xfId="6988" applyFont="1" applyFill="1" applyBorder="1" applyAlignment="1">
      <alignment horizontal="center" vertical="center"/>
    </xf>
    <xf numFmtId="179" fontId="140" fillId="17" borderId="3" xfId="6988" applyNumberFormat="1" applyFont="1" applyFill="1" applyBorder="1" applyAlignment="1">
      <alignment vertical="center" shrinkToFit="1"/>
    </xf>
    <xf numFmtId="283" fontId="140" fillId="17" borderId="3" xfId="6988" applyNumberFormat="1" applyFont="1" applyFill="1" applyBorder="1" applyAlignment="1">
      <alignment horizontal="center" vertical="center"/>
    </xf>
    <xf numFmtId="0" fontId="139" fillId="0" borderId="3" xfId="6988" applyFont="1" applyBorder="1" applyAlignment="1">
      <alignment horizontal="center" vertical="center"/>
    </xf>
    <xf numFmtId="0" fontId="152" fillId="0" borderId="3" xfId="0" applyFont="1" applyBorder="1" applyAlignment="1">
      <alignment horizontal="left" vertical="center" indent="1"/>
    </xf>
    <xf numFmtId="0" fontId="152" fillId="0" borderId="3" xfId="0" applyFont="1" applyBorder="1" applyAlignment="1">
      <alignment horizontal="center" vertical="center"/>
    </xf>
    <xf numFmtId="0" fontId="152" fillId="0" borderId="3" xfId="0" applyFont="1" applyBorder="1" applyAlignment="1">
      <alignment horizontal="right" vertical="center" indent="1" shrinkToFit="1"/>
    </xf>
    <xf numFmtId="179" fontId="139" fillId="0" borderId="3" xfId="6988" applyNumberFormat="1" applyFont="1" applyBorder="1" applyAlignment="1">
      <alignment vertical="center" shrinkToFit="1"/>
    </xf>
    <xf numFmtId="179" fontId="139" fillId="0" borderId="3" xfId="6988" applyNumberFormat="1" applyFont="1" applyBorder="1" applyAlignment="1">
      <alignment horizontal="distributed" vertical="distributed" shrinkToFit="1"/>
    </xf>
    <xf numFmtId="283" fontId="139" fillId="0" borderId="3" xfId="6988" applyNumberFormat="1" applyFont="1" applyBorder="1" applyAlignment="1">
      <alignment horizontal="center" vertical="center"/>
    </xf>
    <xf numFmtId="0" fontId="139" fillId="0" borderId="3" xfId="6988" applyFont="1" applyBorder="1" applyAlignment="1">
      <alignment horizontal="left" vertical="center" indent="1"/>
    </xf>
    <xf numFmtId="0" fontId="23" fillId="0" borderId="0" xfId="6992">
      <alignment vertical="center"/>
    </xf>
    <xf numFmtId="10" fontId="26" fillId="0" borderId="0" xfId="6991" applyNumberFormat="1" applyFont="1" applyAlignment="1">
      <alignment horizontal="center" vertical="center"/>
    </xf>
    <xf numFmtId="0" fontId="26" fillId="0" borderId="0" xfId="6991" applyFont="1" applyAlignment="1">
      <alignment vertical="center"/>
    </xf>
    <xf numFmtId="0" fontId="155" fillId="0" borderId="0" xfId="6991" applyFont="1" applyAlignment="1">
      <alignment horizontal="centerContinuous" vertical="center"/>
    </xf>
    <xf numFmtId="0" fontId="26" fillId="0" borderId="0" xfId="6991" applyFont="1" applyAlignment="1">
      <alignment horizontal="center" vertical="center"/>
    </xf>
    <xf numFmtId="0" fontId="26" fillId="0" borderId="0" xfId="6991" applyFont="1" applyAlignment="1">
      <alignment horizontal="center" vertical="center" shrinkToFit="1"/>
    </xf>
    <xf numFmtId="0" fontId="25" fillId="5" borderId="3" xfId="6991" applyFont="1" applyFill="1" applyBorder="1" applyAlignment="1">
      <alignment horizontal="distributed" vertical="distributed" justifyLastLine="1"/>
    </xf>
    <xf numFmtId="0" fontId="20" fillId="5" borderId="59" xfId="6991" applyFont="1" applyFill="1" applyBorder="1" applyAlignment="1">
      <alignment horizontal="distributed" vertical="distributed" justifyLastLine="1"/>
    </xf>
    <xf numFmtId="41" fontId="27" fillId="5" borderId="18" xfId="6993" applyFont="1" applyFill="1" applyBorder="1" applyAlignment="1">
      <alignment vertical="center"/>
    </xf>
    <xf numFmtId="0" fontId="26" fillId="5" borderId="56" xfId="6991" applyFont="1" applyFill="1" applyBorder="1" applyAlignment="1">
      <alignment vertical="center" shrinkToFit="1"/>
    </xf>
    <xf numFmtId="10" fontId="26" fillId="5" borderId="17" xfId="6991" applyNumberFormat="1" applyFont="1" applyFill="1" applyBorder="1" applyAlignment="1">
      <alignment horizontal="center" vertical="center"/>
    </xf>
    <xf numFmtId="0" fontId="26" fillId="5" borderId="18" xfId="6991" applyFont="1" applyFill="1" applyBorder="1" applyAlignment="1">
      <alignment vertical="center"/>
    </xf>
    <xf numFmtId="0" fontId="20" fillId="5" borderId="21" xfId="6991" applyFont="1" applyFill="1" applyBorder="1" applyAlignment="1">
      <alignment vertical="center"/>
    </xf>
    <xf numFmtId="0" fontId="20" fillId="5" borderId="13" xfId="6991" applyFont="1" applyFill="1" applyBorder="1" applyAlignment="1">
      <alignment horizontal="distributed" vertical="distributed" justifyLastLine="1"/>
    </xf>
    <xf numFmtId="41" fontId="26" fillId="5" borderId="19" xfId="6993" applyFont="1" applyFill="1" applyBorder="1" applyAlignment="1">
      <alignment vertical="center"/>
    </xf>
    <xf numFmtId="0" fontId="26" fillId="5" borderId="12" xfId="6991" applyFont="1" applyFill="1" applyBorder="1" applyAlignment="1">
      <alignment vertical="center" shrinkToFit="1"/>
    </xf>
    <xf numFmtId="10" fontId="26" fillId="5" borderId="11" xfId="6991" applyNumberFormat="1" applyFont="1" applyFill="1" applyBorder="1" applyAlignment="1">
      <alignment horizontal="center" vertical="center"/>
    </xf>
    <xf numFmtId="0" fontId="26" fillId="5" borderId="19" xfId="6991" applyFont="1" applyFill="1" applyBorder="1" applyAlignment="1">
      <alignment vertical="center"/>
    </xf>
    <xf numFmtId="0" fontId="20" fillId="5" borderId="13" xfId="6991" applyFont="1" applyFill="1" applyBorder="1" applyAlignment="1">
      <alignment vertical="center"/>
    </xf>
    <xf numFmtId="178" fontId="27" fillId="5" borderId="19" xfId="6993" applyNumberFormat="1" applyFont="1" applyFill="1" applyBorder="1" applyAlignment="1">
      <alignment vertical="center"/>
    </xf>
    <xf numFmtId="0" fontId="20" fillId="5" borderId="52" xfId="6991" applyFont="1" applyFill="1" applyBorder="1" applyAlignment="1">
      <alignment horizontal="distributed" vertical="distributed" justifyLastLine="1"/>
    </xf>
    <xf numFmtId="41" fontId="25" fillId="5" borderId="54" xfId="6993" applyFont="1" applyFill="1" applyBorder="1" applyAlignment="1">
      <alignment vertical="center"/>
    </xf>
    <xf numFmtId="0" fontId="26" fillId="5" borderId="51" xfId="6991" applyFont="1" applyFill="1" applyBorder="1" applyAlignment="1">
      <alignment vertical="center" shrinkToFit="1"/>
    </xf>
    <xf numFmtId="10" fontId="26" fillId="5" borderId="53" xfId="6991" applyNumberFormat="1" applyFont="1" applyFill="1" applyBorder="1" applyAlignment="1">
      <alignment horizontal="center" vertical="center"/>
    </xf>
    <xf numFmtId="0" fontId="26" fillId="5" borderId="54" xfId="6991" applyFont="1" applyFill="1" applyBorder="1" applyAlignment="1">
      <alignment vertical="center"/>
    </xf>
    <xf numFmtId="0" fontId="20" fillId="5" borderId="60" xfId="6991" applyFont="1" applyFill="1" applyBorder="1" applyAlignment="1">
      <alignment vertical="center"/>
    </xf>
    <xf numFmtId="41" fontId="27" fillId="5" borderId="48" xfId="6993" applyFont="1" applyFill="1" applyBorder="1" applyAlignment="1">
      <alignment vertical="center"/>
    </xf>
    <xf numFmtId="0" fontId="26" fillId="5" borderId="61" xfId="6991" applyFont="1" applyFill="1" applyBorder="1" applyAlignment="1">
      <alignment horizontal="right" vertical="center" shrinkToFit="1"/>
    </xf>
    <xf numFmtId="10" fontId="26" fillId="5" borderId="30" xfId="6991" applyNumberFormat="1" applyFont="1" applyFill="1" applyBorder="1" applyAlignment="1">
      <alignment horizontal="center" vertical="center"/>
    </xf>
    <xf numFmtId="0" fontId="26" fillId="5" borderId="48" xfId="6991" applyFont="1" applyFill="1" applyBorder="1" applyAlignment="1">
      <alignment vertical="center"/>
    </xf>
    <xf numFmtId="0" fontId="26" fillId="5" borderId="12" xfId="6991" applyFont="1" applyFill="1" applyBorder="1" applyAlignment="1">
      <alignment horizontal="right" vertical="center" shrinkToFit="1"/>
    </xf>
    <xf numFmtId="41" fontId="25" fillId="5" borderId="62" xfId="6993" applyFont="1" applyFill="1" applyBorder="1" applyAlignment="1">
      <alignment vertical="center"/>
    </xf>
    <xf numFmtId="0" fontId="26" fillId="5" borderId="57" xfId="6991" applyFont="1" applyFill="1" applyBorder="1" applyAlignment="1">
      <alignment horizontal="right" vertical="center" shrinkToFit="1"/>
    </xf>
    <xf numFmtId="10" fontId="26" fillId="5" borderId="58" xfId="6991" applyNumberFormat="1" applyFont="1" applyFill="1" applyBorder="1" applyAlignment="1">
      <alignment horizontal="center" vertical="center"/>
    </xf>
    <xf numFmtId="0" fontId="26" fillId="5" borderId="62" xfId="6991" applyFont="1" applyFill="1" applyBorder="1" applyAlignment="1">
      <alignment vertical="center"/>
    </xf>
    <xf numFmtId="0" fontId="20" fillId="5" borderId="52" xfId="6991" applyFont="1" applyFill="1" applyBorder="1" applyAlignment="1">
      <alignment vertical="center"/>
    </xf>
    <xf numFmtId="0" fontId="26" fillId="5" borderId="56" xfId="6991" applyFont="1" applyFill="1" applyBorder="1" applyAlignment="1">
      <alignment horizontal="right" vertical="center" shrinkToFit="1"/>
    </xf>
    <xf numFmtId="0" fontId="20" fillId="5" borderId="59" xfId="6991" applyFont="1" applyFill="1" applyBorder="1" applyAlignment="1">
      <alignment vertical="center"/>
    </xf>
    <xf numFmtId="41" fontId="156" fillId="0" borderId="19" xfId="6993" applyFont="1" applyFill="1" applyBorder="1" applyAlignment="1">
      <alignment vertical="center"/>
    </xf>
    <xf numFmtId="41" fontId="26" fillId="0" borderId="19" xfId="6993" applyFont="1" applyFill="1" applyBorder="1" applyAlignment="1">
      <alignment vertical="center"/>
    </xf>
    <xf numFmtId="10" fontId="26" fillId="5" borderId="11" xfId="6991" applyNumberFormat="1" applyFont="1" applyFill="1" applyBorder="1" applyAlignment="1">
      <alignment horizontal="center" vertical="center" shrinkToFit="1"/>
    </xf>
    <xf numFmtId="49" fontId="26" fillId="5" borderId="62" xfId="6991" quotePrefix="1" applyNumberFormat="1" applyFont="1" applyFill="1" applyBorder="1" applyAlignment="1">
      <alignment vertical="center"/>
    </xf>
    <xf numFmtId="41" fontId="26" fillId="0" borderId="62" xfId="6993" applyFont="1" applyFill="1" applyBorder="1" applyAlignment="1">
      <alignment vertical="center"/>
    </xf>
    <xf numFmtId="10" fontId="26" fillId="0" borderId="11" xfId="6991" applyNumberFormat="1" applyFont="1" applyBorder="1" applyAlignment="1">
      <alignment horizontal="center" vertical="center"/>
    </xf>
    <xf numFmtId="0" fontId="26" fillId="0" borderId="62" xfId="6991" applyFont="1" applyBorder="1" applyAlignment="1">
      <alignment vertical="center"/>
    </xf>
    <xf numFmtId="0" fontId="20" fillId="0" borderId="60" xfId="6991" applyFont="1" applyBorder="1" applyAlignment="1">
      <alignment vertical="center"/>
    </xf>
    <xf numFmtId="49" fontId="26" fillId="5" borderId="19" xfId="6993" applyNumberFormat="1" applyFont="1" applyFill="1" applyBorder="1" applyAlignment="1">
      <alignment horizontal="left" vertical="center"/>
    </xf>
    <xf numFmtId="230" fontId="26" fillId="5" borderId="11" xfId="6991" applyNumberFormat="1" applyFont="1" applyFill="1" applyBorder="1" applyAlignment="1">
      <alignment horizontal="center" vertical="center" shrinkToFit="1"/>
    </xf>
    <xf numFmtId="10" fontId="26" fillId="5" borderId="11" xfId="6991" quotePrefix="1" applyNumberFormat="1" applyFont="1" applyFill="1" applyBorder="1" applyAlignment="1">
      <alignment horizontal="center" vertical="center"/>
    </xf>
    <xf numFmtId="41" fontId="25" fillId="5" borderId="21" xfId="6993" applyFont="1" applyFill="1" applyBorder="1" applyAlignment="1">
      <alignment vertical="center"/>
    </xf>
    <xf numFmtId="226" fontId="26" fillId="5" borderId="13" xfId="6993" applyNumberFormat="1" applyFont="1" applyFill="1" applyBorder="1" applyAlignment="1">
      <alignment vertical="center"/>
    </xf>
    <xf numFmtId="41" fontId="26" fillId="5" borderId="13" xfId="6993" applyFont="1" applyFill="1" applyBorder="1" applyAlignment="1">
      <alignment vertical="center"/>
    </xf>
    <xf numFmtId="41" fontId="20" fillId="5" borderId="13" xfId="6991" quotePrefix="1" applyNumberFormat="1" applyFont="1" applyFill="1" applyBorder="1" applyAlignment="1">
      <alignment vertical="center"/>
    </xf>
    <xf numFmtId="41" fontId="27" fillId="5" borderId="13" xfId="6993" applyFont="1" applyFill="1" applyBorder="1" applyAlignment="1">
      <alignment vertical="center"/>
    </xf>
    <xf numFmtId="185" fontId="26" fillId="5" borderId="11" xfId="6991" applyNumberFormat="1" applyFont="1" applyFill="1" applyBorder="1" applyAlignment="1">
      <alignment horizontal="center" vertical="center"/>
    </xf>
    <xf numFmtId="0" fontId="26" fillId="5" borderId="12" xfId="6991" applyFont="1" applyFill="1" applyBorder="1" applyAlignment="1">
      <alignment vertical="center"/>
    </xf>
    <xf numFmtId="41" fontId="25" fillId="5" borderId="13" xfId="6993" applyFont="1" applyFill="1" applyBorder="1" applyAlignment="1">
      <alignment vertical="center"/>
    </xf>
    <xf numFmtId="0" fontId="20" fillId="5" borderId="13" xfId="6991" applyFont="1" applyFill="1" applyBorder="1" applyAlignment="1">
      <alignment horizontal="left" vertical="center"/>
    </xf>
    <xf numFmtId="0" fontId="20" fillId="5" borderId="60" xfId="6991" quotePrefix="1" applyFont="1" applyFill="1" applyBorder="1" applyAlignment="1">
      <alignment vertical="center"/>
    </xf>
    <xf numFmtId="41" fontId="26" fillId="5" borderId="60" xfId="6993" applyFont="1" applyFill="1" applyBorder="1" applyAlignment="1">
      <alignment vertical="center"/>
    </xf>
    <xf numFmtId="0" fontId="26" fillId="5" borderId="57" xfId="6991" applyFont="1" applyFill="1" applyBorder="1" applyAlignment="1">
      <alignment vertical="center"/>
    </xf>
    <xf numFmtId="0" fontId="20" fillId="5" borderId="60" xfId="6991" applyFont="1" applyFill="1" applyBorder="1" applyAlignment="1">
      <alignment horizontal="left" vertical="center"/>
    </xf>
    <xf numFmtId="41" fontId="25" fillId="5" borderId="52" xfId="6993" applyFont="1" applyFill="1" applyBorder="1" applyAlignment="1">
      <alignment vertical="center"/>
    </xf>
    <xf numFmtId="0" fontId="20" fillId="5" borderId="52" xfId="6991" applyFont="1" applyFill="1" applyBorder="1" applyAlignment="1">
      <alignment horizontal="left" vertical="center"/>
    </xf>
    <xf numFmtId="0" fontId="157" fillId="0" borderId="0" xfId="6991" applyFont="1" applyAlignment="1">
      <alignment vertical="center"/>
    </xf>
    <xf numFmtId="41" fontId="157" fillId="0" borderId="0" xfId="6991" applyNumberFormat="1" applyFont="1" applyAlignment="1">
      <alignment vertical="center"/>
    </xf>
    <xf numFmtId="0" fontId="157" fillId="0" borderId="0" xfId="6991" applyFont="1" applyAlignment="1">
      <alignment vertical="center" shrinkToFit="1"/>
    </xf>
    <xf numFmtId="10" fontId="157" fillId="0" borderId="0" xfId="6991" applyNumberFormat="1" applyFont="1" applyAlignment="1">
      <alignment horizontal="center" vertical="center"/>
    </xf>
    <xf numFmtId="181" fontId="13" fillId="0" borderId="11" xfId="6984" applyNumberFormat="1" applyFont="1" applyBorder="1" applyAlignment="1" applyProtection="1">
      <alignment horizontal="center" vertical="center" shrinkToFit="1"/>
    </xf>
    <xf numFmtId="184" fontId="13" fillId="0" borderId="11" xfId="6984" applyNumberFormat="1" applyFont="1" applyBorder="1" applyAlignment="1" applyProtection="1">
      <alignment horizontal="center" vertical="center"/>
    </xf>
    <xf numFmtId="2" fontId="13" fillId="0" borderId="11" xfId="51" applyNumberFormat="1" applyFont="1" applyBorder="1" applyAlignment="1">
      <alignment horizontal="center" vertical="center"/>
    </xf>
    <xf numFmtId="183" fontId="20" fillId="0" borderId="11" xfId="3104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81" fontId="20" fillId="0" borderId="11" xfId="3104" applyNumberFormat="1" applyFont="1" applyBorder="1" applyAlignment="1">
      <alignment horizontal="center" vertical="center"/>
    </xf>
    <xf numFmtId="0" fontId="20" fillId="0" borderId="11" xfId="3104" applyFont="1" applyBorder="1" applyAlignment="1">
      <alignment horizontal="center" vertical="center"/>
    </xf>
    <xf numFmtId="0" fontId="19" fillId="0" borderId="0" xfId="6996">
      <alignment vertical="center"/>
    </xf>
    <xf numFmtId="178" fontId="82" fillId="0" borderId="3" xfId="6919" applyNumberFormat="1" applyFont="1" applyBorder="1" applyAlignment="1">
      <alignment horizontal="center" vertical="center" shrinkToFit="1"/>
    </xf>
    <xf numFmtId="38" fontId="82" fillId="0" borderId="3" xfId="6919" applyNumberFormat="1" applyFont="1" applyBorder="1" applyAlignment="1">
      <alignment horizontal="center" vertical="center" shrinkToFit="1"/>
    </xf>
    <xf numFmtId="41" fontId="144" fillId="0" borderId="12" xfId="164" applyFont="1" applyFill="1" applyBorder="1" applyAlignment="1">
      <alignment horizontal="left" vertical="center" shrinkToFit="1"/>
    </xf>
    <xf numFmtId="0" fontId="20" fillId="0" borderId="30" xfId="6751" applyFont="1" applyBorder="1" applyAlignment="1">
      <alignment horizontal="center" vertical="center"/>
    </xf>
    <xf numFmtId="181" fontId="20" fillId="0" borderId="30" xfId="6751" applyNumberFormat="1" applyFont="1" applyBorder="1" applyAlignment="1">
      <alignment horizontal="center" vertical="center"/>
    </xf>
    <xf numFmtId="0" fontId="20" fillId="0" borderId="30" xfId="6751" applyFont="1" applyBorder="1">
      <alignment vertical="center"/>
    </xf>
    <xf numFmtId="41" fontId="20" fillId="0" borderId="30" xfId="6998" applyFont="1" applyFill="1" applyBorder="1" applyAlignment="1">
      <alignment horizontal="center" vertical="center"/>
    </xf>
    <xf numFmtId="2" fontId="20" fillId="0" borderId="30" xfId="6751" applyNumberFormat="1" applyFont="1" applyBorder="1" applyAlignment="1">
      <alignment horizontal="center" vertical="center"/>
    </xf>
    <xf numFmtId="184" fontId="20" fillId="0" borderId="30" xfId="6751" applyNumberFormat="1" applyFont="1" applyBorder="1" applyAlignment="1">
      <alignment horizontal="center" vertical="center"/>
    </xf>
    <xf numFmtId="0" fontId="20" fillId="0" borderId="30" xfId="6751" applyFont="1" applyBorder="1" applyAlignment="1">
      <alignment horizontal="center" vertical="center" shrinkToFit="1"/>
    </xf>
    <xf numFmtId="258" fontId="144" fillId="0" borderId="13" xfId="164" applyNumberFormat="1" applyFont="1" applyFill="1" applyBorder="1" applyAlignment="1">
      <alignment horizontal="right" vertical="center" shrinkToFit="1"/>
    </xf>
    <xf numFmtId="184" fontId="144" fillId="0" borderId="13" xfId="164" applyNumberFormat="1" applyFont="1" applyFill="1" applyBorder="1" applyAlignment="1">
      <alignment horizontal="center" vertical="center" shrinkToFit="1"/>
    </xf>
    <xf numFmtId="41" fontId="144" fillId="4" borderId="12" xfId="164" applyFont="1" applyFill="1" applyBorder="1" applyAlignment="1">
      <alignment horizontal="left" vertical="center" shrinkToFit="1"/>
    </xf>
    <xf numFmtId="282" fontId="144" fillId="4" borderId="13" xfId="164" applyNumberFormat="1" applyFont="1" applyFill="1" applyBorder="1" applyAlignment="1">
      <alignment horizontal="right" vertical="center" shrinkToFit="1"/>
    </xf>
    <xf numFmtId="41" fontId="144" fillId="4" borderId="13" xfId="164" applyFont="1" applyFill="1" applyBorder="1" applyAlignment="1">
      <alignment horizontal="center" vertical="center" shrinkToFit="1"/>
    </xf>
    <xf numFmtId="0" fontId="145" fillId="4" borderId="13" xfId="3104" applyFont="1" applyFill="1" applyBorder="1">
      <alignment vertical="center"/>
    </xf>
    <xf numFmtId="0" fontId="26" fillId="0" borderId="0" xfId="6751" applyFont="1">
      <alignment vertical="center"/>
    </xf>
    <xf numFmtId="0" fontId="13" fillId="0" borderId="0" xfId="44" applyFont="1">
      <alignment vertical="center"/>
    </xf>
    <xf numFmtId="258" fontId="144" fillId="4" borderId="13" xfId="164" applyNumberFormat="1" applyFont="1" applyFill="1" applyBorder="1" applyAlignment="1">
      <alignment horizontal="right" vertical="center" shrinkToFit="1"/>
    </xf>
    <xf numFmtId="0" fontId="146" fillId="4" borderId="13" xfId="3104" applyFont="1" applyFill="1" applyBorder="1" applyAlignment="1">
      <alignment horizontal="center" vertical="center"/>
    </xf>
    <xf numFmtId="0" fontId="20" fillId="0" borderId="13" xfId="13" applyNumberFormat="1" applyFont="1" applyBorder="1" applyAlignment="1">
      <alignment horizontal="center" vertical="center" shrinkToFit="1"/>
    </xf>
    <xf numFmtId="181" fontId="26" fillId="0" borderId="0" xfId="6751" applyNumberFormat="1" applyFont="1">
      <alignment vertical="center"/>
    </xf>
    <xf numFmtId="184" fontId="20" fillId="0" borderId="11" xfId="6751" applyNumberFormat="1" applyFont="1" applyBorder="1" applyAlignment="1">
      <alignment vertical="center" shrinkToFit="1"/>
    </xf>
    <xf numFmtId="0" fontId="145" fillId="0" borderId="13" xfId="3104" applyFont="1" applyBorder="1">
      <alignment vertical="center"/>
    </xf>
    <xf numFmtId="0" fontId="13" fillId="4" borderId="12" xfId="13" applyNumberFormat="1" applyFont="1" applyFill="1" applyBorder="1" applyAlignment="1">
      <alignment vertical="center" shrinkToFit="1"/>
    </xf>
    <xf numFmtId="0" fontId="20" fillId="0" borderId="11" xfId="51" applyFont="1" applyBorder="1" applyAlignment="1">
      <alignment horizontal="center" vertical="center" shrinkToFit="1"/>
    </xf>
    <xf numFmtId="0" fontId="20" fillId="0" borderId="11" xfId="44" applyFont="1" applyBorder="1" applyAlignment="1">
      <alignment horizontal="center" vertical="center" shrinkToFit="1"/>
    </xf>
    <xf numFmtId="0" fontId="20" fillId="0" borderId="11" xfId="44" applyFont="1" applyBorder="1" applyAlignment="1">
      <alignment horizontal="center" vertical="center"/>
    </xf>
    <xf numFmtId="181" fontId="14" fillId="4" borderId="13" xfId="13" applyNumberFormat="1" applyFont="1" applyFill="1" applyBorder="1" applyAlignment="1">
      <alignment horizontal="right" vertical="center" shrinkToFit="1"/>
    </xf>
    <xf numFmtId="0" fontId="14" fillId="4" borderId="19" xfId="13" applyNumberFormat="1" applyFont="1" applyFill="1" applyBorder="1" applyAlignment="1">
      <alignment horizontal="center" vertical="center" shrinkToFit="1"/>
    </xf>
    <xf numFmtId="0" fontId="20" fillId="0" borderId="11" xfId="3104" applyFont="1" applyBorder="1">
      <alignment vertical="center"/>
    </xf>
    <xf numFmtId="0" fontId="20" fillId="0" borderId="11" xfId="51" applyFont="1" applyBorder="1" applyAlignment="1">
      <alignment vertical="center" shrinkToFit="1"/>
    </xf>
    <xf numFmtId="181" fontId="20" fillId="0" borderId="11" xfId="51" applyNumberFormat="1" applyFont="1" applyBorder="1" applyAlignment="1">
      <alignment vertical="center" shrinkToFit="1"/>
    </xf>
    <xf numFmtId="0" fontId="20" fillId="0" borderId="11" xfId="51" applyFont="1" applyBorder="1" applyAlignment="1">
      <alignment horizontal="center" vertical="center"/>
    </xf>
    <xf numFmtId="258" fontId="20" fillId="0" borderId="11" xfId="51" applyNumberFormat="1" applyFont="1" applyBorder="1" applyAlignment="1">
      <alignment horizontal="center" vertical="center" shrinkToFit="1"/>
    </xf>
    <xf numFmtId="41" fontId="20" fillId="0" borderId="11" xfId="51" applyNumberFormat="1" applyFont="1" applyBorder="1" applyAlignment="1">
      <alignment horizontal="center" vertical="center" shrinkToFit="1"/>
    </xf>
    <xf numFmtId="41" fontId="14" fillId="0" borderId="19" xfId="13" applyFont="1" applyBorder="1" applyAlignment="1">
      <alignment horizontal="center" vertical="center" shrinkToFit="1"/>
    </xf>
    <xf numFmtId="0" fontId="13" fillId="0" borderId="30" xfId="6984" applyFont="1" applyBorder="1" applyAlignment="1" applyProtection="1">
      <alignment horizontal="center" vertical="center"/>
    </xf>
    <xf numFmtId="41" fontId="20" fillId="0" borderId="11" xfId="51" applyNumberFormat="1" applyFont="1" applyBorder="1" applyAlignment="1">
      <alignment vertical="center" shrinkToFit="1"/>
    </xf>
    <xf numFmtId="41" fontId="20" fillId="0" borderId="11" xfId="51" applyNumberFormat="1" applyFont="1" applyBorder="1" applyAlignment="1">
      <alignment horizontal="center" vertical="center"/>
    </xf>
    <xf numFmtId="179" fontId="139" fillId="0" borderId="3" xfId="6997" applyNumberFormat="1" applyFont="1" applyBorder="1" applyAlignment="1">
      <alignment vertical="center" shrinkToFit="1"/>
    </xf>
    <xf numFmtId="41" fontId="139" fillId="0" borderId="3" xfId="6919" applyNumberFormat="1" applyFont="1" applyBorder="1" applyAlignment="1">
      <alignment horizontal="left" vertical="center" indent="1"/>
    </xf>
    <xf numFmtId="41" fontId="139" fillId="0" borderId="3" xfId="6919" applyNumberFormat="1" applyFont="1" applyBorder="1" applyAlignment="1">
      <alignment horizontal="center" vertical="center" shrinkToFit="1"/>
    </xf>
    <xf numFmtId="0" fontId="139" fillId="4" borderId="3" xfId="6919" applyFont="1" applyFill="1" applyBorder="1" applyAlignment="1">
      <alignment horizontal="center" vertical="center"/>
    </xf>
    <xf numFmtId="0" fontId="139" fillId="4" borderId="3" xfId="6919" applyFont="1" applyFill="1" applyBorder="1" applyAlignment="1">
      <alignment horizontal="left" vertical="center" indent="1"/>
    </xf>
    <xf numFmtId="0" fontId="139" fillId="4" borderId="3" xfId="6919" applyFont="1" applyFill="1" applyBorder="1" applyAlignment="1">
      <alignment horizontal="right" vertical="center" indent="1" shrinkToFit="1"/>
    </xf>
    <xf numFmtId="179" fontId="139" fillId="4" borderId="3" xfId="6919" applyNumberFormat="1" applyFont="1" applyFill="1" applyBorder="1" applyAlignment="1">
      <alignment vertical="center" shrinkToFit="1"/>
    </xf>
    <xf numFmtId="177" fontId="139" fillId="4" borderId="3" xfId="6919" applyNumberFormat="1" applyFont="1" applyFill="1" applyBorder="1" applyAlignment="1">
      <alignment horizontal="center" vertical="center"/>
    </xf>
    <xf numFmtId="41" fontId="82" fillId="0" borderId="3" xfId="6981" applyFont="1" applyFill="1" applyBorder="1" applyAlignment="1">
      <alignment horizontal="center" vertical="center" shrinkToFit="1"/>
    </xf>
    <xf numFmtId="0" fontId="15" fillId="0" borderId="11" xfId="51" applyFont="1" applyBorder="1" applyAlignment="1">
      <alignment horizontal="center" vertical="center" shrinkToFit="1"/>
    </xf>
    <xf numFmtId="41" fontId="13" fillId="0" borderId="11" xfId="51" applyNumberFormat="1" applyFont="1" applyBorder="1" applyAlignment="1">
      <alignment horizontal="center" vertical="center" shrinkToFit="1"/>
    </xf>
    <xf numFmtId="41" fontId="144" fillId="20" borderId="3" xfId="164" applyFont="1" applyFill="1" applyBorder="1" applyAlignment="1">
      <alignment horizontal="left" vertical="center" shrinkToFit="1"/>
    </xf>
    <xf numFmtId="41" fontId="20" fillId="20" borderId="3" xfId="164" applyFont="1" applyFill="1" applyBorder="1" applyAlignment="1">
      <alignment horizontal="center" vertical="center" shrinkToFit="1"/>
    </xf>
    <xf numFmtId="0" fontId="0" fillId="20" borderId="20" xfId="0" applyFill="1" applyBorder="1">
      <alignment vertical="center"/>
    </xf>
    <xf numFmtId="0" fontId="20" fillId="20" borderId="10" xfId="6982" applyFont="1" applyFill="1" applyBorder="1" applyAlignment="1">
      <alignment horizontal="center" vertical="center" shrinkToFit="1"/>
    </xf>
    <xf numFmtId="273" fontId="144" fillId="20" borderId="3" xfId="6998" applyNumberFormat="1" applyFont="1" applyFill="1" applyBorder="1" applyAlignment="1">
      <alignment horizontal="right" vertical="center" shrinkToFit="1"/>
    </xf>
    <xf numFmtId="41" fontId="144" fillId="20" borderId="3" xfId="164" applyFont="1" applyFill="1" applyBorder="1" applyAlignment="1">
      <alignment horizontal="center" vertical="center" shrinkToFit="1"/>
    </xf>
    <xf numFmtId="0" fontId="0" fillId="20" borderId="3" xfId="0" applyFill="1" applyBorder="1">
      <alignment vertical="center"/>
    </xf>
    <xf numFmtId="41" fontId="14" fillId="0" borderId="12" xfId="164" applyFont="1" applyFill="1" applyBorder="1" applyAlignment="1">
      <alignment horizontal="left" vertical="center" shrinkToFit="1"/>
    </xf>
    <xf numFmtId="41" fontId="13" fillId="0" borderId="13" xfId="164" applyFont="1" applyFill="1" applyBorder="1" applyAlignment="1">
      <alignment horizontal="center" vertical="center" shrinkToFit="1"/>
    </xf>
    <xf numFmtId="0" fontId="13" fillId="0" borderId="11" xfId="2527" applyFont="1" applyBorder="1" applyAlignment="1" applyProtection="1">
      <alignment horizontal="center" vertical="center" shrinkToFit="1"/>
    </xf>
    <xf numFmtId="258" fontId="13" fillId="0" borderId="11" xfId="3104" applyNumberFormat="1" applyFont="1" applyBorder="1" applyAlignment="1">
      <alignment horizontal="center" vertical="center"/>
    </xf>
    <xf numFmtId="0" fontId="17" fillId="0" borderId="0" xfId="3104" applyFont="1">
      <alignment vertical="center"/>
    </xf>
    <xf numFmtId="258" fontId="13" fillId="0" borderId="11" xfId="2878" applyNumberFormat="1" applyFont="1" applyFill="1" applyBorder="1" applyAlignment="1">
      <alignment horizontal="center" vertical="center" shrinkToFit="1"/>
    </xf>
    <xf numFmtId="273" fontId="14" fillId="0" borderId="13" xfId="6998" applyNumberFormat="1" applyFont="1" applyFill="1" applyBorder="1" applyAlignment="1">
      <alignment horizontal="right" vertical="center" shrinkToFit="1"/>
    </xf>
    <xf numFmtId="258" fontId="14" fillId="0" borderId="13" xfId="164" applyNumberFormat="1" applyFont="1" applyFill="1" applyBorder="1" applyAlignment="1">
      <alignment horizontal="center" vertical="center" shrinkToFit="1"/>
    </xf>
    <xf numFmtId="0" fontId="13" fillId="0" borderId="13" xfId="3104" applyFont="1" applyBorder="1">
      <alignment vertical="center"/>
    </xf>
    <xf numFmtId="0" fontId="20" fillId="0" borderId="11" xfId="6767" applyFont="1" applyBorder="1" applyAlignment="1">
      <alignment horizontal="center" vertical="center" shrinkToFit="1"/>
    </xf>
    <xf numFmtId="0" fontId="17" fillId="0" borderId="11" xfId="3104" applyFont="1" applyBorder="1">
      <alignment vertical="center"/>
    </xf>
    <xf numFmtId="0" fontId="13" fillId="0" borderId="13" xfId="164" applyNumberFormat="1" applyFont="1" applyBorder="1" applyAlignment="1">
      <alignment horizontal="center" vertical="center" shrinkToFit="1"/>
    </xf>
    <xf numFmtId="258" fontId="13" fillId="0" borderId="58" xfId="3104" applyNumberFormat="1" applyFont="1" applyBorder="1" applyAlignment="1">
      <alignment horizontal="center" vertical="center"/>
    </xf>
    <xf numFmtId="258" fontId="13" fillId="0" borderId="11" xfId="3104" applyNumberFormat="1" applyFont="1" applyBorder="1">
      <alignment vertical="center"/>
    </xf>
    <xf numFmtId="284" fontId="13" fillId="0" borderId="11" xfId="3104" applyNumberFormat="1" applyFont="1" applyBorder="1">
      <alignment vertical="center"/>
    </xf>
    <xf numFmtId="288" fontId="13" fillId="0" borderId="11" xfId="3104" applyNumberFormat="1" applyFont="1" applyBorder="1">
      <alignment vertical="center"/>
    </xf>
    <xf numFmtId="0" fontId="20" fillId="0" borderId="11" xfId="6937" applyFont="1" applyBorder="1" applyAlignment="1">
      <alignment vertical="center" shrinkToFit="1"/>
    </xf>
    <xf numFmtId="258" fontId="13" fillId="0" borderId="11" xfId="2878" applyNumberFormat="1" applyFont="1" applyFill="1" applyBorder="1" applyAlignment="1">
      <alignment vertical="center" shrinkToFit="1"/>
    </xf>
    <xf numFmtId="258" fontId="13" fillId="0" borderId="11" xfId="2659" applyNumberFormat="1" applyFont="1" applyBorder="1" applyAlignment="1" applyProtection="1">
      <alignment horizontal="center" vertical="center" shrinkToFit="1"/>
    </xf>
    <xf numFmtId="41" fontId="144" fillId="0" borderId="57" xfId="164" applyFont="1" applyFill="1" applyBorder="1" applyAlignment="1">
      <alignment horizontal="left" vertical="center" shrinkToFit="1"/>
    </xf>
    <xf numFmtId="41" fontId="13" fillId="0" borderId="60" xfId="164" applyFont="1" applyFill="1" applyBorder="1" applyAlignment="1">
      <alignment horizontal="center" vertical="center" shrinkToFit="1"/>
    </xf>
    <xf numFmtId="0" fontId="13" fillId="0" borderId="58" xfId="2527" applyFont="1" applyBorder="1" applyAlignment="1" applyProtection="1">
      <alignment horizontal="center" vertical="center" shrinkToFit="1"/>
    </xf>
    <xf numFmtId="258" fontId="13" fillId="0" borderId="58" xfId="3104" applyNumberFormat="1" applyFont="1" applyBorder="1">
      <alignment vertical="center"/>
    </xf>
    <xf numFmtId="258" fontId="13" fillId="0" borderId="58" xfId="2659" applyNumberFormat="1" applyFont="1" applyBorder="1" applyAlignment="1" applyProtection="1">
      <alignment horizontal="center" vertical="center" shrinkToFit="1"/>
    </xf>
    <xf numFmtId="258" fontId="13" fillId="0" borderId="58" xfId="2878" applyNumberFormat="1" applyFont="1" applyFill="1" applyBorder="1" applyAlignment="1">
      <alignment vertical="center" shrinkToFit="1"/>
    </xf>
    <xf numFmtId="258" fontId="13" fillId="0" borderId="58" xfId="2878" applyNumberFormat="1" applyFont="1" applyFill="1" applyBorder="1" applyAlignment="1">
      <alignment horizontal="center" vertical="center" shrinkToFit="1"/>
    </xf>
    <xf numFmtId="273" fontId="14" fillId="0" borderId="60" xfId="6998" applyNumberFormat="1" applyFont="1" applyFill="1" applyBorder="1" applyAlignment="1">
      <alignment horizontal="right" vertical="center" shrinkToFit="1"/>
    </xf>
    <xf numFmtId="258" fontId="14" fillId="0" borderId="60" xfId="164" applyNumberFormat="1" applyFont="1" applyFill="1" applyBorder="1" applyAlignment="1">
      <alignment horizontal="center" vertical="center" shrinkToFit="1"/>
    </xf>
    <xf numFmtId="0" fontId="13" fillId="0" borderId="60" xfId="3104" applyFont="1" applyBorder="1">
      <alignment vertical="center"/>
    </xf>
    <xf numFmtId="38" fontId="139" fillId="0" borderId="3" xfId="6919" applyNumberFormat="1" applyFont="1" applyBorder="1" applyAlignment="1">
      <alignment horizontal="center" vertical="center"/>
    </xf>
    <xf numFmtId="0" fontId="19" fillId="0" borderId="0" xfId="6985">
      <alignment vertical="center"/>
    </xf>
    <xf numFmtId="0" fontId="139" fillId="0" borderId="2" xfId="6919" applyFont="1" applyBorder="1" applyAlignment="1">
      <alignment horizontal="distributed" vertical="distributed" justifyLastLine="1"/>
    </xf>
    <xf numFmtId="180" fontId="140" fillId="14" borderId="3" xfId="6985" applyNumberFormat="1" applyFont="1" applyFill="1" applyBorder="1" applyAlignment="1">
      <alignment horizontal="center" vertical="center"/>
    </xf>
    <xf numFmtId="0" fontId="140" fillId="14" borderId="3" xfId="6985" applyFont="1" applyFill="1" applyBorder="1" applyAlignment="1">
      <alignment horizontal="left" vertical="center"/>
    </xf>
    <xf numFmtId="0" fontId="140" fillId="14" borderId="3" xfId="6985" applyFont="1" applyFill="1" applyBorder="1" applyAlignment="1">
      <alignment horizontal="center" vertical="center"/>
    </xf>
    <xf numFmtId="0" fontId="140" fillId="14" borderId="3" xfId="6985" applyFont="1" applyFill="1" applyBorder="1" applyAlignment="1">
      <alignment horizontal="right" vertical="center" indent="1" shrinkToFit="1"/>
    </xf>
    <xf numFmtId="179" fontId="140" fillId="14" borderId="3" xfId="6985" applyNumberFormat="1" applyFont="1" applyFill="1" applyBorder="1" applyAlignment="1">
      <alignment vertical="center" shrinkToFit="1"/>
    </xf>
    <xf numFmtId="177" fontId="140" fillId="14" borderId="3" xfId="6985" applyNumberFormat="1" applyFont="1" applyFill="1" applyBorder="1" applyAlignment="1">
      <alignment horizontal="center" vertical="center"/>
    </xf>
    <xf numFmtId="0" fontId="139" fillId="0" borderId="3" xfId="6985" applyFont="1" applyBorder="1" applyAlignment="1">
      <alignment horizontal="center" vertical="center"/>
    </xf>
    <xf numFmtId="0" fontId="139" fillId="0" borderId="3" xfId="6985" applyFont="1" applyBorder="1" applyAlignment="1">
      <alignment horizontal="left" vertical="center" indent="1"/>
    </xf>
    <xf numFmtId="0" fontId="139" fillId="0" borderId="3" xfId="6985" applyFont="1" applyBorder="1" applyAlignment="1">
      <alignment horizontal="right" vertical="center" indent="1" shrinkToFit="1"/>
    </xf>
    <xf numFmtId="179" fontId="139" fillId="0" borderId="3" xfId="6985" applyNumberFormat="1" applyFont="1" applyBorder="1" applyAlignment="1">
      <alignment vertical="center" shrinkToFit="1"/>
    </xf>
    <xf numFmtId="177" fontId="139" fillId="0" borderId="3" xfId="6985" applyNumberFormat="1" applyFont="1" applyBorder="1" applyAlignment="1">
      <alignment horizontal="center" vertical="center"/>
    </xf>
    <xf numFmtId="180" fontId="140" fillId="16" borderId="3" xfId="6985" applyNumberFormat="1" applyFont="1" applyFill="1" applyBorder="1" applyAlignment="1">
      <alignment horizontal="center" vertical="center"/>
    </xf>
    <xf numFmtId="0" fontId="140" fillId="16" borderId="3" xfId="6985" applyFont="1" applyFill="1" applyBorder="1" applyAlignment="1">
      <alignment horizontal="left" vertical="center"/>
    </xf>
    <xf numFmtId="0" fontId="140" fillId="16" borderId="3" xfId="6985" applyFont="1" applyFill="1" applyBorder="1" applyAlignment="1">
      <alignment horizontal="center" vertical="center"/>
    </xf>
    <xf numFmtId="0" fontId="140" fillId="16" borderId="3" xfId="6985" applyFont="1" applyFill="1" applyBorder="1" applyAlignment="1">
      <alignment horizontal="right" vertical="center" indent="1" shrinkToFit="1"/>
    </xf>
    <xf numFmtId="179" fontId="140" fillId="16" borderId="3" xfId="6985" applyNumberFormat="1" applyFont="1" applyFill="1" applyBorder="1" applyAlignment="1">
      <alignment vertical="center" shrinkToFit="1"/>
    </xf>
    <xf numFmtId="177" fontId="140" fillId="16" borderId="3" xfId="6985" applyNumberFormat="1" applyFont="1" applyFill="1" applyBorder="1" applyAlignment="1">
      <alignment horizontal="center" vertical="center"/>
    </xf>
    <xf numFmtId="38" fontId="139" fillId="0" borderId="3" xfId="6919" applyNumberFormat="1" applyFont="1" applyBorder="1" applyAlignment="1">
      <alignment horizontal="distributed" vertical="distributed" justifyLastLine="1"/>
    </xf>
    <xf numFmtId="0" fontId="139" fillId="0" borderId="3" xfId="6919" applyFont="1" applyBorder="1" applyAlignment="1">
      <alignment horizontal="center" vertical="distributed" justifyLastLine="1"/>
    </xf>
    <xf numFmtId="0" fontId="139" fillId="0" borderId="3" xfId="6919" applyFont="1" applyBorder="1" applyAlignment="1">
      <alignment horizontal="distributed" vertical="distributed" justifyLastLine="1"/>
    </xf>
    <xf numFmtId="179" fontId="139" fillId="0" borderId="3" xfId="6919" applyNumberFormat="1" applyFont="1" applyBorder="1" applyAlignment="1">
      <alignment horizontal="distributed" vertical="distributed" shrinkToFit="1"/>
    </xf>
    <xf numFmtId="213" fontId="139" fillId="0" borderId="3" xfId="6985" applyNumberFormat="1" applyFont="1" applyBorder="1" applyAlignment="1">
      <alignment vertical="center" shrinkToFit="1"/>
    </xf>
    <xf numFmtId="0" fontId="142" fillId="0" borderId="3" xfId="6985" applyFont="1" applyBorder="1" applyAlignment="1">
      <alignment horizontal="center" vertical="center"/>
    </xf>
    <xf numFmtId="38" fontId="139" fillId="0" borderId="3" xfId="6919" applyNumberFormat="1" applyFont="1" applyBorder="1" applyAlignment="1">
      <alignment horizontal="left" vertical="center" indent="1"/>
    </xf>
    <xf numFmtId="281" fontId="139" fillId="0" borderId="3" xfId="6985" applyNumberFormat="1" applyFont="1" applyBorder="1" applyAlignment="1">
      <alignment vertical="center" shrinkToFit="1"/>
    </xf>
    <xf numFmtId="281" fontId="139" fillId="0" borderId="3" xfId="6919" applyNumberFormat="1" applyFont="1" applyBorder="1" applyAlignment="1">
      <alignment vertical="center" shrinkToFit="1"/>
    </xf>
    <xf numFmtId="0" fontId="19" fillId="0" borderId="3" xfId="6985" applyBorder="1">
      <alignment vertical="center"/>
    </xf>
    <xf numFmtId="0" fontId="19" fillId="0" borderId="10" xfId="6985" applyBorder="1">
      <alignment vertical="center"/>
    </xf>
    <xf numFmtId="0" fontId="142" fillId="4" borderId="3" xfId="6985" applyFont="1" applyFill="1" applyBorder="1" applyAlignment="1">
      <alignment horizontal="center" vertical="center"/>
    </xf>
    <xf numFmtId="0" fontId="139" fillId="4" borderId="3" xfId="6985" applyFont="1" applyFill="1" applyBorder="1" applyAlignment="1">
      <alignment horizontal="right" vertical="center" indent="1" shrinkToFit="1"/>
    </xf>
    <xf numFmtId="179" fontId="139" fillId="4" borderId="3" xfId="6985" applyNumberFormat="1" applyFont="1" applyFill="1" applyBorder="1" applyAlignment="1">
      <alignment vertical="center" shrinkToFit="1"/>
    </xf>
    <xf numFmtId="0" fontId="139" fillId="4" borderId="3" xfId="6985" applyFont="1" applyFill="1" applyBorder="1" applyAlignment="1">
      <alignment horizontal="center" vertical="center"/>
    </xf>
    <xf numFmtId="41" fontId="139" fillId="4" borderId="3" xfId="6919" applyNumberFormat="1" applyFont="1" applyFill="1" applyBorder="1" applyAlignment="1">
      <alignment horizontal="left" vertical="center" indent="1"/>
    </xf>
    <xf numFmtId="41" fontId="139" fillId="4" borderId="3" xfId="6919" applyNumberFormat="1" applyFont="1" applyFill="1" applyBorder="1" applyAlignment="1">
      <alignment horizontal="center" vertical="center" shrinkToFit="1"/>
    </xf>
    <xf numFmtId="177" fontId="139" fillId="4" borderId="3" xfId="6985" applyNumberFormat="1" applyFont="1" applyFill="1" applyBorder="1" applyAlignment="1">
      <alignment horizontal="center" vertical="center"/>
    </xf>
    <xf numFmtId="180" fontId="140" fillId="16" borderId="3" xfId="6919" applyNumberFormat="1" applyFont="1" applyFill="1" applyBorder="1" applyAlignment="1">
      <alignment horizontal="center" vertical="center"/>
    </xf>
    <xf numFmtId="0" fontId="140" fillId="16" borderId="3" xfId="6919" applyFont="1" applyFill="1" applyBorder="1" applyAlignment="1">
      <alignment horizontal="left" vertical="center"/>
    </xf>
    <xf numFmtId="0" fontId="140" fillId="16" borderId="3" xfId="6919" applyFont="1" applyFill="1" applyBorder="1" applyAlignment="1">
      <alignment horizontal="center" vertical="center"/>
    </xf>
    <xf numFmtId="0" fontId="140" fillId="16" borderId="3" xfId="6919" applyFont="1" applyFill="1" applyBorder="1" applyAlignment="1">
      <alignment horizontal="right" vertical="center" indent="1" shrinkToFit="1"/>
    </xf>
    <xf numFmtId="179" fontId="140" fillId="16" borderId="3" xfId="6919" applyNumberFormat="1" applyFont="1" applyFill="1" applyBorder="1" applyAlignment="1">
      <alignment vertical="center" shrinkToFit="1"/>
    </xf>
    <xf numFmtId="177" fontId="140" fillId="16" borderId="3" xfId="6919" applyNumberFormat="1" applyFont="1" applyFill="1" applyBorder="1" applyAlignment="1">
      <alignment horizontal="center" vertical="center"/>
    </xf>
    <xf numFmtId="179" fontId="139" fillId="0" borderId="3" xfId="6919" applyNumberFormat="1" applyFont="1" applyBorder="1" applyAlignment="1">
      <alignment horizontal="center" vertical="center" shrinkToFit="1"/>
    </xf>
    <xf numFmtId="180" fontId="159" fillId="14" borderId="3" xfId="6919" applyNumberFormat="1" applyFont="1" applyFill="1" applyBorder="1" applyAlignment="1">
      <alignment horizontal="center" vertical="center"/>
    </xf>
    <xf numFmtId="0" fontId="159" fillId="14" borderId="3" xfId="6919" applyFont="1" applyFill="1" applyBorder="1" applyAlignment="1">
      <alignment horizontal="left" vertical="center"/>
    </xf>
    <xf numFmtId="0" fontId="159" fillId="14" borderId="3" xfId="6992" applyFont="1" applyFill="1" applyBorder="1" applyAlignment="1">
      <alignment horizontal="center" vertical="center"/>
    </xf>
    <xf numFmtId="0" fontId="159" fillId="14" borderId="3" xfId="6919" applyFont="1" applyFill="1" applyBorder="1" applyAlignment="1">
      <alignment horizontal="right" vertical="center" indent="1" shrinkToFit="1"/>
    </xf>
    <xf numFmtId="0" fontId="159" fillId="14" borderId="3" xfId="6919" applyFont="1" applyFill="1" applyBorder="1" applyAlignment="1">
      <alignment horizontal="center" vertical="center"/>
    </xf>
    <xf numFmtId="179" fontId="159" fillId="14" borderId="3" xfId="6919" applyNumberFormat="1" applyFont="1" applyFill="1" applyBorder="1" applyAlignment="1">
      <alignment vertical="center" shrinkToFit="1"/>
    </xf>
    <xf numFmtId="177" fontId="159" fillId="14" borderId="3" xfId="6919" applyNumberFormat="1" applyFont="1" applyFill="1" applyBorder="1" applyAlignment="1">
      <alignment horizontal="center" vertical="center"/>
    </xf>
    <xf numFmtId="0" fontId="12" fillId="0" borderId="3" xfId="6919" applyFont="1" applyBorder="1" applyAlignment="1">
      <alignment horizontal="center" vertical="center"/>
    </xf>
    <xf numFmtId="0" fontId="12" fillId="0" borderId="3" xfId="6919" applyFont="1" applyBorder="1" applyAlignment="1">
      <alignment horizontal="left" vertical="center" indent="1"/>
    </xf>
    <xf numFmtId="0" fontId="12" fillId="0" borderId="3" xfId="6992" applyFont="1" applyBorder="1" applyAlignment="1">
      <alignment horizontal="center" vertical="center"/>
    </xf>
    <xf numFmtId="2" fontId="12" fillId="0" borderId="3" xfId="6919" applyNumberFormat="1" applyFont="1" applyBorder="1" applyAlignment="1">
      <alignment horizontal="right" vertical="center" indent="1" shrinkToFit="1"/>
    </xf>
    <xf numFmtId="179" fontId="12" fillId="0" borderId="3" xfId="6919" applyNumberFormat="1" applyFont="1" applyBorder="1" applyAlignment="1">
      <alignment vertical="center" shrinkToFit="1"/>
    </xf>
    <xf numFmtId="177" fontId="12" fillId="0" borderId="3" xfId="6919" applyNumberFormat="1" applyFont="1" applyBorder="1" applyAlignment="1">
      <alignment horizontal="center" vertical="center"/>
    </xf>
    <xf numFmtId="0" fontId="12" fillId="0" borderId="3" xfId="6919" applyFont="1" applyBorder="1" applyAlignment="1">
      <alignment horizontal="right" vertical="center" indent="1" shrinkToFit="1"/>
    </xf>
    <xf numFmtId="179" fontId="19" fillId="0" borderId="0" xfId="6985" applyNumberFormat="1">
      <alignment vertical="center"/>
    </xf>
    <xf numFmtId="179" fontId="159" fillId="14" borderId="3" xfId="6992" applyNumberFormat="1" applyFont="1" applyFill="1" applyBorder="1" applyAlignment="1">
      <alignment vertical="center" shrinkToFit="1"/>
    </xf>
    <xf numFmtId="0" fontId="139" fillId="0" borderId="3" xfId="6985" applyFont="1" applyBorder="1" applyAlignment="1">
      <alignment vertical="center" wrapText="1"/>
    </xf>
    <xf numFmtId="41" fontId="144" fillId="0" borderId="19" xfId="164" applyFont="1" applyFill="1" applyBorder="1" applyAlignment="1">
      <alignment horizontal="center" vertical="center" shrinkToFit="1"/>
    </xf>
    <xf numFmtId="0" fontId="15" fillId="0" borderId="13" xfId="13" applyNumberFormat="1" applyFont="1" applyBorder="1" applyAlignment="1">
      <alignment horizontal="center" vertical="center" shrinkToFit="1"/>
    </xf>
    <xf numFmtId="0" fontId="15" fillId="0" borderId="11" xfId="0" applyFont="1" applyBorder="1" applyAlignment="1">
      <alignment horizontal="center" vertical="center" shrinkToFit="1"/>
    </xf>
    <xf numFmtId="0" fontId="15" fillId="0" borderId="12" xfId="13" applyNumberFormat="1" applyFont="1" applyBorder="1" applyAlignment="1">
      <alignment horizontal="right" vertical="center" shrinkToFit="1"/>
    </xf>
    <xf numFmtId="0" fontId="15" fillId="0" borderId="11" xfId="51" applyFont="1" applyBorder="1" applyAlignment="1">
      <alignment vertical="center" shrinkToFit="1"/>
    </xf>
    <xf numFmtId="182" fontId="15" fillId="0" borderId="11" xfId="51" applyNumberFormat="1" applyFont="1" applyBorder="1" applyAlignment="1">
      <alignment vertical="center" shrinkToFit="1"/>
    </xf>
    <xf numFmtId="181" fontId="15" fillId="0" borderId="11" xfId="51" applyNumberFormat="1" applyFont="1" applyBorder="1" applyAlignment="1">
      <alignment vertical="center" shrinkToFit="1"/>
    </xf>
    <xf numFmtId="181" fontId="15" fillId="0" borderId="11" xfId="0" applyNumberFormat="1" applyFont="1" applyBorder="1">
      <alignment vertical="center"/>
    </xf>
    <xf numFmtId="0" fontId="15" fillId="0" borderId="11" xfId="0" applyFont="1" applyBorder="1">
      <alignment vertical="center"/>
    </xf>
    <xf numFmtId="0" fontId="20" fillId="0" borderId="11" xfId="0" applyFont="1" applyBorder="1" applyAlignment="1">
      <alignment horizontal="center" vertical="center" shrinkToFit="1"/>
    </xf>
    <xf numFmtId="0" fontId="20" fillId="0" borderId="12" xfId="13" applyNumberFormat="1" applyFont="1" applyBorder="1" applyAlignment="1">
      <alignment horizontal="right" vertical="center" shrinkToFit="1"/>
    </xf>
    <xf numFmtId="0" fontId="20" fillId="0" borderId="12" xfId="13" applyNumberFormat="1" applyFont="1" applyBorder="1" applyAlignment="1">
      <alignment vertical="center" shrinkToFit="1"/>
    </xf>
    <xf numFmtId="0" fontId="20" fillId="0" borderId="13" xfId="0" applyFont="1" applyBorder="1" applyAlignment="1">
      <alignment horizontal="center" vertical="center"/>
    </xf>
    <xf numFmtId="0" fontId="20" fillId="0" borderId="11" xfId="123" applyFont="1" applyBorder="1" applyAlignment="1">
      <alignment horizontal="center" vertical="center" shrinkToFit="1"/>
    </xf>
    <xf numFmtId="0" fontId="145" fillId="0" borderId="11" xfId="3104" applyFont="1" applyBorder="1" applyAlignment="1">
      <alignment vertical="center" shrinkToFit="1"/>
    </xf>
    <xf numFmtId="258" fontId="20" fillId="0" borderId="11" xfId="51" applyNumberFormat="1" applyFont="1" applyBorder="1" applyAlignment="1">
      <alignment vertical="center" shrinkToFit="1"/>
    </xf>
    <xf numFmtId="184" fontId="20" fillId="0" borderId="11" xfId="123" applyNumberFormat="1" applyFont="1" applyBorder="1" applyAlignment="1">
      <alignment vertical="center" shrinkToFit="1"/>
    </xf>
    <xf numFmtId="181" fontId="20" fillId="0" borderId="11" xfId="123" applyNumberFormat="1" applyFont="1" applyBorder="1" applyAlignment="1">
      <alignment vertical="center" shrinkToFit="1"/>
    </xf>
    <xf numFmtId="0" fontId="20" fillId="0" borderId="11" xfId="6986" applyFont="1" applyBorder="1" applyAlignment="1">
      <alignment vertical="center" shrinkToFit="1"/>
    </xf>
    <xf numFmtId="0" fontId="20" fillId="0" borderId="11" xfId="6987" applyFont="1" applyBorder="1" applyAlignment="1" applyProtection="1">
      <alignment horizontal="center" vertical="center" shrinkToFit="1"/>
    </xf>
    <xf numFmtId="181" fontId="20" fillId="0" borderId="11" xfId="6987" applyNumberFormat="1" applyFont="1" applyBorder="1" applyAlignment="1" applyProtection="1">
      <alignment vertical="center" shrinkToFit="1"/>
    </xf>
    <xf numFmtId="41" fontId="144" fillId="0" borderId="61" xfId="164" applyFont="1" applyFill="1" applyBorder="1" applyAlignment="1">
      <alignment horizontal="left" vertical="center" shrinkToFit="1"/>
    </xf>
    <xf numFmtId="0" fontId="20" fillId="0" borderId="59" xfId="164" applyNumberFormat="1" applyFont="1" applyFill="1" applyBorder="1" applyAlignment="1">
      <alignment horizontal="center" vertical="center" shrinkToFit="1"/>
    </xf>
    <xf numFmtId="258" fontId="144" fillId="0" borderId="59" xfId="164" applyNumberFormat="1" applyFont="1" applyFill="1" applyBorder="1" applyAlignment="1">
      <alignment horizontal="right" vertical="center" shrinkToFit="1"/>
    </xf>
    <xf numFmtId="184" fontId="144" fillId="0" borderId="59" xfId="164" applyNumberFormat="1" applyFont="1" applyFill="1" applyBorder="1" applyAlignment="1">
      <alignment horizontal="center" vertical="center" shrinkToFit="1"/>
    </xf>
    <xf numFmtId="0" fontId="144" fillId="9" borderId="25" xfId="164" applyNumberFormat="1" applyFont="1" applyFill="1" applyBorder="1" applyAlignment="1">
      <alignment horizontal="center" vertical="center" shrinkToFit="1"/>
    </xf>
    <xf numFmtId="0" fontId="20" fillId="9" borderId="4" xfId="164" applyNumberFormat="1" applyFont="1" applyFill="1" applyBorder="1" applyAlignment="1">
      <alignment horizontal="center" vertical="center" shrinkToFit="1"/>
    </xf>
    <xf numFmtId="0" fontId="13" fillId="2" borderId="9" xfId="164" applyNumberFormat="1" applyFont="1" applyFill="1" applyBorder="1" applyAlignment="1">
      <alignment horizontal="center" vertical="center"/>
    </xf>
    <xf numFmtId="181" fontId="13" fillId="2" borderId="9" xfId="164" applyNumberFormat="1" applyFont="1" applyFill="1" applyBorder="1" applyAlignment="1">
      <alignment horizontal="right" vertical="center" indent="1"/>
    </xf>
    <xf numFmtId="0" fontId="13" fillId="2" borderId="9" xfId="164" applyNumberFormat="1" applyFont="1" applyFill="1" applyBorder="1" applyAlignment="1">
      <alignment horizontal="right" vertical="center" indent="1"/>
    </xf>
    <xf numFmtId="0" fontId="13" fillId="2" borderId="9" xfId="13" applyNumberFormat="1" applyFont="1" applyFill="1" applyBorder="1" applyAlignment="1">
      <alignment horizontal="center" vertical="center"/>
    </xf>
    <xf numFmtId="181" fontId="13" fillId="2" borderId="9" xfId="13" applyNumberFormat="1" applyFont="1" applyFill="1" applyBorder="1" applyAlignment="1">
      <alignment horizontal="right" vertical="center" indent="1"/>
    </xf>
    <xf numFmtId="2" fontId="13" fillId="0" borderId="9" xfId="13" applyNumberFormat="1" applyFont="1" applyBorder="1" applyAlignment="1">
      <alignment horizontal="center" vertical="center"/>
    </xf>
    <xf numFmtId="0" fontId="13" fillId="0" borderId="9" xfId="164" applyNumberFormat="1" applyFont="1" applyFill="1" applyBorder="1" applyAlignment="1">
      <alignment horizontal="center" vertical="center"/>
    </xf>
    <xf numFmtId="181" fontId="13" fillId="0" borderId="9" xfId="164" applyNumberFormat="1" applyFont="1" applyFill="1" applyBorder="1" applyAlignment="1">
      <alignment horizontal="right" vertical="center" indent="1"/>
    </xf>
    <xf numFmtId="0" fontId="13" fillId="0" borderId="9" xfId="164" applyNumberFormat="1" applyFont="1" applyFill="1" applyBorder="1" applyAlignment="1">
      <alignment horizontal="right" vertical="center" indent="1"/>
    </xf>
    <xf numFmtId="41" fontId="13" fillId="0" borderId="35" xfId="13" applyFont="1" applyBorder="1" applyAlignment="1">
      <alignment horizontal="center" vertical="center"/>
    </xf>
    <xf numFmtId="0" fontId="144" fillId="9" borderId="20" xfId="164" applyNumberFormat="1" applyFont="1" applyFill="1" applyBorder="1" applyAlignment="1">
      <alignment vertical="center"/>
    </xf>
    <xf numFmtId="273" fontId="144" fillId="0" borderId="13" xfId="6998" applyNumberFormat="1" applyFont="1" applyFill="1" applyBorder="1" applyAlignment="1">
      <alignment horizontal="center" vertical="center" shrinkToFit="1"/>
    </xf>
    <xf numFmtId="0" fontId="20" fillId="0" borderId="11" xfId="6751" applyFont="1" applyBorder="1">
      <alignment vertical="center"/>
    </xf>
    <xf numFmtId="0" fontId="144" fillId="0" borderId="19" xfId="164" applyNumberFormat="1" applyFont="1" applyFill="1" applyBorder="1" applyAlignment="1">
      <alignment horizontal="center" vertical="center" shrinkToFit="1"/>
    </xf>
    <xf numFmtId="0" fontId="20" fillId="0" borderId="6" xfId="164" applyNumberFormat="1" applyFont="1" applyFill="1" applyBorder="1" applyAlignment="1">
      <alignment horizontal="center" vertical="center" shrinkToFit="1"/>
    </xf>
    <xf numFmtId="0" fontId="20" fillId="0" borderId="11" xfId="0" applyFont="1" applyBorder="1" applyAlignment="1">
      <alignment horizontal="center" vertical="center"/>
    </xf>
    <xf numFmtId="176" fontId="11" fillId="0" borderId="2" xfId="116" applyNumberFormat="1" applyFont="1" applyBorder="1" applyAlignment="1">
      <alignment horizontal="center" vertical="center" shrinkToFit="1"/>
    </xf>
    <xf numFmtId="178" fontId="11" fillId="0" borderId="3" xfId="116" applyNumberFormat="1" applyFont="1" applyBorder="1" applyAlignment="1">
      <alignment horizontal="center" vertical="center" shrinkToFit="1"/>
    </xf>
    <xf numFmtId="38" fontId="11" fillId="0" borderId="3" xfId="116" applyNumberFormat="1" applyFont="1" applyBorder="1" applyAlignment="1">
      <alignment horizontal="center" vertical="center" shrinkToFit="1"/>
    </xf>
    <xf numFmtId="178" fontId="12" fillId="0" borderId="3" xfId="48" applyNumberFormat="1" applyFont="1" applyBorder="1" applyAlignment="1">
      <alignment horizontal="center" vertical="center" shrinkToFit="1"/>
    </xf>
    <xf numFmtId="178" fontId="11" fillId="0" borderId="2" xfId="116" applyNumberFormat="1" applyFont="1" applyBorder="1" applyAlignment="1">
      <alignment horizontal="center" vertical="center" shrinkToFit="1"/>
    </xf>
    <xf numFmtId="38" fontId="11" fillId="0" borderId="2" xfId="116" applyNumberFormat="1" applyFont="1" applyBorder="1" applyAlignment="1">
      <alignment horizontal="center" vertical="center" shrinkToFit="1"/>
    </xf>
    <xf numFmtId="176" fontId="11" fillId="0" borderId="2" xfId="116" applyNumberFormat="1" applyFont="1" applyBorder="1" applyAlignment="1">
      <alignment horizontal="center" vertical="center"/>
    </xf>
    <xf numFmtId="176" fontId="11" fillId="0" borderId="2" xfId="6997" applyNumberFormat="1" applyFont="1" applyBorder="1" applyAlignment="1">
      <alignment horizontal="center" vertical="center" shrinkToFit="1"/>
    </xf>
    <xf numFmtId="176" fontId="82" fillId="0" borderId="2" xfId="6997" applyNumberFormat="1" applyFont="1" applyBorder="1" applyAlignment="1">
      <alignment horizontal="center" vertical="center" shrinkToFit="1"/>
    </xf>
    <xf numFmtId="178" fontId="82" fillId="0" borderId="3" xfId="6997" applyNumberFormat="1" applyFont="1" applyBorder="1" applyAlignment="1">
      <alignment horizontal="center" vertical="center" shrinkToFit="1"/>
    </xf>
    <xf numFmtId="38" fontId="82" fillId="0" borderId="3" xfId="6997" applyNumberFormat="1" applyFont="1" applyBorder="1" applyAlignment="1">
      <alignment horizontal="center" vertical="center" shrinkToFit="1"/>
    </xf>
    <xf numFmtId="178" fontId="82" fillId="0" borderId="2" xfId="6997" applyNumberFormat="1" applyFont="1" applyBorder="1" applyAlignment="1">
      <alignment horizontal="center" vertical="center" shrinkToFit="1"/>
    </xf>
    <xf numFmtId="38" fontId="139" fillId="0" borderId="2" xfId="6997" applyNumberFormat="1" applyFont="1" applyBorder="1" applyAlignment="1">
      <alignment horizontal="center" vertical="center" shrinkToFit="1"/>
    </xf>
    <xf numFmtId="176" fontId="139" fillId="0" borderId="2" xfId="6997" applyNumberFormat="1" applyFont="1" applyBorder="1" applyAlignment="1">
      <alignment horizontal="center" vertical="center"/>
    </xf>
    <xf numFmtId="176" fontId="139" fillId="0" borderId="8" xfId="6997" applyNumberFormat="1" applyFont="1" applyBorder="1" applyAlignment="1">
      <alignment horizontal="center" vertical="center"/>
    </xf>
    <xf numFmtId="176" fontId="11" fillId="0" borderId="3" xfId="116" applyNumberFormat="1" applyFont="1" applyBorder="1" applyAlignment="1">
      <alignment horizontal="center" vertical="center" shrinkToFit="1"/>
    </xf>
    <xf numFmtId="176" fontId="11" fillId="0" borderId="3" xfId="116" applyNumberFormat="1" applyFont="1" applyBorder="1" applyAlignment="1">
      <alignment horizontal="center" vertical="center"/>
    </xf>
    <xf numFmtId="176" fontId="11" fillId="0" borderId="3" xfId="3143" applyNumberFormat="1" applyFont="1" applyBorder="1" applyAlignment="1">
      <alignment horizontal="center" vertical="center" shrinkToFit="1"/>
    </xf>
    <xf numFmtId="176" fontId="11" fillId="0" borderId="2" xfId="3143" applyNumberFormat="1" applyFont="1" applyBorder="1" applyAlignment="1">
      <alignment horizontal="center" vertical="center" shrinkToFit="1"/>
    </xf>
    <xf numFmtId="176" fontId="82" fillId="0" borderId="3" xfId="3143" applyNumberFormat="1" applyFont="1" applyBorder="1" applyAlignment="1">
      <alignment horizontal="center" vertical="center" shrinkToFit="1"/>
    </xf>
    <xf numFmtId="283" fontId="82" fillId="0" borderId="3" xfId="3143" applyNumberFormat="1" applyFont="1" applyBorder="1" applyAlignment="1">
      <alignment horizontal="center" vertical="center" shrinkToFit="1"/>
    </xf>
    <xf numFmtId="285" fontId="11" fillId="0" borderId="3" xfId="6919" applyNumberFormat="1" applyFont="1" applyBorder="1" applyAlignment="1">
      <alignment horizontal="center" vertical="center" shrinkToFit="1"/>
    </xf>
    <xf numFmtId="0" fontId="23" fillId="0" borderId="3" xfId="6736" applyBorder="1">
      <alignment vertical="center"/>
    </xf>
    <xf numFmtId="38" fontId="11" fillId="0" borderId="3" xfId="6995" applyNumberFormat="1" applyFont="1" applyBorder="1" applyAlignment="1">
      <alignment horizontal="center" vertical="center" shrinkToFit="1"/>
    </xf>
    <xf numFmtId="178" fontId="11" fillId="0" borderId="3" xfId="6995" applyNumberFormat="1" applyFont="1" applyBorder="1" applyAlignment="1">
      <alignment horizontal="center" vertical="center" shrinkToFit="1"/>
    </xf>
    <xf numFmtId="286" fontId="11" fillId="0" borderId="2" xfId="116" applyNumberFormat="1" applyFont="1" applyBorder="1" applyAlignment="1">
      <alignment horizontal="center" vertical="center"/>
    </xf>
    <xf numFmtId="286" fontId="11" fillId="0" borderId="3" xfId="116" applyNumberFormat="1" applyFont="1" applyBorder="1" applyAlignment="1">
      <alignment horizontal="center" vertical="center"/>
    </xf>
    <xf numFmtId="176" fontId="139" fillId="0" borderId="2" xfId="6919" applyNumberFormat="1" applyFont="1" applyBorder="1" applyAlignment="1">
      <alignment horizontal="center" vertical="center" shrinkToFit="1"/>
    </xf>
    <xf numFmtId="176" fontId="82" fillId="0" borderId="2" xfId="6919" applyNumberFormat="1" applyFont="1" applyBorder="1" applyAlignment="1">
      <alignment horizontal="center" vertical="center" shrinkToFit="1"/>
    </xf>
    <xf numFmtId="289" fontId="11" fillId="0" borderId="2" xfId="116" applyNumberFormat="1" applyFont="1" applyBorder="1" applyAlignment="1">
      <alignment horizontal="center" vertical="center"/>
    </xf>
    <xf numFmtId="176" fontId="11" fillId="0" borderId="2" xfId="6995" applyNumberFormat="1" applyFont="1" applyBorder="1" applyAlignment="1">
      <alignment horizontal="center" vertical="center" shrinkToFit="1"/>
    </xf>
    <xf numFmtId="178" fontId="11" fillId="0" borderId="2" xfId="6995" applyNumberFormat="1" applyFont="1" applyBorder="1" applyAlignment="1">
      <alignment horizontal="center" vertical="center" shrinkToFit="1"/>
    </xf>
    <xf numFmtId="38" fontId="11" fillId="0" borderId="2" xfId="6995" applyNumberFormat="1" applyFont="1" applyBorder="1" applyAlignment="1">
      <alignment horizontal="center" vertical="center" shrinkToFit="1"/>
    </xf>
    <xf numFmtId="289" fontId="11" fillId="0" borderId="2" xfId="6995" applyNumberFormat="1" applyFont="1" applyBorder="1" applyAlignment="1">
      <alignment horizontal="center" vertical="center"/>
    </xf>
    <xf numFmtId="176" fontId="139" fillId="0" borderId="3" xfId="6919" applyNumberFormat="1" applyFont="1" applyBorder="1" applyAlignment="1">
      <alignment horizontal="center" vertical="center" shrinkToFit="1"/>
    </xf>
    <xf numFmtId="176" fontId="82" fillId="0" borderId="3" xfId="6919" applyNumberFormat="1" applyFont="1" applyBorder="1" applyAlignment="1">
      <alignment horizontal="center" vertical="center" shrinkToFit="1"/>
    </xf>
    <xf numFmtId="178" fontId="11" fillId="0" borderId="3" xfId="6997" applyNumberFormat="1" applyFont="1" applyBorder="1" applyAlignment="1">
      <alignment horizontal="center" vertical="center" shrinkToFit="1"/>
    </xf>
    <xf numFmtId="178" fontId="158" fillId="0" borderId="3" xfId="6722" applyNumberFormat="1" applyFont="1" applyBorder="1" applyAlignment="1">
      <alignment horizontal="center" vertical="center" shrinkToFit="1"/>
    </xf>
    <xf numFmtId="38" fontId="139" fillId="0" borderId="3" xfId="6919" applyNumberFormat="1" applyFont="1" applyBorder="1" applyAlignment="1">
      <alignment horizontal="center" vertical="center" shrinkToFit="1"/>
    </xf>
    <xf numFmtId="289" fontId="139" fillId="0" borderId="3" xfId="6919" applyNumberFormat="1" applyFont="1" applyBorder="1" applyAlignment="1">
      <alignment horizontal="center" vertical="center"/>
    </xf>
    <xf numFmtId="178" fontId="82" fillId="0" borderId="3" xfId="6722" applyNumberFormat="1" applyFont="1" applyBorder="1" applyAlignment="1">
      <alignment horizontal="center" vertical="center" shrinkToFit="1"/>
    </xf>
    <xf numFmtId="178" fontId="82" fillId="0" borderId="2" xfId="6919" applyNumberFormat="1" applyFont="1" applyBorder="1" applyAlignment="1">
      <alignment horizontal="center" vertical="center" shrinkToFit="1"/>
    </xf>
    <xf numFmtId="38" fontId="82" fillId="0" borderId="2" xfId="6919" applyNumberFormat="1" applyFont="1" applyBorder="1" applyAlignment="1">
      <alignment horizontal="center" vertical="center" shrinkToFit="1"/>
    </xf>
    <xf numFmtId="38" fontId="82" fillId="0" borderId="2" xfId="116" applyNumberFormat="1" applyFont="1" applyBorder="1" applyAlignment="1">
      <alignment horizontal="center" vertical="center" shrinkToFit="1"/>
    </xf>
    <xf numFmtId="176" fontId="82" fillId="0" borderId="2" xfId="6919" applyNumberFormat="1" applyFont="1" applyBorder="1" applyAlignment="1">
      <alignment horizontal="center" vertical="center"/>
    </xf>
    <xf numFmtId="0" fontId="160" fillId="0" borderId="0" xfId="0" applyFont="1">
      <alignment vertical="center"/>
    </xf>
    <xf numFmtId="38" fontId="139" fillId="0" borderId="3" xfId="6808" applyNumberFormat="1" applyFont="1" applyBorder="1" applyAlignment="1">
      <alignment horizontal="distributed" vertical="distributed" justifyLastLine="1"/>
    </xf>
    <xf numFmtId="38" fontId="139" fillId="0" borderId="4" xfId="6808" applyNumberFormat="1" applyFont="1" applyBorder="1" applyAlignment="1">
      <alignment horizontal="distributed" vertical="distributed" justifyLastLine="1"/>
    </xf>
    <xf numFmtId="0" fontId="139" fillId="0" borderId="4" xfId="6808" applyFont="1" applyBorder="1" applyAlignment="1">
      <alignment horizontal="distributed" vertical="distributed" justifyLastLine="1"/>
    </xf>
    <xf numFmtId="290" fontId="139" fillId="0" borderId="1" xfId="6808" applyNumberFormat="1" applyFont="1" applyBorder="1" applyAlignment="1">
      <alignment horizontal="center" vertical="center"/>
    </xf>
    <xf numFmtId="176" fontId="139" fillId="0" borderId="2" xfId="6808" applyNumberFormat="1" applyFont="1" applyBorder="1" applyAlignment="1">
      <alignment horizontal="left" vertical="center"/>
    </xf>
    <xf numFmtId="176" fontId="139" fillId="0" borderId="2" xfId="6808" applyNumberFormat="1" applyFont="1" applyBorder="1" applyAlignment="1">
      <alignment horizontal="center" vertical="center" shrinkToFit="1"/>
    </xf>
    <xf numFmtId="0" fontId="139" fillId="0" borderId="2" xfId="6808" applyFont="1" applyBorder="1" applyAlignment="1">
      <alignment horizontal="right" vertical="center" indent="1"/>
    </xf>
    <xf numFmtId="176" fontId="139" fillId="0" borderId="2" xfId="6808" applyNumberFormat="1" applyFont="1" applyBorder="1" applyAlignment="1">
      <alignment horizontal="center" vertical="center"/>
    </xf>
    <xf numFmtId="176" fontId="139" fillId="0" borderId="2" xfId="6808" applyNumberFormat="1" applyFont="1" applyBorder="1">
      <alignment vertical="center"/>
    </xf>
    <xf numFmtId="176" fontId="139" fillId="0" borderId="2" xfId="6808" applyNumberFormat="1" applyFont="1" applyBorder="1" applyAlignment="1">
      <alignment horizontal="right" vertical="center"/>
    </xf>
    <xf numFmtId="180" fontId="139" fillId="0" borderId="1" xfId="6808" applyNumberFormat="1" applyFont="1" applyBorder="1" applyAlignment="1">
      <alignment horizontal="center" vertical="center"/>
    </xf>
    <xf numFmtId="9" fontId="23" fillId="0" borderId="0" xfId="3104" applyNumberFormat="1">
      <alignment vertical="center"/>
    </xf>
    <xf numFmtId="0" fontId="142" fillId="0" borderId="3" xfId="3143" applyFont="1" applyBorder="1" applyAlignment="1">
      <alignment horizontal="center" vertical="center" shrinkToFit="1"/>
    </xf>
    <xf numFmtId="0" fontId="142" fillId="0" borderId="4" xfId="3143" applyFont="1" applyBorder="1" applyAlignment="1">
      <alignment horizontal="center" vertical="center" shrinkToFit="1"/>
    </xf>
    <xf numFmtId="0" fontId="20" fillId="18" borderId="5" xfId="3104" applyFont="1" applyFill="1" applyBorder="1" applyAlignment="1">
      <alignment vertical="center" shrinkToFit="1"/>
    </xf>
    <xf numFmtId="0" fontId="20" fillId="18" borderId="0" xfId="3104" applyFont="1" applyFill="1" applyAlignment="1">
      <alignment vertical="center" shrinkToFit="1"/>
    </xf>
    <xf numFmtId="0" fontId="20" fillId="18" borderId="0" xfId="3104" applyFont="1" applyFill="1" applyAlignment="1">
      <alignment horizontal="center" vertical="center" shrinkToFit="1"/>
    </xf>
    <xf numFmtId="176" fontId="161" fillId="18" borderId="29" xfId="3143" applyNumberFormat="1" applyFont="1" applyFill="1" applyBorder="1" applyAlignment="1">
      <alignment horizontal="right" vertical="center" shrinkToFit="1"/>
    </xf>
    <xf numFmtId="178" fontId="161" fillId="0" borderId="5" xfId="3104" applyNumberFormat="1" applyFont="1" applyBorder="1" applyAlignment="1">
      <alignment vertical="center" shrinkToFit="1"/>
    </xf>
    <xf numFmtId="178" fontId="161" fillId="0" borderId="0" xfId="3104" applyNumberFormat="1" applyFont="1" applyAlignment="1">
      <alignment vertical="center" shrinkToFit="1"/>
    </xf>
    <xf numFmtId="176" fontId="161" fillId="0" borderId="29" xfId="3143" applyNumberFormat="1" applyFont="1" applyBorder="1" applyAlignment="1">
      <alignment horizontal="right" vertical="center" shrinkToFit="1"/>
    </xf>
    <xf numFmtId="0" fontId="161" fillId="0" borderId="5" xfId="3143" applyFont="1" applyBorder="1" applyAlignment="1">
      <alignment vertical="center" shrinkToFit="1"/>
    </xf>
    <xf numFmtId="178" fontId="161" fillId="0" borderId="0" xfId="3104" applyNumberFormat="1" applyFont="1" applyAlignment="1">
      <alignment horizontal="center" vertical="center" shrinkToFit="1"/>
    </xf>
    <xf numFmtId="0" fontId="161" fillId="0" borderId="0" xfId="3143" applyFont="1" applyAlignment="1">
      <alignment vertical="center" shrinkToFit="1"/>
    </xf>
    <xf numFmtId="0" fontId="161" fillId="0" borderId="0" xfId="3104" applyFont="1" applyAlignment="1">
      <alignment vertical="center" shrinkToFit="1"/>
    </xf>
    <xf numFmtId="0" fontId="161" fillId="0" borderId="5" xfId="3104" applyFont="1" applyBorder="1" applyAlignment="1">
      <alignment vertical="center" shrinkToFit="1"/>
    </xf>
    <xf numFmtId="0" fontId="161" fillId="0" borderId="0" xfId="3143" applyFont="1" applyAlignment="1">
      <alignment horizontal="center" vertical="center" shrinkToFit="1"/>
    </xf>
    <xf numFmtId="0" fontId="161" fillId="0" borderId="0" xfId="3104" applyFont="1" applyAlignment="1">
      <alignment horizontal="center" vertical="center" shrinkToFit="1"/>
    </xf>
    <xf numFmtId="178" fontId="20" fillId="0" borderId="0" xfId="3104" applyNumberFormat="1" applyFont="1" applyAlignment="1">
      <alignment horizontal="center" vertical="center" shrinkToFit="1"/>
    </xf>
    <xf numFmtId="178" fontId="20" fillId="0" borderId="0" xfId="3104" applyNumberFormat="1" applyFont="1" applyAlignment="1">
      <alignment vertical="center" shrinkToFit="1"/>
    </xf>
    <xf numFmtId="287" fontId="161" fillId="0" borderId="0" xfId="2213" applyNumberFormat="1" applyFont="1" applyBorder="1" applyAlignment="1">
      <alignment vertical="center" shrinkToFit="1"/>
    </xf>
    <xf numFmtId="0" fontId="20" fillId="0" borderId="0" xfId="3104" applyFont="1" applyAlignment="1">
      <alignment horizontal="center" vertical="center" shrinkToFit="1"/>
    </xf>
    <xf numFmtId="176" fontId="161" fillId="6" borderId="29" xfId="3143" applyNumberFormat="1" applyFont="1" applyFill="1" applyBorder="1" applyAlignment="1">
      <alignment horizontal="right" vertical="center" shrinkToFit="1"/>
    </xf>
    <xf numFmtId="176" fontId="161" fillId="21" borderId="29" xfId="3143" applyNumberFormat="1" applyFont="1" applyFill="1" applyBorder="1" applyAlignment="1">
      <alignment horizontal="right" vertical="center" shrinkToFit="1"/>
    </xf>
    <xf numFmtId="0" fontId="20" fillId="0" borderId="5" xfId="3143" applyFont="1" applyBorder="1" applyAlignment="1">
      <alignment vertical="center" shrinkToFit="1"/>
    </xf>
    <xf numFmtId="0" fontId="20" fillId="0" borderId="0" xfId="3143" applyFont="1" applyAlignment="1">
      <alignment vertical="center" shrinkToFit="1"/>
    </xf>
    <xf numFmtId="0" fontId="20" fillId="0" borderId="0" xfId="3104" applyFont="1" applyAlignment="1">
      <alignment vertical="center" shrinkToFit="1"/>
    </xf>
    <xf numFmtId="0" fontId="20" fillId="0" borderId="0" xfId="3143" applyFont="1" applyAlignment="1">
      <alignment horizontal="center" vertical="center" shrinkToFit="1"/>
    </xf>
    <xf numFmtId="0" fontId="23" fillId="0" borderId="5" xfId="3104" applyBorder="1">
      <alignment vertical="center"/>
    </xf>
    <xf numFmtId="0" fontId="23" fillId="0" borderId="6" xfId="3104" applyBorder="1">
      <alignment vertical="center"/>
    </xf>
    <xf numFmtId="0" fontId="23" fillId="0" borderId="29" xfId="3104" applyBorder="1">
      <alignment vertical="center"/>
    </xf>
    <xf numFmtId="0" fontId="23" fillId="0" borderId="7" xfId="3104" applyBorder="1">
      <alignment vertical="center"/>
    </xf>
    <xf numFmtId="0" fontId="23" fillId="0" borderId="8" xfId="3104" applyBorder="1">
      <alignment vertical="center"/>
    </xf>
    <xf numFmtId="0" fontId="23" fillId="0" borderId="2" xfId="3104" applyBorder="1">
      <alignment vertical="center"/>
    </xf>
    <xf numFmtId="0" fontId="23" fillId="0" borderId="1" xfId="3104" applyBorder="1">
      <alignment vertical="center"/>
    </xf>
    <xf numFmtId="38" fontId="139" fillId="0" borderId="3" xfId="3104" applyNumberFormat="1" applyFont="1" applyBorder="1" applyAlignment="1">
      <alignment horizontal="distributed" vertical="distributed" justifyLastLine="1"/>
    </xf>
    <xf numFmtId="38" fontId="139" fillId="0" borderId="4" xfId="3104" applyNumberFormat="1" applyFont="1" applyBorder="1" applyAlignment="1">
      <alignment horizontal="distributed" vertical="distributed" justifyLastLine="1"/>
    </xf>
    <xf numFmtId="0" fontId="139" fillId="0" borderId="4" xfId="3104" applyFont="1" applyBorder="1" applyAlignment="1">
      <alignment horizontal="distributed" vertical="distributed" justifyLastLine="1"/>
    </xf>
    <xf numFmtId="291" fontId="139" fillId="0" borderId="1" xfId="6808" applyNumberFormat="1" applyFont="1" applyBorder="1" applyAlignment="1">
      <alignment horizontal="center" vertical="center"/>
    </xf>
    <xf numFmtId="0" fontId="139" fillId="0" borderId="3" xfId="6808" applyFont="1" applyBorder="1" applyAlignment="1">
      <alignment horizontal="left" vertical="center" indent="1"/>
    </xf>
    <xf numFmtId="176" fontId="139" fillId="0" borderId="2" xfId="3104" applyNumberFormat="1" applyFont="1" applyBorder="1" applyAlignment="1">
      <alignment horizontal="center" vertical="center" shrinkToFit="1"/>
    </xf>
    <xf numFmtId="0" fontId="139" fillId="0" borderId="3" xfId="3104" applyFont="1" applyBorder="1" applyAlignment="1">
      <alignment horizontal="right" vertical="center" indent="1" shrinkToFit="1"/>
    </xf>
    <xf numFmtId="176" fontId="139" fillId="0" borderId="2" xfId="3104" applyNumberFormat="1" applyFont="1" applyBorder="1" applyAlignment="1">
      <alignment horizontal="center" vertical="center"/>
    </xf>
    <xf numFmtId="176" fontId="139" fillId="0" borderId="2" xfId="3104" applyNumberFormat="1" applyFont="1" applyBorder="1">
      <alignment vertical="center"/>
    </xf>
    <xf numFmtId="180" fontId="139" fillId="0" borderId="1" xfId="3104" applyNumberFormat="1" applyFont="1" applyBorder="1" applyAlignment="1">
      <alignment horizontal="center" vertical="center"/>
    </xf>
    <xf numFmtId="49" fontId="79" fillId="0" borderId="24" xfId="3104" applyNumberFormat="1" applyFont="1" applyBorder="1" applyAlignment="1">
      <alignment horizontal="center" vertical="center"/>
    </xf>
    <xf numFmtId="38" fontId="79" fillId="0" borderId="20" xfId="3104" applyNumberFormat="1" applyFont="1" applyBorder="1" applyAlignment="1">
      <alignment horizontal="centerContinuous" vertical="center"/>
    </xf>
    <xf numFmtId="38" fontId="79" fillId="0" borderId="4" xfId="3104" applyNumberFormat="1" applyFont="1" applyBorder="1" applyAlignment="1">
      <alignment horizontal="centerContinuous" vertical="center"/>
    </xf>
    <xf numFmtId="38" fontId="79" fillId="0" borderId="3" xfId="3104" applyNumberFormat="1" applyFont="1" applyBorder="1" applyAlignment="1">
      <alignment horizontal="center" vertical="center"/>
    </xf>
    <xf numFmtId="0" fontId="82" fillId="0" borderId="3" xfId="3104" applyFont="1" applyBorder="1" applyAlignment="1">
      <alignment shrinkToFit="1"/>
    </xf>
    <xf numFmtId="292" fontId="139" fillId="22" borderId="3" xfId="6808" applyNumberFormat="1" applyFont="1" applyFill="1" applyBorder="1" applyAlignment="1">
      <alignment horizontal="left" vertical="center" indent="1" shrinkToFit="1"/>
    </xf>
    <xf numFmtId="0" fontId="139" fillId="22" borderId="3" xfId="6808" applyFont="1" applyFill="1" applyBorder="1" applyAlignment="1">
      <alignment horizontal="left" vertical="center" indent="1" shrinkToFit="1"/>
    </xf>
    <xf numFmtId="0" fontId="139" fillId="22" borderId="3" xfId="6808" applyFont="1" applyFill="1" applyBorder="1" applyAlignment="1">
      <alignment horizontal="center" vertical="center" shrinkToFit="1"/>
    </xf>
    <xf numFmtId="0" fontId="139" fillId="22" borderId="3" xfId="3104" applyFont="1" applyFill="1" applyBorder="1" applyAlignment="1">
      <alignment horizontal="right" vertical="center" indent="1" shrinkToFit="1"/>
    </xf>
    <xf numFmtId="38" fontId="82" fillId="22" borderId="3" xfId="3104" applyNumberFormat="1" applyFont="1" applyFill="1" applyBorder="1" applyAlignment="1">
      <alignment shrinkToFit="1"/>
    </xf>
    <xf numFmtId="293" fontId="163" fillId="22" borderId="3" xfId="3104" applyNumberFormat="1" applyFont="1" applyFill="1" applyBorder="1" applyAlignment="1">
      <alignment vertical="center" shrinkToFit="1"/>
    </xf>
    <xf numFmtId="38" fontId="163" fillId="22" borderId="3" xfId="3104" applyNumberFormat="1" applyFont="1" applyFill="1" applyBorder="1" applyAlignment="1">
      <alignment shrinkToFit="1"/>
    </xf>
    <xf numFmtId="0" fontId="163" fillId="22" borderId="3" xfId="3104" applyFont="1" applyFill="1" applyBorder="1" applyAlignment="1">
      <alignment shrinkToFit="1"/>
    </xf>
    <xf numFmtId="0" fontId="139" fillId="0" borderId="3" xfId="6808" applyFont="1" applyBorder="1" applyAlignment="1">
      <alignment horizontal="left" vertical="center" indent="1" shrinkToFit="1"/>
    </xf>
    <xf numFmtId="0" fontId="139" fillId="0" borderId="3" xfId="6808" applyFont="1" applyBorder="1" applyAlignment="1">
      <alignment horizontal="center" vertical="center" shrinkToFit="1"/>
    </xf>
    <xf numFmtId="294" fontId="82" fillId="0" borderId="3" xfId="3104" applyNumberFormat="1" applyFont="1" applyBorder="1" applyAlignment="1">
      <alignment horizontal="right" vertical="center" shrinkToFit="1"/>
    </xf>
    <xf numFmtId="294" fontId="82" fillId="0" borderId="3" xfId="3104" applyNumberFormat="1" applyFont="1" applyBorder="1" applyAlignment="1">
      <alignment vertical="center" shrinkToFit="1"/>
    </xf>
    <xf numFmtId="49" fontId="82" fillId="0" borderId="3" xfId="3104" applyNumberFormat="1" applyFont="1" applyBorder="1" applyAlignment="1">
      <alignment horizontal="center" vertical="center" shrinkToFit="1"/>
    </xf>
    <xf numFmtId="0" fontId="23" fillId="0" borderId="3" xfId="3104" applyBorder="1">
      <alignment vertical="center"/>
    </xf>
    <xf numFmtId="294" fontId="82" fillId="0" borderId="3" xfId="3104" applyNumberFormat="1" applyFont="1" applyBorder="1" applyAlignment="1">
      <alignment shrinkToFit="1"/>
    </xf>
    <xf numFmtId="38" fontId="23" fillId="0" borderId="0" xfId="3104" applyNumberFormat="1">
      <alignment vertical="center"/>
    </xf>
    <xf numFmtId="284" fontId="13" fillId="0" borderId="11" xfId="3104" applyNumberFormat="1" applyFont="1" applyBorder="1" applyAlignment="1">
      <alignment horizontal="center" vertical="center"/>
    </xf>
    <xf numFmtId="288" fontId="13" fillId="0" borderId="30" xfId="3104" applyNumberFormat="1" applyFont="1" applyBorder="1">
      <alignment vertical="center"/>
    </xf>
    <xf numFmtId="284" fontId="17" fillId="0" borderId="11" xfId="3104" applyNumberFormat="1" applyFont="1" applyBorder="1">
      <alignment vertical="center"/>
    </xf>
    <xf numFmtId="258" fontId="17" fillId="0" borderId="11" xfId="3104" applyNumberFormat="1" applyFont="1" applyBorder="1">
      <alignment vertical="center"/>
    </xf>
    <xf numFmtId="181" fontId="144" fillId="0" borderId="13" xfId="13" applyNumberFormat="1" applyFont="1" applyBorder="1" applyAlignment="1">
      <alignment horizontal="right" vertical="center" shrinkToFit="1"/>
    </xf>
    <xf numFmtId="0" fontId="144" fillId="0" borderId="19" xfId="13" applyNumberFormat="1" applyFont="1" applyBorder="1" applyAlignment="1">
      <alignment horizontal="center" vertical="center" shrinkToFit="1"/>
    </xf>
    <xf numFmtId="0" fontId="164" fillId="0" borderId="0" xfId="6721" applyFont="1">
      <alignment vertical="center"/>
    </xf>
    <xf numFmtId="41" fontId="14" fillId="23" borderId="3" xfId="164" applyFont="1" applyFill="1" applyBorder="1" applyAlignment="1">
      <alignment horizontal="left" vertical="center" shrinkToFit="1"/>
    </xf>
    <xf numFmtId="0" fontId="13" fillId="23" borderId="3" xfId="13" applyNumberFormat="1" applyFont="1" applyFill="1" applyBorder="1" applyAlignment="1">
      <alignment horizontal="center" vertical="center" shrinkToFit="1"/>
    </xf>
    <xf numFmtId="0" fontId="13" fillId="23" borderId="10" xfId="0" applyFont="1" applyFill="1" applyBorder="1">
      <alignment vertical="center"/>
    </xf>
    <xf numFmtId="0" fontId="13" fillId="23" borderId="10" xfId="6989" applyFont="1" applyFill="1" applyBorder="1" applyAlignment="1">
      <alignment horizontal="center" vertical="center" shrinkToFit="1"/>
    </xf>
    <xf numFmtId="0" fontId="13" fillId="23" borderId="10" xfId="6989" applyFont="1" applyFill="1" applyBorder="1" applyAlignment="1">
      <alignment horizontal="center" vertical="center"/>
    </xf>
    <xf numFmtId="0" fontId="13" fillId="23" borderId="10" xfId="0" applyFont="1" applyFill="1" applyBorder="1" applyAlignment="1">
      <alignment horizontal="center" vertical="center" shrinkToFit="1"/>
    </xf>
    <xf numFmtId="0" fontId="13" fillId="23" borderId="4" xfId="6989" applyFont="1" applyFill="1" applyBorder="1" applyAlignment="1">
      <alignment horizontal="center" vertical="center" shrinkToFit="1"/>
    </xf>
    <xf numFmtId="258" fontId="14" fillId="23" borderId="3" xfId="13" applyNumberFormat="1" applyFont="1" applyFill="1" applyBorder="1" applyAlignment="1">
      <alignment horizontal="right" vertical="center" shrinkToFit="1"/>
    </xf>
    <xf numFmtId="0" fontId="14" fillId="23" borderId="3" xfId="0" applyFont="1" applyFill="1" applyBorder="1" applyAlignment="1">
      <alignment horizontal="center" vertical="center" shrinkToFit="1"/>
    </xf>
    <xf numFmtId="0" fontId="13" fillId="23" borderId="3" xfId="0" applyFont="1" applyFill="1" applyBorder="1">
      <alignment vertical="center"/>
    </xf>
    <xf numFmtId="181" fontId="13" fillId="0" borderId="11" xfId="6984" applyNumberFormat="1" applyFont="1" applyBorder="1" applyAlignment="1" applyProtection="1">
      <alignment vertical="center"/>
    </xf>
    <xf numFmtId="0" fontId="164" fillId="0" borderId="11" xfId="6721" applyFont="1" applyBorder="1">
      <alignment vertical="center"/>
    </xf>
    <xf numFmtId="181" fontId="17" fillId="0" borderId="11" xfId="6984" applyNumberFormat="1" applyFont="1" applyBorder="1" applyAlignment="1" applyProtection="1">
      <alignment horizontal="center" vertical="center"/>
    </xf>
    <xf numFmtId="0" fontId="20" fillId="0" borderId="11" xfId="0" applyFont="1" applyBorder="1">
      <alignment vertical="center"/>
    </xf>
    <xf numFmtId="183" fontId="13" fillId="0" borderId="11" xfId="7001" applyNumberFormat="1" applyFont="1" applyBorder="1" applyAlignment="1">
      <alignment horizontal="center" vertical="center"/>
    </xf>
    <xf numFmtId="182" fontId="13" fillId="0" borderId="11" xfId="0" applyNumberFormat="1" applyFont="1" applyBorder="1" applyAlignment="1">
      <alignment horizontal="center" vertical="center"/>
    </xf>
    <xf numFmtId="273" fontId="14" fillId="0" borderId="13" xfId="6998" applyNumberFormat="1" applyFont="1" applyBorder="1" applyAlignment="1">
      <alignment horizontal="right" vertical="center" shrinkToFit="1"/>
    </xf>
    <xf numFmtId="38" fontId="139" fillId="0" borderId="3" xfId="3143" applyNumberFormat="1" applyFont="1" applyBorder="1" applyAlignment="1">
      <alignment horizontal="center" vertical="center" shrinkToFit="1"/>
    </xf>
    <xf numFmtId="41" fontId="139" fillId="0" borderId="3" xfId="6981" applyFont="1" applyFill="1" applyBorder="1" applyAlignment="1">
      <alignment horizontal="center" vertical="center" shrinkToFit="1"/>
    </xf>
    <xf numFmtId="0" fontId="23" fillId="0" borderId="0" xfId="6736">
      <alignment vertical="center"/>
    </xf>
    <xf numFmtId="0" fontId="164" fillId="24" borderId="5" xfId="6721" applyFont="1" applyFill="1" applyBorder="1" applyAlignment="1">
      <alignment vertical="center" shrinkToFit="1"/>
    </xf>
    <xf numFmtId="41" fontId="164" fillId="24" borderId="0" xfId="6721" applyNumberFormat="1" applyFont="1" applyFill="1" applyAlignment="1">
      <alignment horizontal="center" vertical="center"/>
    </xf>
    <xf numFmtId="0" fontId="164" fillId="24" borderId="0" xfId="6721" applyFont="1" applyFill="1" applyAlignment="1">
      <alignment horizontal="center" vertical="center" shrinkToFit="1"/>
    </xf>
    <xf numFmtId="182" fontId="164" fillId="24" borderId="0" xfId="6721" applyNumberFormat="1" applyFont="1" applyFill="1" applyAlignment="1">
      <alignment horizontal="center" vertical="center" shrinkToFit="1"/>
    </xf>
    <xf numFmtId="0" fontId="166" fillId="24" borderId="0" xfId="0" applyFont="1" applyFill="1">
      <alignment vertical="center"/>
    </xf>
    <xf numFmtId="181" fontId="164" fillId="24" borderId="0" xfId="6721" applyNumberFormat="1" applyFont="1" applyFill="1" applyAlignment="1">
      <alignment horizontal="center" vertical="center"/>
    </xf>
    <xf numFmtId="0" fontId="164" fillId="24" borderId="0" xfId="6721" applyFont="1" applyFill="1" applyAlignment="1">
      <alignment horizontal="center" vertical="center"/>
    </xf>
    <xf numFmtId="0" fontId="164" fillId="24" borderId="0" xfId="6721" applyFont="1" applyFill="1">
      <alignment vertical="center"/>
    </xf>
    <xf numFmtId="183" fontId="164" fillId="24" borderId="0" xfId="6721" applyNumberFormat="1" applyFont="1" applyFill="1">
      <alignment vertical="center"/>
    </xf>
    <xf numFmtId="182" fontId="164" fillId="24" borderId="0" xfId="6721" applyNumberFormat="1" applyFont="1" applyFill="1" applyAlignment="1">
      <alignment horizontal="center" vertical="center"/>
    </xf>
    <xf numFmtId="183" fontId="164" fillId="24" borderId="0" xfId="6721" applyNumberFormat="1" applyFont="1" applyFill="1" applyAlignment="1">
      <alignment horizontal="center" vertical="center" shrinkToFit="1"/>
    </xf>
    <xf numFmtId="38" fontId="164" fillId="24" borderId="0" xfId="6721" applyNumberFormat="1" applyFont="1" applyFill="1" applyAlignment="1">
      <alignment vertical="center" shrinkToFit="1"/>
    </xf>
    <xf numFmtId="0" fontId="164" fillId="23" borderId="7" xfId="6721" applyFont="1" applyFill="1" applyBorder="1" applyAlignment="1">
      <alignment vertical="center" shrinkToFit="1"/>
    </xf>
    <xf numFmtId="41" fontId="164" fillId="23" borderId="8" xfId="6721" applyNumberFormat="1" applyFont="1" applyFill="1" applyBorder="1" applyAlignment="1">
      <alignment horizontal="center" vertical="center"/>
    </xf>
    <xf numFmtId="0" fontId="164" fillId="23" borderId="8" xfId="6721" applyFont="1" applyFill="1" applyBorder="1" applyAlignment="1">
      <alignment horizontal="center" vertical="center" shrinkToFit="1"/>
    </xf>
    <xf numFmtId="182" fontId="164" fillId="23" borderId="8" xfId="6721" applyNumberFormat="1" applyFont="1" applyFill="1" applyBorder="1" applyAlignment="1">
      <alignment horizontal="center" vertical="center" shrinkToFit="1"/>
    </xf>
    <xf numFmtId="181" fontId="164" fillId="23" borderId="8" xfId="6721" applyNumberFormat="1" applyFont="1" applyFill="1" applyBorder="1" applyAlignment="1">
      <alignment horizontal="center" vertical="center"/>
    </xf>
    <xf numFmtId="3" fontId="164" fillId="23" borderId="8" xfId="6721" applyNumberFormat="1" applyFont="1" applyFill="1" applyBorder="1" applyAlignment="1">
      <alignment horizontal="center" vertical="center" shrinkToFit="1"/>
    </xf>
    <xf numFmtId="0" fontId="164" fillId="23" borderId="8" xfId="6721" applyFont="1" applyFill="1" applyBorder="1">
      <alignment vertical="center"/>
    </xf>
    <xf numFmtId="0" fontId="164" fillId="23" borderId="8" xfId="6721" applyFont="1" applyFill="1" applyBorder="1" applyAlignment="1">
      <alignment horizontal="center" vertical="center"/>
    </xf>
    <xf numFmtId="183" fontId="167" fillId="23" borderId="8" xfId="6721" applyNumberFormat="1" applyFont="1" applyFill="1" applyBorder="1" applyAlignment="1">
      <alignment horizontal="center" vertical="center" shrinkToFit="1"/>
    </xf>
    <xf numFmtId="0" fontId="164" fillId="23" borderId="0" xfId="6721" applyFont="1" applyFill="1">
      <alignment vertical="center"/>
    </xf>
    <xf numFmtId="176" fontId="11" fillId="3" borderId="2" xfId="6995" applyNumberFormat="1" applyFont="1" applyFill="1" applyBorder="1" applyAlignment="1">
      <alignment horizontal="center" vertical="center" shrinkToFit="1"/>
    </xf>
    <xf numFmtId="176" fontId="82" fillId="3" borderId="3" xfId="3143" applyNumberFormat="1" applyFont="1" applyFill="1" applyBorder="1" applyAlignment="1">
      <alignment horizontal="center" vertical="center" shrinkToFit="1"/>
    </xf>
    <xf numFmtId="41" fontId="82" fillId="3" borderId="3" xfId="6981" applyFont="1" applyFill="1" applyBorder="1" applyAlignment="1">
      <alignment horizontal="center" vertical="center" shrinkToFit="1"/>
    </xf>
    <xf numFmtId="283" fontId="82" fillId="3" borderId="3" xfId="3143" applyNumberFormat="1" applyFont="1" applyFill="1" applyBorder="1" applyAlignment="1">
      <alignment horizontal="center" vertical="center" shrinkToFit="1"/>
    </xf>
    <xf numFmtId="0" fontId="23" fillId="3" borderId="3" xfId="6736" applyFill="1" applyBorder="1">
      <alignment vertical="center"/>
    </xf>
    <xf numFmtId="38" fontId="139" fillId="3" borderId="3" xfId="3143" applyNumberFormat="1" applyFont="1" applyFill="1" applyBorder="1" applyAlignment="1">
      <alignment horizontal="center" vertical="center" shrinkToFit="1"/>
    </xf>
    <xf numFmtId="41" fontId="139" fillId="3" borderId="3" xfId="6981" applyFont="1" applyFill="1" applyBorder="1" applyAlignment="1">
      <alignment horizontal="center" vertical="center" shrinkToFit="1"/>
    </xf>
    <xf numFmtId="0" fontId="82" fillId="3" borderId="3" xfId="3143" applyFont="1" applyFill="1" applyBorder="1" applyAlignment="1">
      <alignment horizontal="center" vertical="center" shrinkToFit="1"/>
    </xf>
    <xf numFmtId="0" fontId="168" fillId="3" borderId="3" xfId="6736" applyFont="1" applyFill="1" applyBorder="1">
      <alignment vertical="center"/>
    </xf>
    <xf numFmtId="295" fontId="139" fillId="3" borderId="3" xfId="3143" applyNumberFormat="1" applyFont="1" applyFill="1" applyBorder="1" applyAlignment="1">
      <alignment horizontal="center" vertical="center" wrapText="1"/>
    </xf>
    <xf numFmtId="41" fontId="20" fillId="4" borderId="12" xfId="164" applyFont="1" applyFill="1" applyBorder="1" applyAlignment="1">
      <alignment horizontal="left" vertical="center" indent="1" shrinkToFit="1"/>
    </xf>
    <xf numFmtId="41" fontId="20" fillId="4" borderId="9" xfId="164" applyFont="1" applyFill="1" applyBorder="1" applyAlignment="1">
      <alignment horizontal="center" vertical="center"/>
    </xf>
    <xf numFmtId="2" fontId="20" fillId="4" borderId="49" xfId="164" applyNumberFormat="1" applyFont="1" applyFill="1" applyBorder="1" applyAlignment="1">
      <alignment horizontal="center" vertical="center"/>
    </xf>
    <xf numFmtId="0" fontId="13" fillId="4" borderId="9" xfId="13" applyNumberFormat="1" applyFont="1" applyFill="1" applyBorder="1" applyAlignment="1">
      <alignment horizontal="center" vertical="center"/>
    </xf>
    <xf numFmtId="181" fontId="13" fillId="4" borderId="9" xfId="13" applyNumberFormat="1" applyFont="1" applyFill="1" applyBorder="1" applyAlignment="1">
      <alignment horizontal="right" vertical="center" indent="1"/>
    </xf>
    <xf numFmtId="0" fontId="20" fillId="4" borderId="35" xfId="164" applyNumberFormat="1" applyFont="1" applyFill="1" applyBorder="1" applyAlignment="1">
      <alignment horizontal="center" vertical="center"/>
    </xf>
    <xf numFmtId="41" fontId="20" fillId="4" borderId="14" xfId="164" applyFont="1" applyFill="1" applyBorder="1" applyAlignment="1">
      <alignment horizontal="left" vertical="center" indent="1" shrinkToFit="1"/>
    </xf>
    <xf numFmtId="2" fontId="13" fillId="4" borderId="9" xfId="13" applyNumberFormat="1" applyFont="1" applyFill="1" applyBorder="1" applyAlignment="1">
      <alignment horizontal="center" vertical="center"/>
    </xf>
    <xf numFmtId="0" fontId="13" fillId="4" borderId="9" xfId="164" applyNumberFormat="1" applyFont="1" applyFill="1" applyBorder="1" applyAlignment="1">
      <alignment horizontal="center" vertical="center"/>
    </xf>
    <xf numFmtId="181" fontId="13" fillId="4" borderId="9" xfId="164" applyNumberFormat="1" applyFont="1" applyFill="1" applyBorder="1" applyAlignment="1">
      <alignment horizontal="right" vertical="center" indent="1"/>
    </xf>
    <xf numFmtId="0" fontId="13" fillId="4" borderId="9" xfId="164" applyNumberFormat="1" applyFont="1" applyFill="1" applyBorder="1" applyAlignment="1">
      <alignment horizontal="right" vertical="center" indent="1"/>
    </xf>
    <xf numFmtId="41" fontId="13" fillId="4" borderId="35" xfId="13" applyFont="1" applyFill="1" applyBorder="1" applyAlignment="1">
      <alignment horizontal="center" vertical="center"/>
    </xf>
    <xf numFmtId="41" fontId="144" fillId="18" borderId="14" xfId="164" applyFont="1" applyFill="1" applyBorder="1" applyAlignment="1">
      <alignment horizontal="left" vertical="center" indent="1" shrinkToFit="1"/>
    </xf>
    <xf numFmtId="41" fontId="144" fillId="18" borderId="9" xfId="164" applyFont="1" applyFill="1" applyBorder="1" applyAlignment="1">
      <alignment horizontal="center" vertical="center"/>
    </xf>
    <xf numFmtId="2" fontId="144" fillId="18" borderId="9" xfId="164" applyNumberFormat="1" applyFont="1" applyFill="1" applyBorder="1" applyAlignment="1">
      <alignment horizontal="center" vertical="center"/>
    </xf>
    <xf numFmtId="0" fontId="14" fillId="18" borderId="9" xfId="13" applyNumberFormat="1" applyFont="1" applyFill="1" applyBorder="1" applyAlignment="1">
      <alignment horizontal="center" vertical="center"/>
    </xf>
    <xf numFmtId="181" fontId="14" fillId="18" borderId="9" xfId="13" applyNumberFormat="1" applyFont="1" applyFill="1" applyBorder="1" applyAlignment="1">
      <alignment horizontal="right" vertical="center" indent="1"/>
    </xf>
    <xf numFmtId="0" fontId="144" fillId="18" borderId="35" xfId="164" applyNumberFormat="1" applyFont="1" applyFill="1" applyBorder="1" applyAlignment="1">
      <alignment horizontal="center" vertical="center"/>
    </xf>
    <xf numFmtId="0" fontId="1" fillId="0" borderId="0" xfId="7004" applyAlignment="1"/>
    <xf numFmtId="0" fontId="170" fillId="0" borderId="3" xfId="7004" applyFont="1" applyBorder="1" applyAlignment="1">
      <alignment horizontal="center" vertical="center"/>
    </xf>
    <xf numFmtId="0" fontId="171" fillId="0" borderId="3" xfId="7004" applyFont="1" applyBorder="1" applyAlignment="1">
      <alignment horizontal="center" vertical="center"/>
    </xf>
    <xf numFmtId="41" fontId="170" fillId="0" borderId="3" xfId="7005" applyFont="1" applyBorder="1" applyAlignment="1">
      <alignment horizontal="center" vertical="center"/>
    </xf>
    <xf numFmtId="0" fontId="172" fillId="0" borderId="3" xfId="7004" applyFont="1" applyBorder="1" applyAlignment="1">
      <alignment horizontal="center" vertical="center"/>
    </xf>
    <xf numFmtId="0" fontId="172" fillId="0" borderId="0" xfId="7004" applyFont="1" applyAlignment="1"/>
    <xf numFmtId="41" fontId="171" fillId="0" borderId="3" xfId="7005" applyFont="1" applyBorder="1" applyAlignment="1">
      <alignment horizontal="center" vertical="center"/>
    </xf>
    <xf numFmtId="0" fontId="170" fillId="26" borderId="3" xfId="7004" applyFont="1" applyFill="1" applyBorder="1" applyAlignment="1">
      <alignment horizontal="center" vertical="center"/>
    </xf>
    <xf numFmtId="0" fontId="171" fillId="26" borderId="3" xfId="7004" applyFont="1" applyFill="1" applyBorder="1" applyAlignment="1">
      <alignment horizontal="center" vertical="center"/>
    </xf>
    <xf numFmtId="182" fontId="171" fillId="26" borderId="3" xfId="7004" applyNumberFormat="1" applyFont="1" applyFill="1" applyBorder="1" applyAlignment="1">
      <alignment horizontal="center" vertical="center"/>
    </xf>
    <xf numFmtId="41" fontId="171" fillId="26" borderId="3" xfId="7005" applyFont="1" applyFill="1" applyBorder="1" applyAlignment="1">
      <alignment horizontal="center" vertical="center"/>
    </xf>
    <xf numFmtId="41" fontId="170" fillId="26" borderId="3" xfId="7005" applyFont="1" applyFill="1" applyBorder="1" applyAlignment="1">
      <alignment horizontal="center" vertical="center"/>
    </xf>
    <xf numFmtId="0" fontId="168" fillId="26" borderId="3" xfId="7004" applyFont="1" applyFill="1" applyBorder="1" applyAlignment="1">
      <alignment horizontal="left" vertical="center"/>
    </xf>
    <xf numFmtId="0" fontId="170" fillId="4" borderId="3" xfId="7004" applyFont="1" applyFill="1" applyBorder="1" applyAlignment="1">
      <alignment horizontal="center" vertical="center"/>
    </xf>
    <xf numFmtId="0" fontId="171" fillId="4" borderId="3" xfId="7004" applyFont="1" applyFill="1" applyBorder="1" applyAlignment="1">
      <alignment horizontal="center" vertical="center"/>
    </xf>
    <xf numFmtId="182" fontId="171" fillId="4" borderId="3" xfId="7004" applyNumberFormat="1" applyFont="1" applyFill="1" applyBorder="1" applyAlignment="1">
      <alignment horizontal="center" vertical="center"/>
    </xf>
    <xf numFmtId="41" fontId="171" fillId="4" borderId="3" xfId="7005" applyFont="1" applyFill="1" applyBorder="1" applyAlignment="1">
      <alignment horizontal="center" vertical="center"/>
    </xf>
    <xf numFmtId="41" fontId="170" fillId="4" borderId="3" xfId="7005" applyFont="1" applyFill="1" applyBorder="1" applyAlignment="1">
      <alignment horizontal="center" vertical="center"/>
    </xf>
    <xf numFmtId="0" fontId="168" fillId="4" borderId="3" xfId="7004" applyFont="1" applyFill="1" applyBorder="1" applyAlignment="1">
      <alignment horizontal="left" vertical="center"/>
    </xf>
    <xf numFmtId="0" fontId="170" fillId="19" borderId="3" xfId="7004" applyFont="1" applyFill="1" applyBorder="1" applyAlignment="1">
      <alignment horizontal="center" vertical="center"/>
    </xf>
    <xf numFmtId="0" fontId="171" fillId="19" borderId="3" xfId="7004" applyFont="1" applyFill="1" applyBorder="1" applyAlignment="1">
      <alignment horizontal="center" vertical="center"/>
    </xf>
    <xf numFmtId="182" fontId="171" fillId="19" borderId="3" xfId="7004" applyNumberFormat="1" applyFont="1" applyFill="1" applyBorder="1" applyAlignment="1">
      <alignment horizontal="center" vertical="center"/>
    </xf>
    <xf numFmtId="41" fontId="171" fillId="19" borderId="3" xfId="7005" applyFont="1" applyFill="1" applyBorder="1" applyAlignment="1">
      <alignment horizontal="center" vertical="center"/>
    </xf>
    <xf numFmtId="41" fontId="170" fillId="19" borderId="3" xfId="7005" applyFont="1" applyFill="1" applyBorder="1" applyAlignment="1">
      <alignment horizontal="center" vertical="center"/>
    </xf>
    <xf numFmtId="0" fontId="168" fillId="19" borderId="3" xfId="7004" applyFont="1" applyFill="1" applyBorder="1" applyAlignment="1">
      <alignment horizontal="left" vertical="center"/>
    </xf>
    <xf numFmtId="38" fontId="171" fillId="0" borderId="3" xfId="7004" applyNumberFormat="1" applyFont="1" applyBorder="1" applyAlignment="1">
      <alignment horizontal="center" vertical="center"/>
    </xf>
    <xf numFmtId="181" fontId="36" fillId="0" borderId="3" xfId="7004" applyNumberFormat="1" applyFont="1" applyBorder="1" applyAlignment="1">
      <alignment horizontal="center" vertical="center"/>
    </xf>
    <xf numFmtId="182" fontId="36" fillId="0" borderId="3" xfId="7004" applyNumberFormat="1" applyFont="1" applyBorder="1" applyAlignment="1">
      <alignment horizontal="center" vertical="center"/>
    </xf>
    <xf numFmtId="0" fontId="173" fillId="0" borderId="3" xfId="7004" applyFont="1" applyBorder="1" applyAlignment="1">
      <alignment horizontal="center" vertical="center"/>
    </xf>
    <xf numFmtId="41" fontId="171" fillId="0" borderId="3" xfId="7004" applyNumberFormat="1" applyFont="1" applyBorder="1" applyAlignment="1">
      <alignment horizontal="center" vertical="center"/>
    </xf>
    <xf numFmtId="0" fontId="168" fillId="0" borderId="3" xfId="7004" applyFont="1" applyBorder="1" applyAlignment="1">
      <alignment horizontal="left" vertical="center"/>
    </xf>
    <xf numFmtId="0" fontId="170" fillId="23" borderId="3" xfId="7004" applyFont="1" applyFill="1" applyBorder="1" applyAlignment="1">
      <alignment horizontal="center" vertical="center"/>
    </xf>
    <xf numFmtId="0" fontId="171" fillId="23" borderId="3" xfId="7004" applyFont="1" applyFill="1" applyBorder="1" applyAlignment="1">
      <alignment horizontal="center" vertical="center"/>
    </xf>
    <xf numFmtId="182" fontId="171" fillId="23" borderId="3" xfId="7004" applyNumberFormat="1" applyFont="1" applyFill="1" applyBorder="1" applyAlignment="1">
      <alignment horizontal="center" vertical="center"/>
    </xf>
    <xf numFmtId="41" fontId="171" fillId="23" borderId="3" xfId="7005" applyFont="1" applyFill="1" applyBorder="1" applyAlignment="1">
      <alignment horizontal="center" vertical="center"/>
    </xf>
    <xf numFmtId="41" fontId="170" fillId="23" borderId="3" xfId="7005" applyFont="1" applyFill="1" applyBorder="1" applyAlignment="1">
      <alignment horizontal="center" vertical="center"/>
    </xf>
    <xf numFmtId="0" fontId="168" fillId="23" borderId="3" xfId="7004" applyFont="1" applyFill="1" applyBorder="1" applyAlignment="1">
      <alignment horizontal="left" vertical="center"/>
    </xf>
    <xf numFmtId="182" fontId="171" fillId="0" borderId="3" xfId="7004" applyNumberFormat="1" applyFont="1" applyBorder="1" applyAlignment="1">
      <alignment horizontal="center" vertical="center"/>
    </xf>
    <xf numFmtId="41" fontId="171" fillId="0" borderId="3" xfId="7005" applyFont="1" applyFill="1" applyBorder="1" applyAlignment="1">
      <alignment horizontal="center" vertical="center"/>
    </xf>
    <xf numFmtId="41" fontId="170" fillId="0" borderId="3" xfId="7005" applyFont="1" applyFill="1" applyBorder="1" applyAlignment="1">
      <alignment horizontal="center" vertical="center"/>
    </xf>
    <xf numFmtId="41" fontId="20" fillId="4" borderId="51" xfId="164" applyFont="1" applyFill="1" applyBorder="1" applyAlignment="1">
      <alignment horizontal="left" vertical="center" indent="1" shrinkToFit="1"/>
    </xf>
    <xf numFmtId="41" fontId="20" fillId="4" borderId="28" xfId="164" applyFont="1" applyFill="1" applyBorder="1" applyAlignment="1">
      <alignment horizontal="center" vertical="center"/>
    </xf>
    <xf numFmtId="2" fontId="20" fillId="4" borderId="65" xfId="164" applyNumberFormat="1" applyFont="1" applyFill="1" applyBorder="1" applyAlignment="1">
      <alignment horizontal="center" vertical="center"/>
    </xf>
    <xf numFmtId="0" fontId="13" fillId="4" borderId="28" xfId="13" applyNumberFormat="1" applyFont="1" applyFill="1" applyBorder="1" applyAlignment="1">
      <alignment horizontal="center" vertical="center"/>
    </xf>
    <xf numFmtId="181" fontId="13" fillId="4" borderId="28" xfId="13" applyNumberFormat="1" applyFont="1" applyFill="1" applyBorder="1" applyAlignment="1">
      <alignment horizontal="right" vertical="center" indent="1"/>
    </xf>
    <xf numFmtId="0" fontId="20" fillId="4" borderId="64" xfId="164" applyNumberFormat="1" applyFont="1" applyFill="1" applyBorder="1" applyAlignment="1">
      <alignment horizontal="center" vertical="center"/>
    </xf>
    <xf numFmtId="0" fontId="0" fillId="4" borderId="0" xfId="0" applyFill="1">
      <alignment vertical="center"/>
    </xf>
    <xf numFmtId="41" fontId="159" fillId="5" borderId="60" xfId="6993" applyFont="1" applyFill="1" applyBorder="1" applyAlignment="1">
      <alignment vertical="center"/>
    </xf>
    <xf numFmtId="0" fontId="163" fillId="5" borderId="57" xfId="6991" applyFont="1" applyFill="1" applyBorder="1" applyAlignment="1">
      <alignment horizontal="right" vertical="center" shrinkToFit="1"/>
    </xf>
    <xf numFmtId="0" fontId="163" fillId="5" borderId="58" xfId="6991" applyFont="1" applyFill="1" applyBorder="1" applyAlignment="1">
      <alignment horizontal="right" vertical="center" shrinkToFit="1"/>
    </xf>
    <xf numFmtId="10" fontId="163" fillId="5" borderId="58" xfId="6991" applyNumberFormat="1" applyFont="1" applyFill="1" applyBorder="1" applyAlignment="1">
      <alignment horizontal="center" vertical="center"/>
    </xf>
    <xf numFmtId="41" fontId="25" fillId="27" borderId="52" xfId="6993" applyFont="1" applyFill="1" applyBorder="1" applyAlignment="1">
      <alignment vertical="center"/>
    </xf>
    <xf numFmtId="0" fontId="26" fillId="27" borderId="51" xfId="6991" applyFont="1" applyFill="1" applyBorder="1" applyAlignment="1">
      <alignment vertical="center" shrinkToFit="1"/>
    </xf>
    <xf numFmtId="0" fontId="20" fillId="5" borderId="29" xfId="6991" applyFont="1" applyFill="1" applyBorder="1" applyAlignment="1">
      <alignment horizontal="left" vertical="center"/>
    </xf>
    <xf numFmtId="41" fontId="36" fillId="0" borderId="3" xfId="7004" applyNumberFormat="1" applyFont="1" applyBorder="1" applyAlignment="1">
      <alignment horizontal="center" vertical="center"/>
    </xf>
    <xf numFmtId="41" fontId="36" fillId="0" borderId="3" xfId="7005" applyFont="1" applyBorder="1" applyAlignment="1">
      <alignment horizontal="center" vertical="center"/>
    </xf>
    <xf numFmtId="41" fontId="7" fillId="0" borderId="0" xfId="54" applyNumberFormat="1" applyFont="1" applyAlignment="1">
      <alignment horizontal="center"/>
    </xf>
    <xf numFmtId="41" fontId="25" fillId="27" borderId="13" xfId="6993" applyFont="1" applyFill="1" applyBorder="1" applyAlignment="1">
      <alignment vertical="center"/>
    </xf>
    <xf numFmtId="0" fontId="26" fillId="27" borderId="12" xfId="6991" applyFont="1" applyFill="1" applyBorder="1" applyAlignment="1">
      <alignment horizontal="right" vertical="center" shrinkToFit="1"/>
    </xf>
    <xf numFmtId="0" fontId="26" fillId="27" borderId="11" xfId="6991" applyFont="1" applyFill="1" applyBorder="1" applyAlignment="1">
      <alignment horizontal="right" vertical="center" shrinkToFit="1"/>
    </xf>
    <xf numFmtId="10" fontId="26" fillId="27" borderId="11" xfId="6991" applyNumberFormat="1" applyFont="1" applyFill="1" applyBorder="1" applyAlignment="1">
      <alignment horizontal="center" vertical="center"/>
    </xf>
    <xf numFmtId="41" fontId="25" fillId="27" borderId="60" xfId="6993" applyFont="1" applyFill="1" applyBorder="1" applyAlignment="1">
      <alignment vertical="center"/>
    </xf>
    <xf numFmtId="10" fontId="26" fillId="23" borderId="53" xfId="6991" applyNumberFormat="1" applyFont="1" applyFill="1" applyBorder="1" applyAlignment="1">
      <alignment horizontal="center" vertical="center"/>
    </xf>
    <xf numFmtId="178" fontId="11" fillId="3" borderId="3" xfId="116" applyNumberFormat="1" applyFont="1" applyFill="1" applyBorder="1" applyAlignment="1">
      <alignment horizontal="center" vertical="center" shrinkToFit="1"/>
    </xf>
    <xf numFmtId="176" fontId="13" fillId="3" borderId="2" xfId="6995" applyNumberFormat="1" applyFont="1" applyFill="1" applyBorder="1" applyAlignment="1">
      <alignment horizontal="center" vertical="center" wrapText="1" shrinkToFit="1"/>
    </xf>
    <xf numFmtId="176" fontId="11" fillId="3" borderId="3" xfId="3143" applyNumberFormat="1" applyFont="1" applyFill="1" applyBorder="1" applyAlignment="1">
      <alignment horizontal="center" vertical="center" wrapText="1" shrinkToFit="1"/>
    </xf>
    <xf numFmtId="285" fontId="11" fillId="0" borderId="3" xfId="116" applyNumberFormat="1" applyFont="1" applyBorder="1" applyAlignment="1">
      <alignment horizontal="center" vertical="center" shrinkToFit="1"/>
    </xf>
    <xf numFmtId="0" fontId="144" fillId="15" borderId="15" xfId="164" applyNumberFormat="1" applyFont="1" applyFill="1" applyBorder="1" applyAlignment="1">
      <alignment vertical="center"/>
    </xf>
    <xf numFmtId="0" fontId="20" fillId="15" borderId="16" xfId="164" applyNumberFormat="1" applyFont="1" applyFill="1" applyBorder="1" applyAlignment="1">
      <alignment horizontal="center" vertical="center"/>
    </xf>
    <xf numFmtId="0" fontId="20" fillId="15" borderId="16" xfId="164" applyNumberFormat="1" applyFont="1" applyFill="1" applyBorder="1" applyAlignment="1">
      <alignment vertical="center"/>
    </xf>
    <xf numFmtId="41" fontId="20" fillId="15" borderId="50" xfId="164" applyFont="1" applyFill="1" applyBorder="1" applyAlignment="1">
      <alignment vertical="center"/>
    </xf>
    <xf numFmtId="0" fontId="20" fillId="5" borderId="35" xfId="164" applyNumberFormat="1" applyFont="1" applyFill="1" applyBorder="1" applyAlignment="1">
      <alignment vertical="center"/>
    </xf>
    <xf numFmtId="0" fontId="144" fillId="9" borderId="55" xfId="164" applyNumberFormat="1" applyFont="1" applyFill="1" applyBorder="1" applyAlignment="1">
      <alignment horizontal="center" vertical="center" shrinkToFit="1"/>
    </xf>
    <xf numFmtId="0" fontId="170" fillId="25" borderId="7" xfId="7004" applyFont="1" applyFill="1" applyBorder="1">
      <alignment vertical="center"/>
    </xf>
    <xf numFmtId="0" fontId="170" fillId="25" borderId="2" xfId="7004" applyFont="1" applyFill="1" applyBorder="1">
      <alignment vertical="center"/>
    </xf>
    <xf numFmtId="0" fontId="171" fillId="25" borderId="1" xfId="7004" applyFont="1" applyFill="1" applyBorder="1" applyAlignment="1">
      <alignment horizontal="center" vertical="center"/>
    </xf>
    <xf numFmtId="0" fontId="171" fillId="0" borderId="1" xfId="7004" applyFont="1" applyBorder="1" applyAlignment="1">
      <alignment horizontal="center" vertical="center"/>
    </xf>
    <xf numFmtId="0" fontId="1" fillId="0" borderId="1" xfId="7004" applyBorder="1" applyAlignment="1">
      <alignment horizontal="center" vertical="center"/>
    </xf>
    <xf numFmtId="0" fontId="170" fillId="0" borderId="66" xfId="7004" applyFont="1" applyBorder="1" applyAlignment="1">
      <alignment horizontal="center" vertical="center"/>
    </xf>
    <xf numFmtId="0" fontId="170" fillId="28" borderId="3" xfId="7004" applyFont="1" applyFill="1" applyBorder="1" applyAlignment="1">
      <alignment horizontal="left" vertical="center"/>
    </xf>
    <xf numFmtId="0" fontId="175" fillId="28" borderId="3" xfId="7004" applyFont="1" applyFill="1" applyBorder="1" applyAlignment="1">
      <alignment horizontal="center" vertical="center"/>
    </xf>
    <xf numFmtId="183" fontId="171" fillId="28" borderId="3" xfId="7004" applyNumberFormat="1" applyFont="1" applyFill="1" applyBorder="1" applyAlignment="1">
      <alignment horizontal="center" vertical="center"/>
    </xf>
    <xf numFmtId="0" fontId="171" fillId="28" borderId="3" xfId="7004" applyFont="1" applyFill="1" applyBorder="1" applyAlignment="1">
      <alignment horizontal="center" vertical="center"/>
    </xf>
    <xf numFmtId="41" fontId="171" fillId="28" borderId="3" xfId="7005" applyFont="1" applyFill="1" applyBorder="1" applyAlignment="1">
      <alignment horizontal="center" vertical="center"/>
    </xf>
    <xf numFmtId="41" fontId="174" fillId="28" borderId="3" xfId="7005" applyFont="1" applyFill="1" applyBorder="1" applyAlignment="1">
      <alignment horizontal="center" vertical="center"/>
    </xf>
    <xf numFmtId="0" fontId="168" fillId="28" borderId="3" xfId="7004" applyFont="1" applyFill="1" applyBorder="1" applyAlignment="1">
      <alignment horizontal="left" vertical="center"/>
    </xf>
    <xf numFmtId="0" fontId="170" fillId="28" borderId="3" xfId="7004" applyFont="1" applyFill="1" applyBorder="1" applyAlignment="1">
      <alignment horizontal="center" vertical="center"/>
    </xf>
    <xf numFmtId="182" fontId="171" fillId="28" borderId="3" xfId="7004" applyNumberFormat="1" applyFont="1" applyFill="1" applyBorder="1" applyAlignment="1">
      <alignment horizontal="center" vertical="center"/>
    </xf>
    <xf numFmtId="41" fontId="170" fillId="28" borderId="3" xfId="7005" applyFont="1" applyFill="1" applyBorder="1" applyAlignment="1">
      <alignment horizontal="center" vertical="center"/>
    </xf>
    <xf numFmtId="176" fontId="82" fillId="3" borderId="2" xfId="6997" applyNumberFormat="1" applyFont="1" applyFill="1" applyBorder="1" applyAlignment="1">
      <alignment horizontal="center" vertical="center" shrinkToFit="1"/>
    </xf>
    <xf numFmtId="0" fontId="15" fillId="3" borderId="13" xfId="13" applyNumberFormat="1" applyFont="1" applyFill="1" applyBorder="1" applyAlignment="1">
      <alignment horizontal="center" vertical="center" shrinkToFit="1"/>
    </xf>
    <xf numFmtId="41" fontId="144" fillId="18" borderId="9" xfId="164" applyFont="1" applyFill="1" applyBorder="1" applyAlignment="1">
      <alignment horizontal="left" vertical="center" indent="1" shrinkToFit="1"/>
    </xf>
    <xf numFmtId="0" fontId="144" fillId="15" borderId="16" xfId="164" applyNumberFormat="1" applyFont="1" applyFill="1" applyBorder="1" applyAlignment="1">
      <alignment horizontal="center" vertical="center" shrinkToFit="1"/>
    </xf>
    <xf numFmtId="41" fontId="20" fillId="0" borderId="28" xfId="164" applyFont="1" applyFill="1" applyBorder="1" applyAlignment="1">
      <alignment horizontal="center" vertical="center"/>
    </xf>
    <xf numFmtId="183" fontId="167" fillId="23" borderId="8" xfId="6721" applyNumberFormat="1" applyFont="1" applyFill="1" applyBorder="1" applyAlignment="1">
      <alignment horizontal="right" vertical="center" shrinkToFit="1"/>
    </xf>
    <xf numFmtId="1" fontId="20" fillId="4" borderId="65" xfId="164" applyNumberFormat="1" applyFont="1" applyFill="1" applyBorder="1" applyAlignment="1">
      <alignment horizontal="center" vertical="center"/>
    </xf>
    <xf numFmtId="183" fontId="36" fillId="0" borderId="3" xfId="7004" applyNumberFormat="1" applyFont="1" applyBorder="1" applyAlignment="1">
      <alignment horizontal="center" vertical="center"/>
    </xf>
    <xf numFmtId="0" fontId="20" fillId="4" borderId="13" xfId="6991" applyFont="1" applyFill="1" applyBorder="1" applyAlignment="1">
      <alignment horizontal="distributed" vertical="distributed" justifyLastLine="1"/>
    </xf>
    <xf numFmtId="41" fontId="26" fillId="4" borderId="19" xfId="6993" applyFont="1" applyFill="1" applyBorder="1" applyAlignment="1">
      <alignment vertical="center"/>
    </xf>
    <xf numFmtId="0" fontId="26" fillId="4" borderId="12" xfId="6991" applyFont="1" applyFill="1" applyBorder="1" applyAlignment="1">
      <alignment horizontal="right" vertical="center" shrinkToFit="1"/>
    </xf>
    <xf numFmtId="296" fontId="26" fillId="4" borderId="11" xfId="6991" applyNumberFormat="1" applyFont="1" applyFill="1" applyBorder="1" applyAlignment="1">
      <alignment horizontal="center" vertical="center"/>
    </xf>
    <xf numFmtId="0" fontId="172" fillId="19" borderId="3" xfId="7004" applyFont="1" applyFill="1" applyBorder="1" applyAlignment="1">
      <alignment horizontal="center" vertical="center" wrapText="1"/>
    </xf>
    <xf numFmtId="10" fontId="156" fillId="3" borderId="11" xfId="6991" applyNumberFormat="1" applyFont="1" applyFill="1" applyBorder="1" applyAlignment="1">
      <alignment horizontal="center" vertical="center" shrinkToFit="1"/>
    </xf>
    <xf numFmtId="0" fontId="20" fillId="5" borderId="24" xfId="6991" applyFont="1" applyFill="1" applyBorder="1" applyAlignment="1">
      <alignment horizontal="distributed" vertical="distributed" textRotation="255" justifyLastLine="1"/>
    </xf>
    <xf numFmtId="0" fontId="20" fillId="5" borderId="29" xfId="6991" applyFont="1" applyFill="1" applyBorder="1" applyAlignment="1">
      <alignment horizontal="distributed" vertical="distributed" textRotation="255" justifyLastLine="1"/>
    </xf>
    <xf numFmtId="0" fontId="20" fillId="5" borderId="1" xfId="6991" applyFont="1" applyFill="1" applyBorder="1" applyAlignment="1">
      <alignment horizontal="distributed" vertical="distributed" textRotation="255" justifyLastLine="1"/>
    </xf>
    <xf numFmtId="0" fontId="20" fillId="5" borderId="22" xfId="6991" applyFont="1" applyFill="1" applyBorder="1" applyAlignment="1">
      <alignment horizontal="distributed" vertical="distributed" textRotation="255" justifyLastLine="1"/>
    </xf>
    <xf numFmtId="0" fontId="20" fillId="5" borderId="5" xfId="6991" applyFont="1" applyFill="1" applyBorder="1" applyAlignment="1">
      <alignment horizontal="distributed" vertical="distributed" textRotation="255" justifyLastLine="1"/>
    </xf>
    <xf numFmtId="0" fontId="20" fillId="5" borderId="7" xfId="6991" applyFont="1" applyFill="1" applyBorder="1" applyAlignment="1">
      <alignment horizontal="distributed" vertical="distributed" textRotation="255" justifyLastLine="1"/>
    </xf>
    <xf numFmtId="0" fontId="20" fillId="5" borderId="56" xfId="6991" applyFont="1" applyFill="1" applyBorder="1" applyAlignment="1">
      <alignment horizontal="distributed" vertical="distributed" justifyLastLine="1"/>
    </xf>
    <xf numFmtId="0" fontId="20" fillId="0" borderId="17" xfId="6991" applyFont="1" applyBorder="1" applyAlignment="1">
      <alignment horizontal="distributed" vertical="distributed" justifyLastLine="1"/>
    </xf>
    <xf numFmtId="0" fontId="20" fillId="0" borderId="18" xfId="6991" applyFont="1" applyBorder="1" applyAlignment="1">
      <alignment horizontal="distributed" vertical="distributed" justifyLastLine="1"/>
    </xf>
    <xf numFmtId="0" fontId="153" fillId="0" borderId="0" xfId="6991" applyFont="1" applyAlignment="1">
      <alignment horizontal="center" vertical="center"/>
    </xf>
    <xf numFmtId="0" fontId="154" fillId="0" borderId="0" xfId="6991" applyFont="1" applyAlignment="1">
      <alignment horizontal="center" vertical="center"/>
    </xf>
    <xf numFmtId="0" fontId="25" fillId="5" borderId="0" xfId="6991" applyFont="1" applyFill="1" applyAlignment="1">
      <alignment horizontal="distributed" vertical="distributed" justifyLastLine="1"/>
    </xf>
    <xf numFmtId="41" fontId="25" fillId="5" borderId="0" xfId="6991" applyNumberFormat="1" applyFont="1" applyFill="1" applyAlignment="1">
      <alignment horizontal="left" vertical="distributed" justifyLastLine="1"/>
    </xf>
    <xf numFmtId="41" fontId="156" fillId="0" borderId="8" xfId="6991" applyNumberFormat="1" applyFont="1" applyBorder="1" applyAlignment="1">
      <alignment horizontal="center" vertical="center"/>
    </xf>
    <xf numFmtId="0" fontId="25" fillId="5" borderId="20" xfId="6991" applyFont="1" applyFill="1" applyBorder="1" applyAlignment="1">
      <alignment horizontal="distributed" vertical="distributed" justifyLastLine="1"/>
    </xf>
    <xf numFmtId="0" fontId="25" fillId="5" borderId="10" xfId="6991" applyFont="1" applyFill="1" applyBorder="1" applyAlignment="1">
      <alignment horizontal="distributed" vertical="distributed" justifyLastLine="1"/>
    </xf>
    <xf numFmtId="0" fontId="25" fillId="5" borderId="4" xfId="6991" applyFont="1" applyFill="1" applyBorder="1" applyAlignment="1">
      <alignment horizontal="distributed" vertical="distributed" justifyLastLine="1"/>
    </xf>
    <xf numFmtId="0" fontId="25" fillId="27" borderId="12" xfId="6991" applyFont="1" applyFill="1" applyBorder="1" applyAlignment="1">
      <alignment horizontal="center" vertical="center" shrinkToFit="1"/>
    </xf>
    <xf numFmtId="0" fontId="25" fillId="27" borderId="11" xfId="6991" applyFont="1" applyFill="1" applyBorder="1" applyAlignment="1">
      <alignment horizontal="center" vertical="center" shrinkToFit="1"/>
    </xf>
    <xf numFmtId="0" fontId="144" fillId="5" borderId="51" xfId="6991" applyFont="1" applyFill="1" applyBorder="1" applyAlignment="1">
      <alignment horizontal="distributed" vertical="distributed" justifyLastLine="1"/>
    </xf>
    <xf numFmtId="0" fontId="144" fillId="0" borderId="53" xfId="6991" applyFont="1" applyBorder="1" applyAlignment="1">
      <alignment horizontal="distributed" vertical="distributed" justifyLastLine="1"/>
    </xf>
    <xf numFmtId="0" fontId="144" fillId="0" borderId="54" xfId="6991" applyFont="1" applyBorder="1" applyAlignment="1">
      <alignment horizontal="distributed" vertical="distributed" justifyLastLine="1"/>
    </xf>
    <xf numFmtId="0" fontId="82" fillId="5" borderId="12" xfId="6991" applyFont="1" applyFill="1" applyBorder="1" applyAlignment="1">
      <alignment horizontal="distributed" vertical="distributed" justifyLastLine="1"/>
    </xf>
    <xf numFmtId="0" fontId="82" fillId="0" borderId="11" xfId="6991" applyFont="1" applyBorder="1" applyAlignment="1">
      <alignment horizontal="distributed" vertical="distributed" justifyLastLine="1"/>
    </xf>
    <xf numFmtId="0" fontId="82" fillId="0" borderId="19" xfId="6991" applyFont="1" applyBorder="1" applyAlignment="1">
      <alignment horizontal="distributed" vertical="distributed" justifyLastLine="1"/>
    </xf>
    <xf numFmtId="0" fontId="144" fillId="27" borderId="51" xfId="6991" applyFont="1" applyFill="1" applyBorder="1" applyAlignment="1">
      <alignment horizontal="distributed" vertical="distributed" justifyLastLine="1"/>
    </xf>
    <xf numFmtId="0" fontId="144" fillId="27" borderId="53" xfId="6991" applyFont="1" applyFill="1" applyBorder="1" applyAlignment="1">
      <alignment horizontal="distributed" vertical="distributed" justifyLastLine="1"/>
    </xf>
    <xf numFmtId="0" fontId="144" fillId="27" borderId="54" xfId="6991" applyFont="1" applyFill="1" applyBorder="1" applyAlignment="1">
      <alignment horizontal="distributed" vertical="distributed" justifyLastLine="1"/>
    </xf>
    <xf numFmtId="0" fontId="20" fillId="5" borderId="12" xfId="6991" applyFont="1" applyFill="1" applyBorder="1" applyAlignment="1">
      <alignment horizontal="distributed" vertical="distributed" justifyLastLine="1"/>
    </xf>
    <xf numFmtId="0" fontId="20" fillId="0" borderId="11" xfId="6991" applyFont="1" applyBorder="1" applyAlignment="1">
      <alignment horizontal="distributed" vertical="distributed" justifyLastLine="1"/>
    </xf>
    <xf numFmtId="0" fontId="20" fillId="0" borderId="19" xfId="6991" applyFont="1" applyBorder="1" applyAlignment="1">
      <alignment horizontal="distributed" vertical="distributed" justifyLastLine="1"/>
    </xf>
    <xf numFmtId="0" fontId="20" fillId="27" borderId="12" xfId="6991" applyFont="1" applyFill="1" applyBorder="1" applyAlignment="1">
      <alignment horizontal="distributed" vertical="distributed" justifyLastLine="1"/>
    </xf>
    <xf numFmtId="0" fontId="20" fillId="27" borderId="11" xfId="6991" applyFont="1" applyFill="1" applyBorder="1" applyAlignment="1">
      <alignment horizontal="distributed" vertical="distributed" justifyLastLine="1"/>
    </xf>
    <xf numFmtId="0" fontId="20" fillId="27" borderId="19" xfId="6991" applyFont="1" applyFill="1" applyBorder="1" applyAlignment="1">
      <alignment horizontal="distributed" vertical="distributed" justifyLastLine="1"/>
    </xf>
    <xf numFmtId="0" fontId="20" fillId="5" borderId="11" xfId="6991" applyFont="1" applyFill="1" applyBorder="1" applyAlignment="1">
      <alignment horizontal="distributed" vertical="distributed" justifyLastLine="1"/>
    </xf>
    <xf numFmtId="0" fontId="20" fillId="5" borderId="19" xfId="6991" applyFont="1" applyFill="1" applyBorder="1" applyAlignment="1">
      <alignment horizontal="distributed" vertical="distributed" justifyLastLine="1"/>
    </xf>
    <xf numFmtId="0" fontId="16" fillId="0" borderId="8" xfId="116" applyFont="1" applyBorder="1" applyAlignment="1">
      <alignment horizontal="center" vertical="center"/>
    </xf>
    <xf numFmtId="0" fontId="11" fillId="0" borderId="24" xfId="116" applyFont="1" applyBorder="1" applyAlignment="1">
      <alignment horizontal="distributed" vertical="center"/>
    </xf>
    <xf numFmtId="0" fontId="11" fillId="0" borderId="1" xfId="116" applyFont="1" applyBorder="1" applyAlignment="1">
      <alignment horizontal="distributed" vertical="center"/>
    </xf>
    <xf numFmtId="0" fontId="11" fillId="0" borderId="24" xfId="116" applyFont="1" applyBorder="1" applyAlignment="1">
      <alignment horizontal="center" vertical="center"/>
    </xf>
    <xf numFmtId="0" fontId="11" fillId="0" borderId="1" xfId="116" applyFont="1" applyBorder="1" applyAlignment="1">
      <alignment horizontal="center" vertical="center"/>
    </xf>
    <xf numFmtId="0" fontId="11" fillId="0" borderId="20" xfId="116" applyFont="1" applyBorder="1" applyAlignment="1">
      <alignment horizontal="distributed" vertical="center"/>
    </xf>
    <xf numFmtId="0" fontId="11" fillId="0" borderId="4" xfId="116" applyFont="1" applyBorder="1" applyAlignment="1">
      <alignment horizontal="distributed" vertical="center"/>
    </xf>
    <xf numFmtId="0" fontId="169" fillId="0" borderId="8" xfId="7004" applyFont="1" applyBorder="1" applyAlignment="1">
      <alignment horizontal="center" vertical="center"/>
    </xf>
    <xf numFmtId="0" fontId="170" fillId="0" borderId="3" xfId="7004" applyFont="1" applyBorder="1" applyAlignment="1">
      <alignment horizontal="center" vertical="center"/>
    </xf>
    <xf numFmtId="0" fontId="170" fillId="0" borderId="66" xfId="7004" applyFont="1" applyBorder="1" applyAlignment="1">
      <alignment horizontal="center" vertical="center"/>
    </xf>
    <xf numFmtId="0" fontId="165" fillId="0" borderId="3" xfId="7004" applyFont="1" applyBorder="1" applyAlignment="1">
      <alignment horizontal="center" vertical="center"/>
    </xf>
    <xf numFmtId="0" fontId="165" fillId="0" borderId="66" xfId="7004" applyFont="1" applyBorder="1" applyAlignment="1">
      <alignment horizontal="center" vertical="center"/>
    </xf>
    <xf numFmtId="0" fontId="139" fillId="0" borderId="3" xfId="6985" applyFont="1" applyBorder="1" applyAlignment="1">
      <alignment horizontal="center" vertical="center" wrapText="1"/>
    </xf>
    <xf numFmtId="0" fontId="139" fillId="0" borderId="24" xfId="6919" applyFont="1" applyBorder="1" applyAlignment="1">
      <alignment horizontal="distributed" vertical="distributed" justifyLastLine="1"/>
    </xf>
    <xf numFmtId="0" fontId="139" fillId="0" borderId="1" xfId="6919" applyFont="1" applyBorder="1" applyAlignment="1">
      <alignment horizontal="distributed" vertical="distributed" justifyLastLine="1"/>
    </xf>
    <xf numFmtId="0" fontId="138" fillId="0" borderId="8" xfId="6919" applyFont="1" applyBorder="1" applyAlignment="1">
      <alignment horizontal="center" vertical="center"/>
    </xf>
    <xf numFmtId="38" fontId="139" fillId="0" borderId="24" xfId="6919" applyNumberFormat="1" applyFont="1" applyBorder="1" applyAlignment="1">
      <alignment horizontal="distributed" vertical="distributed" justifyLastLine="1"/>
    </xf>
    <xf numFmtId="38" fontId="139" fillId="0" borderId="1" xfId="6919" applyNumberFormat="1" applyFont="1" applyBorder="1" applyAlignment="1">
      <alignment horizontal="distributed" vertical="distributed" justifyLastLine="1"/>
    </xf>
    <xf numFmtId="0" fontId="139" fillId="0" borderId="24" xfId="6919" applyFont="1" applyBorder="1" applyAlignment="1">
      <alignment horizontal="center" vertical="distributed" justifyLastLine="1"/>
    </xf>
    <xf numFmtId="0" fontId="139" fillId="0" borderId="1" xfId="6919" applyFont="1" applyBorder="1" applyAlignment="1">
      <alignment horizontal="center" vertical="distributed" justifyLastLine="1"/>
    </xf>
    <xf numFmtId="0" fontId="139" fillId="0" borderId="24" xfId="6919" applyFont="1" applyBorder="1" applyAlignment="1">
      <alignment horizontal="right" vertical="center" indent="1"/>
    </xf>
    <xf numFmtId="0" fontId="139" fillId="0" borderId="1" xfId="6919" applyFont="1" applyBorder="1" applyAlignment="1">
      <alignment horizontal="right" vertical="center" indent="1"/>
    </xf>
    <xf numFmtId="0" fontId="139" fillId="0" borderId="20" xfId="6919" applyFont="1" applyBorder="1" applyAlignment="1">
      <alignment horizontal="distributed" vertical="distributed" justifyLastLine="1"/>
    </xf>
    <xf numFmtId="0" fontId="139" fillId="0" borderId="4" xfId="6919" applyFont="1" applyBorder="1" applyAlignment="1">
      <alignment horizontal="distributed" vertical="distributed" justifyLastLine="1"/>
    </xf>
    <xf numFmtId="41" fontId="18" fillId="2" borderId="0" xfId="13" applyFont="1" applyFill="1" applyAlignment="1">
      <alignment horizontal="center" vertical="center" shrinkToFit="1"/>
    </xf>
    <xf numFmtId="0" fontId="13" fillId="2" borderId="15" xfId="13" applyNumberFormat="1" applyFont="1" applyFill="1" applyBorder="1" applyAlignment="1">
      <alignment horizontal="center" vertical="center" shrinkToFit="1"/>
    </xf>
    <xf numFmtId="0" fontId="13" fillId="2" borderId="14" xfId="13" applyNumberFormat="1" applyFont="1" applyFill="1" applyBorder="1" applyAlignment="1">
      <alignment horizontal="center" vertical="center" shrinkToFit="1"/>
    </xf>
    <xf numFmtId="0" fontId="13" fillId="2" borderId="16" xfId="13" applyNumberFormat="1" applyFont="1" applyFill="1" applyBorder="1" applyAlignment="1">
      <alignment horizontal="center" vertical="center" shrinkToFit="1"/>
    </xf>
    <xf numFmtId="0" fontId="13" fillId="2" borderId="9" xfId="13" applyNumberFormat="1" applyFont="1" applyFill="1" applyBorder="1" applyAlignment="1">
      <alignment horizontal="center" vertical="center" shrinkToFit="1"/>
    </xf>
    <xf numFmtId="0" fontId="13" fillId="2" borderId="16" xfId="13" applyNumberFormat="1" applyFont="1" applyFill="1" applyBorder="1" applyAlignment="1">
      <alignment horizontal="center" vertical="center" wrapText="1" shrinkToFit="1"/>
    </xf>
    <xf numFmtId="0" fontId="13" fillId="2" borderId="9" xfId="13" applyNumberFormat="1" applyFont="1" applyFill="1" applyBorder="1" applyAlignment="1">
      <alignment horizontal="center" vertical="center" wrapText="1" shrinkToFit="1"/>
    </xf>
    <xf numFmtId="41" fontId="13" fillId="2" borderId="50" xfId="13" applyFont="1" applyFill="1" applyBorder="1" applyAlignment="1">
      <alignment horizontal="center" vertical="center" shrinkToFit="1"/>
    </xf>
    <xf numFmtId="41" fontId="13" fillId="2" borderId="35" xfId="13" applyFont="1" applyFill="1" applyBorder="1" applyAlignment="1">
      <alignment horizontal="center" vertical="center" shrinkToFit="1"/>
    </xf>
    <xf numFmtId="181" fontId="13" fillId="0" borderId="11" xfId="6984" applyNumberFormat="1" applyFont="1" applyBorder="1" applyAlignment="1" applyProtection="1">
      <alignment horizontal="center" vertical="center" shrinkToFit="1"/>
    </xf>
    <xf numFmtId="0" fontId="13" fillId="0" borderId="11" xfId="6984" applyFont="1" applyBorder="1" applyAlignment="1" applyProtection="1">
      <alignment horizontal="center" vertical="center"/>
    </xf>
    <xf numFmtId="0" fontId="13" fillId="0" borderId="19" xfId="6984" applyFont="1" applyBorder="1" applyAlignment="1" applyProtection="1">
      <alignment horizontal="center" vertical="center"/>
    </xf>
    <xf numFmtId="258" fontId="13" fillId="0" borderId="11" xfId="6984" applyNumberFormat="1" applyFont="1" applyBorder="1" applyAlignment="1" applyProtection="1">
      <alignment horizontal="center" vertical="center"/>
    </xf>
    <xf numFmtId="181" fontId="13" fillId="0" borderId="11" xfId="6984" applyNumberFormat="1" applyFont="1" applyBorder="1" applyAlignment="1" applyProtection="1">
      <alignment horizontal="center" vertical="center"/>
    </xf>
    <xf numFmtId="0" fontId="20" fillId="0" borderId="11" xfId="6751" applyFont="1" applyBorder="1" applyAlignment="1">
      <alignment horizontal="center" vertical="center"/>
    </xf>
    <xf numFmtId="181" fontId="13" fillId="0" borderId="11" xfId="51" applyNumberFormat="1" applyFont="1" applyBorder="1" applyAlignment="1">
      <alignment horizontal="center" vertical="center"/>
    </xf>
    <xf numFmtId="0" fontId="13" fillId="0" borderId="11" xfId="51" applyFont="1" applyBorder="1" applyAlignment="1">
      <alignment horizontal="center" vertical="center"/>
    </xf>
    <xf numFmtId="0" fontId="13" fillId="0" borderId="11" xfId="51" applyFont="1" applyBorder="1" applyAlignment="1">
      <alignment horizontal="center" vertical="center" shrinkToFit="1"/>
    </xf>
    <xf numFmtId="181" fontId="13" fillId="0" borderId="11" xfId="51" applyNumberFormat="1" applyFont="1" applyBorder="1" applyAlignment="1">
      <alignment horizontal="center" vertical="center" shrinkToFit="1"/>
    </xf>
    <xf numFmtId="184" fontId="13" fillId="0" borderId="11" xfId="6984" applyNumberFormat="1" applyFont="1" applyBorder="1" applyAlignment="1" applyProtection="1">
      <alignment horizontal="center" vertical="center"/>
    </xf>
    <xf numFmtId="181" fontId="20" fillId="0" borderId="11" xfId="6751" applyNumberFormat="1" applyFont="1" applyBorder="1" applyAlignment="1">
      <alignment horizontal="center" vertical="center"/>
    </xf>
    <xf numFmtId="0" fontId="20" fillId="0" borderId="11" xfId="6751" applyFont="1" applyBorder="1" applyAlignment="1">
      <alignment horizontal="center" vertical="center" shrinkToFit="1"/>
    </xf>
    <xf numFmtId="258" fontId="20" fillId="0" borderId="11" xfId="51" applyNumberFormat="1" applyFont="1" applyBorder="1" applyAlignment="1">
      <alignment horizontal="center" vertical="center" shrinkToFit="1"/>
    </xf>
    <xf numFmtId="0" fontId="20" fillId="0" borderId="11" xfId="51" applyFont="1" applyBorder="1" applyAlignment="1">
      <alignment horizontal="center" vertical="center" shrinkToFit="1"/>
    </xf>
    <xf numFmtId="41" fontId="20" fillId="0" borderId="11" xfId="51" applyNumberFormat="1" applyFont="1" applyBorder="1" applyAlignment="1">
      <alignment horizontal="center" vertical="center" shrinkToFit="1"/>
    </xf>
    <xf numFmtId="41" fontId="20" fillId="0" borderId="11" xfId="51" applyNumberFormat="1" applyFont="1" applyBorder="1" applyAlignment="1">
      <alignment horizontal="center" vertical="center"/>
    </xf>
    <xf numFmtId="0" fontId="20" fillId="0" borderId="11" xfId="51" applyFont="1" applyBorder="1" applyAlignment="1">
      <alignment horizontal="center" vertical="center"/>
    </xf>
    <xf numFmtId="183" fontId="20" fillId="0" borderId="53" xfId="6751" applyNumberFormat="1" applyFont="1" applyBorder="1" applyAlignment="1">
      <alignment horizontal="center" vertical="center" shrinkToFit="1"/>
    </xf>
    <xf numFmtId="41" fontId="13" fillId="0" borderId="11" xfId="51" applyNumberFormat="1" applyFont="1" applyBorder="1" applyAlignment="1">
      <alignment horizontal="center" vertical="center" shrinkToFit="1"/>
    </xf>
    <xf numFmtId="258" fontId="13" fillId="0" borderId="11" xfId="3104" applyNumberFormat="1" applyFont="1" applyBorder="1" applyAlignment="1">
      <alignment horizontal="center" vertical="center"/>
    </xf>
    <xf numFmtId="183" fontId="20" fillId="0" borderId="11" xfId="3104" applyNumberFormat="1" applyFont="1" applyBorder="1" applyAlignment="1">
      <alignment horizontal="center" vertical="center"/>
    </xf>
    <xf numFmtId="284" fontId="13" fillId="0" borderId="11" xfId="3104" applyNumberFormat="1" applyFont="1" applyBorder="1" applyAlignment="1">
      <alignment horizontal="center" vertical="center"/>
    </xf>
    <xf numFmtId="0" fontId="20" fillId="0" borderId="11" xfId="123" applyFont="1" applyBorder="1" applyAlignment="1">
      <alignment horizontal="center" vertical="center" shrinkToFit="1"/>
    </xf>
    <xf numFmtId="258" fontId="13" fillId="0" borderId="17" xfId="3104" applyNumberFormat="1" applyFont="1" applyBorder="1" applyAlignment="1">
      <alignment horizontal="center" vertical="center"/>
    </xf>
    <xf numFmtId="0" fontId="20" fillId="0" borderId="30" xfId="6751" applyFont="1" applyBorder="1" applyAlignment="1">
      <alignment horizontal="center" vertical="center"/>
    </xf>
    <xf numFmtId="181" fontId="20" fillId="0" borderId="30" xfId="6751" applyNumberFormat="1" applyFont="1" applyBorder="1" applyAlignment="1">
      <alignment horizontal="center" vertical="center"/>
    </xf>
    <xf numFmtId="41" fontId="20" fillId="0" borderId="30" xfId="6998" applyFont="1" applyFill="1" applyBorder="1" applyAlignment="1">
      <alignment horizontal="center" vertical="center"/>
    </xf>
    <xf numFmtId="0" fontId="20" fillId="0" borderId="11" xfId="3104" applyFont="1" applyBorder="1" applyAlignment="1">
      <alignment horizontal="center" vertical="center"/>
    </xf>
    <xf numFmtId="181" fontId="20" fillId="0" borderId="11" xfId="6751" applyNumberFormat="1" applyFont="1" applyBorder="1" applyAlignment="1">
      <alignment horizontal="center" vertical="center" shrinkToFit="1"/>
    </xf>
    <xf numFmtId="184" fontId="20" fillId="0" borderId="11" xfId="3104" applyNumberFormat="1" applyFont="1" applyBorder="1" applyAlignment="1">
      <alignment horizontal="center" vertical="center"/>
    </xf>
    <xf numFmtId="2" fontId="20" fillId="0" borderId="30" xfId="6751" applyNumberFormat="1" applyFont="1" applyBorder="1" applyAlignment="1">
      <alignment horizontal="center" vertical="center"/>
    </xf>
    <xf numFmtId="287" fontId="20" fillId="0" borderId="30" xfId="6998" applyNumberFormat="1" applyFont="1" applyFill="1" applyBorder="1" applyAlignment="1">
      <alignment horizontal="center" vertical="center"/>
    </xf>
    <xf numFmtId="0" fontId="144" fillId="0" borderId="10" xfId="164" applyNumberFormat="1" applyFont="1" applyBorder="1" applyAlignment="1">
      <alignment horizontal="center" vertical="center" shrinkToFit="1"/>
    </xf>
    <xf numFmtId="0" fontId="144" fillId="9" borderId="55" xfId="164" quotePrefix="1" applyNumberFormat="1" applyFont="1" applyFill="1" applyBorder="1" applyAlignment="1">
      <alignment horizontal="center" vertical="center" shrinkToFit="1"/>
    </xf>
    <xf numFmtId="0" fontId="144" fillId="9" borderId="25" xfId="164" quotePrefix="1" applyNumberFormat="1" applyFont="1" applyFill="1" applyBorder="1" applyAlignment="1">
      <alignment horizontal="center" vertical="center" shrinkToFit="1"/>
    </xf>
    <xf numFmtId="0" fontId="144" fillId="9" borderId="63" xfId="164" quotePrefix="1" applyNumberFormat="1" applyFont="1" applyFill="1" applyBorder="1" applyAlignment="1">
      <alignment horizontal="center" vertical="center" shrinkToFit="1"/>
    </xf>
    <xf numFmtId="183" fontId="20" fillId="0" borderId="11" xfId="6751" applyNumberFormat="1" applyFont="1" applyBorder="1" applyAlignment="1">
      <alignment horizontal="center" vertical="center" shrinkToFit="1"/>
    </xf>
    <xf numFmtId="184" fontId="20" fillId="0" borderId="30" xfId="6751" applyNumberFormat="1" applyFont="1" applyBorder="1" applyAlignment="1">
      <alignment horizontal="center" vertical="center"/>
    </xf>
    <xf numFmtId="0" fontId="20" fillId="20" borderId="10" xfId="6982" applyFont="1" applyFill="1" applyBorder="1" applyAlignment="1">
      <alignment horizontal="center" vertical="center" shrinkToFit="1"/>
    </xf>
    <xf numFmtId="181" fontId="20" fillId="0" borderId="11" xfId="3104" applyNumberFormat="1" applyFont="1" applyBorder="1" applyAlignment="1">
      <alignment horizontal="center" vertical="center"/>
    </xf>
    <xf numFmtId="258" fontId="13" fillId="0" borderId="11" xfId="3104" applyNumberFormat="1" applyFont="1" applyBorder="1" applyAlignment="1">
      <alignment horizontal="center" vertical="center" shrinkToFit="1"/>
    </xf>
    <xf numFmtId="0" fontId="20" fillId="0" borderId="11" xfId="6986" applyFont="1" applyBorder="1" applyAlignment="1">
      <alignment horizontal="center" vertical="center" shrinkToFit="1"/>
    </xf>
    <xf numFmtId="184" fontId="20" fillId="0" borderId="11" xfId="6751" applyNumberFormat="1" applyFont="1" applyBorder="1" applyAlignment="1">
      <alignment horizontal="center" vertical="center" shrinkToFit="1"/>
    </xf>
    <xf numFmtId="181" fontId="164" fillId="23" borderId="8" xfId="6721" applyNumberFormat="1" applyFont="1" applyFill="1" applyBorder="1" applyAlignment="1">
      <alignment horizontal="center" vertical="center" shrinkToFit="1"/>
    </xf>
    <xf numFmtId="183" fontId="164" fillId="23" borderId="8" xfId="6721" applyNumberFormat="1" applyFont="1" applyFill="1" applyBorder="1" applyAlignment="1">
      <alignment horizontal="center" vertical="center" shrinkToFit="1"/>
    </xf>
    <xf numFmtId="181" fontId="164" fillId="23" borderId="8" xfId="6721" applyNumberFormat="1" applyFont="1" applyFill="1" applyBorder="1" applyAlignment="1">
      <alignment horizontal="center" vertical="center"/>
    </xf>
    <xf numFmtId="0" fontId="164" fillId="23" borderId="8" xfId="6721" applyFont="1" applyFill="1" applyBorder="1" applyAlignment="1">
      <alignment horizontal="center" vertical="center" shrinkToFit="1"/>
    </xf>
    <xf numFmtId="181" fontId="164" fillId="23" borderId="0" xfId="6721" applyNumberFormat="1" applyFont="1" applyFill="1" applyAlignment="1">
      <alignment horizontal="center" vertical="center"/>
    </xf>
    <xf numFmtId="181" fontId="13" fillId="0" borderId="11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183" fontId="13" fillId="0" borderId="11" xfId="0" applyNumberFormat="1" applyFont="1" applyBorder="1" applyAlignment="1">
      <alignment horizontal="center" vertical="center"/>
    </xf>
    <xf numFmtId="0" fontId="13" fillId="0" borderId="11" xfId="52" applyFont="1" applyBorder="1" applyAlignment="1">
      <alignment horizontal="center" vertical="center"/>
    </xf>
    <xf numFmtId="0" fontId="13" fillId="0" borderId="19" xfId="52" applyFont="1" applyBorder="1" applyAlignment="1">
      <alignment horizontal="center" vertical="center"/>
    </xf>
    <xf numFmtId="0" fontId="15" fillId="3" borderId="30" xfId="6751" applyFont="1" applyFill="1" applyBorder="1" applyAlignment="1">
      <alignment horizontal="center" vertical="center"/>
    </xf>
    <xf numFmtId="0" fontId="15" fillId="3" borderId="11" xfId="123" applyFont="1" applyFill="1" applyBorder="1" applyAlignment="1">
      <alignment horizontal="center" vertical="center" shrinkToFit="1"/>
    </xf>
    <xf numFmtId="0" fontId="15" fillId="3" borderId="11" xfId="6984" applyFont="1" applyFill="1" applyBorder="1" applyAlignment="1" applyProtection="1">
      <alignment horizontal="center" vertical="center"/>
    </xf>
    <xf numFmtId="181" fontId="12" fillId="3" borderId="8" xfId="6721" applyNumberFormat="1" applyFont="1" applyFill="1" applyBorder="1" applyAlignment="1">
      <alignment horizontal="center" vertical="center" shrinkToFit="1"/>
    </xf>
    <xf numFmtId="0" fontId="138" fillId="0" borderId="8" xfId="6808" applyFont="1" applyBorder="1" applyAlignment="1">
      <alignment horizontal="center" vertical="center"/>
    </xf>
    <xf numFmtId="0" fontId="20" fillId="0" borderId="0" xfId="3143" applyFont="1" applyAlignment="1">
      <alignment horizontal="center" vertical="center" shrinkToFit="1"/>
    </xf>
    <xf numFmtId="287" fontId="161" fillId="0" borderId="0" xfId="2213" applyNumberFormat="1" applyFont="1" applyBorder="1" applyAlignment="1">
      <alignment horizontal="center" vertical="center" shrinkToFit="1"/>
    </xf>
    <xf numFmtId="178" fontId="20" fillId="0" borderId="0" xfId="3104" applyNumberFormat="1" applyFont="1" applyAlignment="1">
      <alignment horizontal="center" vertical="center" shrinkToFit="1"/>
    </xf>
    <xf numFmtId="9" fontId="20" fillId="0" borderId="0" xfId="3143" applyNumberFormat="1" applyFont="1" applyAlignment="1">
      <alignment horizontal="center" vertical="center" shrinkToFit="1"/>
    </xf>
    <xf numFmtId="0" fontId="20" fillId="0" borderId="0" xfId="3104" applyFont="1" applyAlignment="1">
      <alignment horizontal="center" vertical="center" shrinkToFit="1"/>
    </xf>
    <xf numFmtId="0" fontId="161" fillId="0" borderId="0" xfId="3143" applyFont="1" applyAlignment="1">
      <alignment horizontal="center" vertical="center" shrinkToFit="1"/>
    </xf>
    <xf numFmtId="178" fontId="161" fillId="0" borderId="0" xfId="3104" applyNumberFormat="1" applyFont="1" applyAlignment="1">
      <alignment horizontal="center" vertical="center" shrinkToFit="1"/>
    </xf>
    <xf numFmtId="9" fontId="161" fillId="0" borderId="0" xfId="3143" applyNumberFormat="1" applyFont="1" applyAlignment="1">
      <alignment horizontal="center" vertical="center" shrinkToFit="1"/>
    </xf>
    <xf numFmtId="0" fontId="161" fillId="0" borderId="0" xfId="3104" applyFont="1" applyAlignment="1">
      <alignment horizontal="center" vertical="center" shrinkToFit="1"/>
    </xf>
    <xf numFmtId="178" fontId="161" fillId="0" borderId="0" xfId="3143" applyNumberFormat="1" applyFont="1" applyAlignment="1">
      <alignment horizontal="center" vertical="center" shrinkToFit="1"/>
    </xf>
    <xf numFmtId="0" fontId="20" fillId="18" borderId="0" xfId="3104" applyFont="1" applyFill="1" applyAlignment="1">
      <alignment horizontal="center" vertical="center" shrinkToFit="1"/>
    </xf>
    <xf numFmtId="178" fontId="142" fillId="0" borderId="8" xfId="3104" applyNumberFormat="1" applyFont="1" applyBorder="1" applyAlignment="1">
      <alignment horizontal="center" vertical="center" shrinkToFit="1"/>
    </xf>
    <xf numFmtId="0" fontId="142" fillId="0" borderId="20" xfId="3143" applyFont="1" applyBorder="1" applyAlignment="1">
      <alignment horizontal="center" vertical="center" shrinkToFit="1"/>
    </xf>
    <xf numFmtId="0" fontId="142" fillId="0" borderId="10" xfId="3143" applyFont="1" applyBorder="1" applyAlignment="1">
      <alignment horizontal="center" vertical="center" shrinkToFit="1"/>
    </xf>
    <xf numFmtId="0" fontId="138" fillId="0" borderId="8" xfId="3104" applyFont="1" applyBorder="1" applyAlignment="1">
      <alignment horizontal="center" vertical="center"/>
    </xf>
    <xf numFmtId="49" fontId="162" fillId="0" borderId="8" xfId="3104" applyNumberFormat="1" applyFont="1" applyBorder="1" applyAlignment="1">
      <alignment horizontal="center" vertical="center"/>
    </xf>
    <xf numFmtId="49" fontId="79" fillId="0" borderId="24" xfId="3104" applyNumberFormat="1" applyFont="1" applyBorder="1" applyAlignment="1">
      <alignment horizontal="center" vertical="center"/>
    </xf>
    <xf numFmtId="49" fontId="79" fillId="0" borderId="1" xfId="3104" applyNumberFormat="1" applyFont="1" applyBorder="1" applyAlignment="1">
      <alignment horizontal="center" vertical="center"/>
    </xf>
    <xf numFmtId="0" fontId="79" fillId="0" borderId="24" xfId="3104" applyFont="1" applyBorder="1" applyAlignment="1">
      <alignment horizontal="center" vertical="center"/>
    </xf>
    <xf numFmtId="0" fontId="79" fillId="0" borderId="1" xfId="3104" applyFont="1" applyBorder="1" applyAlignment="1">
      <alignment horizontal="center" vertical="center"/>
    </xf>
    <xf numFmtId="38" fontId="143" fillId="0" borderId="8" xfId="3143" applyNumberFormat="1" applyFont="1" applyBorder="1" applyAlignment="1">
      <alignment horizontal="center" vertical="center"/>
    </xf>
  </cellXfs>
  <cellStyles count="7006">
    <cellStyle name=" " xfId="162" xr:uid="{00000000-0005-0000-0000-000000000000}"/>
    <cellStyle name="' '" xfId="161" xr:uid="{00000000-0005-0000-0000-000001000000}"/>
    <cellStyle name="' ' 10" xfId="3144" xr:uid="{00000000-0005-0000-0000-000002000000}"/>
    <cellStyle name="  2" xfId="160" xr:uid="{00000000-0005-0000-0000-000003000000}"/>
    <cellStyle name="' ' 2" xfId="3145" xr:uid="{00000000-0005-0000-0000-000004000000}"/>
    <cellStyle name="' ' 3" xfId="3146" xr:uid="{00000000-0005-0000-0000-000005000000}"/>
    <cellStyle name="' ' 4" xfId="3147" xr:uid="{00000000-0005-0000-0000-000006000000}"/>
    <cellStyle name="' ' 5" xfId="3148" xr:uid="{00000000-0005-0000-0000-000007000000}"/>
    <cellStyle name="' ' 6" xfId="3149" xr:uid="{00000000-0005-0000-0000-000008000000}"/>
    <cellStyle name="' ' 7" xfId="3150" xr:uid="{00000000-0005-0000-0000-000009000000}"/>
    <cellStyle name="' ' 8" xfId="3151" xr:uid="{00000000-0005-0000-0000-00000A000000}"/>
    <cellStyle name="' ' 9" xfId="3152" xr:uid="{00000000-0005-0000-0000-00000B000000}"/>
    <cellStyle name=" _01.토공" xfId="159" xr:uid="{00000000-0005-0000-0000-00000C000000}"/>
    <cellStyle name=" _01.토공(기산리)" xfId="158" xr:uid="{00000000-0005-0000-0000-00000D000000}"/>
    <cellStyle name=" _02.배수공" xfId="157" xr:uid="{00000000-0005-0000-0000-00000E000000}"/>
    <cellStyle name=" _02.배수공(옥산천2공구)" xfId="156" xr:uid="{00000000-0005-0000-0000-00000F000000}"/>
    <cellStyle name=" _06.교통안전시설수량" xfId="155" xr:uid="{00000000-0005-0000-0000-000010000000}"/>
    <cellStyle name=" _1.관음사토공" xfId="154" xr:uid="{00000000-0005-0000-0000-000011000000}"/>
    <cellStyle name=" _1.관음사토공_01.토공" xfId="153" xr:uid="{00000000-0005-0000-0000-000012000000}"/>
    <cellStyle name=" _1.관음사토공_02.배수공" xfId="152" xr:uid="{00000000-0005-0000-0000-000013000000}"/>
    <cellStyle name=" _1.관음사토공_06.교통안전시설수량" xfId="151" xr:uid="{00000000-0005-0000-0000-000014000000}"/>
    <cellStyle name=" _1.관음사토공_2.배수공(도로부)" xfId="150" xr:uid="{00000000-0005-0000-0000-000015000000}"/>
    <cellStyle name=" _1.관음사토공_2.배수공(모서초등)" xfId="149" xr:uid="{00000000-0005-0000-0000-000016000000}"/>
    <cellStyle name=" _1.관음사토공_2.배수공(모서초등)_02.배수공(기산리)" xfId="148" xr:uid="{00000000-0005-0000-0000-000017000000}"/>
    <cellStyle name=" _1.관음사토공_2.배수공(모서초등)_02.배수공(유동약수)" xfId="147" xr:uid="{00000000-0005-0000-0000-000018000000}"/>
    <cellStyle name=" _1.관음사토공_2.배수공(모서초등)_2.배수공(유동약수)" xfId="146" xr:uid="{00000000-0005-0000-0000-000019000000}"/>
    <cellStyle name=" _1.관음사토공_5.부대공(도로부)" xfId="145" xr:uid="{00000000-0005-0000-0000-00001A000000}"/>
    <cellStyle name=" _1.관음사토공_교통안전시설공(송원~원정간)" xfId="144" xr:uid="{00000000-0005-0000-0000-00001B000000}"/>
    <cellStyle name=" _1.관음사토공_구조물공" xfId="143" xr:uid="{00000000-0005-0000-0000-00001C000000}"/>
    <cellStyle name=" _1.관음사토공_부대공(송원~원정간)" xfId="142" xr:uid="{00000000-0005-0000-0000-00001D000000}"/>
    <cellStyle name=" _1.관음사토공_수량(2공구)" xfId="141" xr:uid="{00000000-0005-0000-0000-00001E000000}"/>
    <cellStyle name=" _1.관음사토공_수량(2공구)_01.토공" xfId="140" xr:uid="{00000000-0005-0000-0000-00001F000000}"/>
    <cellStyle name=" _1.관음사토공_수량(마월도로)" xfId="139" xr:uid="{00000000-0005-0000-0000-000020000000}"/>
    <cellStyle name=" _1.관음사토공_수량(마월도로)_01.토공" xfId="138" xr:uid="{00000000-0005-0000-0000-000021000000}"/>
    <cellStyle name=" _1.관음사토공_수량(상리도로)" xfId="137" xr:uid="{00000000-0005-0000-0000-000022000000}"/>
    <cellStyle name=" _1.관음사토공_포장공" xfId="136" xr:uid="{00000000-0005-0000-0000-000023000000}"/>
    <cellStyle name=" _2.구조물공(희망지구)" xfId="135" xr:uid="{00000000-0005-0000-0000-000024000000}"/>
    <cellStyle name=" _2.배수공" xfId="134" xr:uid="{00000000-0005-0000-0000-000025000000}"/>
    <cellStyle name=" _2.배수공(모서초등)" xfId="133" xr:uid="{00000000-0005-0000-0000-000026000000}"/>
    <cellStyle name=" _3.구조물공수량산출서" xfId="132" xr:uid="{00000000-0005-0000-0000-000027000000}"/>
    <cellStyle name=" _3.구조물공수량산출서_2.배수공" xfId="131" xr:uid="{00000000-0005-0000-0000-000028000000}"/>
    <cellStyle name=" _5.포장공" xfId="167" xr:uid="{00000000-0005-0000-0000-000029000000}"/>
    <cellStyle name=" _5.포장공_01.토공" xfId="168" xr:uid="{00000000-0005-0000-0000-00002A000000}"/>
    <cellStyle name=" _5.포장공_02.배수공" xfId="169" xr:uid="{00000000-0005-0000-0000-00002B000000}"/>
    <cellStyle name=" _5.포장공_06.교통안전시설수량" xfId="170" xr:uid="{00000000-0005-0000-0000-00002C000000}"/>
    <cellStyle name=" _5.포장공_2.배수공(도로부)" xfId="171" xr:uid="{00000000-0005-0000-0000-00002D000000}"/>
    <cellStyle name=" _5.포장공_2.배수공(모서초등)" xfId="172" xr:uid="{00000000-0005-0000-0000-00002E000000}"/>
    <cellStyle name=" _5.포장공_2.배수공(모서초등)_02.배수공(기산리)" xfId="173" xr:uid="{00000000-0005-0000-0000-00002F000000}"/>
    <cellStyle name=" _5.포장공_2.배수공(모서초등)_02.배수공(유동약수)" xfId="174" xr:uid="{00000000-0005-0000-0000-000030000000}"/>
    <cellStyle name=" _5.포장공_2.배수공(모서초등)_2.배수공(유동약수)" xfId="175" xr:uid="{00000000-0005-0000-0000-000031000000}"/>
    <cellStyle name=" _5.포장공_5.부대공(도로부)" xfId="176" xr:uid="{00000000-0005-0000-0000-000032000000}"/>
    <cellStyle name=" _5.포장공_교통안전시설공(송원~원정간)" xfId="177" xr:uid="{00000000-0005-0000-0000-000033000000}"/>
    <cellStyle name=" _5.포장공_구조물공" xfId="178" xr:uid="{00000000-0005-0000-0000-000034000000}"/>
    <cellStyle name=" _5.포장공_부대공(송원~원정간)" xfId="179" xr:uid="{00000000-0005-0000-0000-000035000000}"/>
    <cellStyle name=" _5.포장공_수량(2공구)" xfId="180" xr:uid="{00000000-0005-0000-0000-000036000000}"/>
    <cellStyle name=" _5.포장공_수량(2공구)_01.토공" xfId="181" xr:uid="{00000000-0005-0000-0000-000037000000}"/>
    <cellStyle name=" _5.포장공_수량(마월도로)" xfId="182" xr:uid="{00000000-0005-0000-0000-000038000000}"/>
    <cellStyle name=" _5.포장공_수량(마월도로)_01.토공" xfId="183" xr:uid="{00000000-0005-0000-0000-000039000000}"/>
    <cellStyle name=" _5.포장공_수량(상리도로)" xfId="184" xr:uid="{00000000-0005-0000-0000-00003A000000}"/>
    <cellStyle name=" _5.포장공_포장공" xfId="185" xr:uid="{00000000-0005-0000-0000-00003B000000}"/>
    <cellStyle name=" _5-2.부대공(진정교차로)" xfId="186" xr:uid="{00000000-0005-0000-0000-00003C000000}"/>
    <cellStyle name=" _5-2.부대공(진정교차로)_포장공" xfId="187" xr:uid="{00000000-0005-0000-0000-00003D000000}"/>
    <cellStyle name=" _5-7.낙석방호시설" xfId="188" xr:uid="{00000000-0005-0000-0000-00003E000000}"/>
    <cellStyle name=" _5-7.낙석방호시설_01.토공" xfId="189" xr:uid="{00000000-0005-0000-0000-00003F000000}"/>
    <cellStyle name=" _5-7.낙석방호시설_02.배수공" xfId="190" xr:uid="{00000000-0005-0000-0000-000040000000}"/>
    <cellStyle name=" _5-7.낙석방호시설_06.교통안전시설수량" xfId="191" xr:uid="{00000000-0005-0000-0000-000041000000}"/>
    <cellStyle name=" _5-7.낙석방호시설_2.배수공(도로부)" xfId="192" xr:uid="{00000000-0005-0000-0000-000042000000}"/>
    <cellStyle name=" _5-7.낙석방호시설_2.배수공(모서초등)" xfId="193" xr:uid="{00000000-0005-0000-0000-000043000000}"/>
    <cellStyle name=" _5-7.낙석방호시설_2.배수공(모서초등)_02.배수공(기산리)" xfId="194" xr:uid="{00000000-0005-0000-0000-000044000000}"/>
    <cellStyle name=" _5-7.낙석방호시설_2.배수공(모서초등)_02.배수공(유동약수)" xfId="195" xr:uid="{00000000-0005-0000-0000-000045000000}"/>
    <cellStyle name=" _5-7.낙석방호시설_2.배수공(모서초등)_2.배수공(유동약수)" xfId="196" xr:uid="{00000000-0005-0000-0000-000046000000}"/>
    <cellStyle name=" _5-7.낙석방호시설_5.부대공(도로부)" xfId="197" xr:uid="{00000000-0005-0000-0000-000047000000}"/>
    <cellStyle name=" _5-7.낙석방호시설_교통안전시설공(송원~원정간)" xfId="198" xr:uid="{00000000-0005-0000-0000-000048000000}"/>
    <cellStyle name=" _5-7.낙석방호시설_구조물공" xfId="199" xr:uid="{00000000-0005-0000-0000-000049000000}"/>
    <cellStyle name=" _5-7.낙석방호시설_부대공(송원~원정간)" xfId="200" xr:uid="{00000000-0005-0000-0000-00004A000000}"/>
    <cellStyle name=" _5-7.낙석방호시설_수량(2공구)" xfId="201" xr:uid="{00000000-0005-0000-0000-00004B000000}"/>
    <cellStyle name=" _5-7.낙석방호시설_수량(2공구)_01.토공" xfId="202" xr:uid="{00000000-0005-0000-0000-00004C000000}"/>
    <cellStyle name=" _5-7.낙석방호시설_수량(마월도로)" xfId="203" xr:uid="{00000000-0005-0000-0000-00004D000000}"/>
    <cellStyle name=" _5-7.낙석방호시설_수량(마월도로)_01.토공" xfId="204" xr:uid="{00000000-0005-0000-0000-00004E000000}"/>
    <cellStyle name=" _5-7.낙석방호시설_수량(상리도로)" xfId="205" xr:uid="{00000000-0005-0000-0000-00004F000000}"/>
    <cellStyle name=" _5-7.낙석방호시설_포장공" xfId="206" xr:uid="{00000000-0005-0000-0000-000050000000}"/>
    <cellStyle name=" _6.부대공" xfId="207" xr:uid="{00000000-0005-0000-0000-000051000000}"/>
    <cellStyle name=" _6.부대공_01.토공" xfId="208" xr:uid="{00000000-0005-0000-0000-000052000000}"/>
    <cellStyle name=" _6.부대공_02.배수공" xfId="209" xr:uid="{00000000-0005-0000-0000-000053000000}"/>
    <cellStyle name=" _6.부대공_06.교통안전시설수량" xfId="210" xr:uid="{00000000-0005-0000-0000-000054000000}"/>
    <cellStyle name=" _6.부대공_2.배수공(도로부)" xfId="211" xr:uid="{00000000-0005-0000-0000-000055000000}"/>
    <cellStyle name=" _6.부대공_2.배수공(모서초등)" xfId="212" xr:uid="{00000000-0005-0000-0000-000056000000}"/>
    <cellStyle name=" _6.부대공_2.배수공(모서초등)_02.배수공(기산리)" xfId="213" xr:uid="{00000000-0005-0000-0000-000057000000}"/>
    <cellStyle name=" _6.부대공_2.배수공(모서초등)_02.배수공(유동약수)" xfId="214" xr:uid="{00000000-0005-0000-0000-000058000000}"/>
    <cellStyle name=" _6.부대공_2.배수공(모서초등)_2.배수공(유동약수)" xfId="215" xr:uid="{00000000-0005-0000-0000-000059000000}"/>
    <cellStyle name=" _6.부대공_5.부대공(도로부)" xfId="216" xr:uid="{00000000-0005-0000-0000-00005A000000}"/>
    <cellStyle name=" _6.부대공_교통안전시설공(송원~원정간)" xfId="217" xr:uid="{00000000-0005-0000-0000-00005B000000}"/>
    <cellStyle name=" _6.부대공_구조물공" xfId="218" xr:uid="{00000000-0005-0000-0000-00005C000000}"/>
    <cellStyle name=" _6.부대공_부대공(송원~원정간)" xfId="219" xr:uid="{00000000-0005-0000-0000-00005D000000}"/>
    <cellStyle name=" _6.부대공_수량(2공구)" xfId="220" xr:uid="{00000000-0005-0000-0000-00005E000000}"/>
    <cellStyle name=" _6.부대공_수량(2공구)_01.토공" xfId="221" xr:uid="{00000000-0005-0000-0000-00005F000000}"/>
    <cellStyle name=" _6.부대공_수량(마월도로)" xfId="222" xr:uid="{00000000-0005-0000-0000-000060000000}"/>
    <cellStyle name=" _6.부대공_수량(마월도로)_01.토공" xfId="223" xr:uid="{00000000-0005-0000-0000-000061000000}"/>
    <cellStyle name=" _6.부대공_수량(상리도로)" xfId="224" xr:uid="{00000000-0005-0000-0000-000062000000}"/>
    <cellStyle name=" _6.부대공_포장공" xfId="225" xr:uid="{00000000-0005-0000-0000-000063000000}"/>
    <cellStyle name=" _교통안전시설공(송원~원정간)" xfId="226" xr:uid="{00000000-0005-0000-0000-000064000000}"/>
    <cellStyle name=" _구룡령23지구수량" xfId="227" xr:uid="{00000000-0005-0000-0000-000065000000}"/>
    <cellStyle name=" _구조물공" xfId="228" xr:uid="{00000000-0005-0000-0000-000066000000}"/>
    <cellStyle name=" _깨기" xfId="229" xr:uid="{00000000-0005-0000-0000-000067000000}"/>
    <cellStyle name=" _깨기_01.토공" xfId="230" xr:uid="{00000000-0005-0000-0000-000068000000}"/>
    <cellStyle name=" _깨기_02.배수공" xfId="231" xr:uid="{00000000-0005-0000-0000-000069000000}"/>
    <cellStyle name=" _깨기_06.교통안전시설수량" xfId="232" xr:uid="{00000000-0005-0000-0000-00006A000000}"/>
    <cellStyle name=" _깨기_2.배수공(도로부)" xfId="233" xr:uid="{00000000-0005-0000-0000-00006B000000}"/>
    <cellStyle name=" _깨기_2.배수공(모서초등)" xfId="234" xr:uid="{00000000-0005-0000-0000-00006C000000}"/>
    <cellStyle name=" _깨기_2.배수공(모서초등)_02.배수공(기산리)" xfId="235" xr:uid="{00000000-0005-0000-0000-00006D000000}"/>
    <cellStyle name=" _깨기_2.배수공(모서초등)_02.배수공(유동약수)" xfId="236" xr:uid="{00000000-0005-0000-0000-00006E000000}"/>
    <cellStyle name=" _깨기_2.배수공(모서초등)_2.배수공(유동약수)" xfId="237" xr:uid="{00000000-0005-0000-0000-00006F000000}"/>
    <cellStyle name=" _깨기_5.부대공(도로부)" xfId="238" xr:uid="{00000000-0005-0000-0000-000070000000}"/>
    <cellStyle name=" _깨기_교통안전시설공(송원~원정간)" xfId="239" xr:uid="{00000000-0005-0000-0000-000071000000}"/>
    <cellStyle name=" _깨기_구조물공" xfId="240" xr:uid="{00000000-0005-0000-0000-000072000000}"/>
    <cellStyle name=" _깨기_부대공(송원~원정간)" xfId="241" xr:uid="{00000000-0005-0000-0000-000073000000}"/>
    <cellStyle name=" _깨기_수량(2공구)" xfId="242" xr:uid="{00000000-0005-0000-0000-000074000000}"/>
    <cellStyle name=" _깨기_수량(2공구)_01.토공" xfId="243" xr:uid="{00000000-0005-0000-0000-000075000000}"/>
    <cellStyle name=" _깨기_수량(마월도로)" xfId="244" xr:uid="{00000000-0005-0000-0000-000076000000}"/>
    <cellStyle name=" _깨기_수량(마월도로)_01.토공" xfId="245" xr:uid="{00000000-0005-0000-0000-000077000000}"/>
    <cellStyle name=" _깨기_수량(상리도로)" xfId="246" xr:uid="{00000000-0005-0000-0000-000078000000}"/>
    <cellStyle name=" _깨기_포장공" xfId="247" xr:uid="{00000000-0005-0000-0000-000079000000}"/>
    <cellStyle name=" _수량(도곡1(주차밭골))-2공구1" xfId="248" xr:uid="{00000000-0005-0000-0000-00007A000000}"/>
    <cellStyle name=" _암거공" xfId="249" xr:uid="{00000000-0005-0000-0000-00007B000000}"/>
    <cellStyle name=" _암거공_01.토공" xfId="250" xr:uid="{00000000-0005-0000-0000-00007C000000}"/>
    <cellStyle name=" _암거공_02.배수공" xfId="251" xr:uid="{00000000-0005-0000-0000-00007D000000}"/>
    <cellStyle name=" _암거공_04.포장공(인도정비)" xfId="252" xr:uid="{00000000-0005-0000-0000-00007E000000}"/>
    <cellStyle name=" _암거공_04.포장공(인도정비)_교통안전시설공(송원~원정간)" xfId="253" xr:uid="{00000000-0005-0000-0000-00007F000000}"/>
    <cellStyle name=" _암거공_04.포장공(인도정비)_부대공(송원~원정간)" xfId="254" xr:uid="{00000000-0005-0000-0000-000080000000}"/>
    <cellStyle name=" _암거공_05.부대공(고란~대사간)" xfId="255" xr:uid="{00000000-0005-0000-0000-000081000000}"/>
    <cellStyle name=" _암거공_05.부대공(고란~대사간)_교통안전시설공(송원~원정간)" xfId="256" xr:uid="{00000000-0005-0000-0000-000082000000}"/>
    <cellStyle name=" _암거공_05.부대공(고란~대사간)_부대공(송원~원정간)" xfId="257" xr:uid="{00000000-0005-0000-0000-000083000000}"/>
    <cellStyle name=" _암거공_05.부대공(교동지하도)" xfId="258" xr:uid="{00000000-0005-0000-0000-000084000000}"/>
    <cellStyle name=" _암거공_05.부대공(교동지하도)_교통안전시설공(송원~원정간)" xfId="259" xr:uid="{00000000-0005-0000-0000-000085000000}"/>
    <cellStyle name=" _암거공_05.부대공(교동지하도)_부대공(송원~원정간)" xfId="260" xr:uid="{00000000-0005-0000-0000-000086000000}"/>
    <cellStyle name=" _암거공_05.부대공(인도정비)" xfId="261" xr:uid="{00000000-0005-0000-0000-000087000000}"/>
    <cellStyle name=" _암거공_05.부대공(인도정비)_교통안전시설공(송원~원정간)" xfId="262" xr:uid="{00000000-0005-0000-0000-000088000000}"/>
    <cellStyle name=" _암거공_05.부대공(인도정비)_부대공(송원~원정간)" xfId="263" xr:uid="{00000000-0005-0000-0000-000089000000}"/>
    <cellStyle name=" _암거공_06.교통안전시설수량" xfId="264" xr:uid="{00000000-0005-0000-0000-00008A000000}"/>
    <cellStyle name=" _암거공_06.전기공(인도정비)" xfId="265" xr:uid="{00000000-0005-0000-0000-00008B000000}"/>
    <cellStyle name=" _암거공_06.전기공(인도정비)_교통안전시설공(송원~원정간)" xfId="266" xr:uid="{00000000-0005-0000-0000-00008C000000}"/>
    <cellStyle name=" _암거공_06.전기공(인도정비)_부대공(송원~원정간)" xfId="267" xr:uid="{00000000-0005-0000-0000-00008D000000}"/>
    <cellStyle name=" _암거공_2.배수공(도로부)" xfId="268" xr:uid="{00000000-0005-0000-0000-00008E000000}"/>
    <cellStyle name=" _암거공_2.배수공(모서초등)" xfId="269" xr:uid="{00000000-0005-0000-0000-00008F000000}"/>
    <cellStyle name=" _암거공_2.배수공(모서초등)_02.배수공(기산리)" xfId="270" xr:uid="{00000000-0005-0000-0000-000090000000}"/>
    <cellStyle name=" _암거공_2.배수공(모서초등)_02.배수공(유동약수)" xfId="271" xr:uid="{00000000-0005-0000-0000-000091000000}"/>
    <cellStyle name=" _암거공_2.배수공(모서초등)_2.배수공(유동약수)" xfId="272" xr:uid="{00000000-0005-0000-0000-000092000000}"/>
    <cellStyle name=" _암거공_5.부대공(도로부)" xfId="273" xr:uid="{00000000-0005-0000-0000-000093000000}"/>
    <cellStyle name=" _암거공_교통안전시설공(송원~원정간)" xfId="274" xr:uid="{00000000-0005-0000-0000-000094000000}"/>
    <cellStyle name=" _암거공_구조물공" xfId="275" xr:uid="{00000000-0005-0000-0000-000095000000}"/>
    <cellStyle name=" _암거공_부대공(송원~원정간)" xfId="276" xr:uid="{00000000-0005-0000-0000-000096000000}"/>
    <cellStyle name=" _암거공_수량(2공구)" xfId="277" xr:uid="{00000000-0005-0000-0000-000097000000}"/>
    <cellStyle name=" _암거공_수량(2공구)_01.토공" xfId="278" xr:uid="{00000000-0005-0000-0000-000098000000}"/>
    <cellStyle name=" _암거공_수량(마월도로)" xfId="279" xr:uid="{00000000-0005-0000-0000-000099000000}"/>
    <cellStyle name=" _암거공_수량(마월도로)_01.토공" xfId="280" xr:uid="{00000000-0005-0000-0000-00009A000000}"/>
    <cellStyle name=" _암거공_수량(상리도로)" xfId="281" xr:uid="{00000000-0005-0000-0000-00009B000000}"/>
    <cellStyle name=" _암거공_포장공" xfId="282" xr:uid="{00000000-0005-0000-0000-00009C000000}"/>
    <cellStyle name=" _진부령8,14지구자재취합" xfId="283" xr:uid="{00000000-0005-0000-0000-00009D000000}"/>
    <cellStyle name=" _진부령8지구수량" xfId="284" xr:uid="{00000000-0005-0000-0000-00009E000000}"/>
    <cellStyle name=" _진부령수해복구수량" xfId="285" xr:uid="{00000000-0005-0000-0000-00009F000000}"/>
    <cellStyle name=" _진부령수해복구수량_01.토공" xfId="286" xr:uid="{00000000-0005-0000-0000-0000A0000000}"/>
    <cellStyle name=" _진부령수해복구수량_02.배수공" xfId="287" xr:uid="{00000000-0005-0000-0000-0000A1000000}"/>
    <cellStyle name=" _진부령수해복구수량_04.포장공(인도정비)" xfId="288" xr:uid="{00000000-0005-0000-0000-0000A2000000}"/>
    <cellStyle name=" _진부령수해복구수량_04.포장공(인도정비)_교통안전시설공(송원~원정간)" xfId="289" xr:uid="{00000000-0005-0000-0000-0000A3000000}"/>
    <cellStyle name=" _진부령수해복구수량_04.포장공(인도정비)_부대공(송원~원정간)" xfId="290" xr:uid="{00000000-0005-0000-0000-0000A4000000}"/>
    <cellStyle name=" _진부령수해복구수량_05.부대공(고란~대사간)" xfId="291" xr:uid="{00000000-0005-0000-0000-0000A5000000}"/>
    <cellStyle name=" _진부령수해복구수량_05.부대공(고란~대사간)_교통안전시설공(송원~원정간)" xfId="292" xr:uid="{00000000-0005-0000-0000-0000A6000000}"/>
    <cellStyle name=" _진부령수해복구수량_05.부대공(고란~대사간)_부대공(송원~원정간)" xfId="293" xr:uid="{00000000-0005-0000-0000-0000A7000000}"/>
    <cellStyle name=" _진부령수해복구수량_05.부대공(교동지하도)" xfId="294" xr:uid="{00000000-0005-0000-0000-0000A8000000}"/>
    <cellStyle name=" _진부령수해복구수량_05.부대공(교동지하도)_교통안전시설공(송원~원정간)" xfId="295" xr:uid="{00000000-0005-0000-0000-0000A9000000}"/>
    <cellStyle name=" _진부령수해복구수량_05.부대공(교동지하도)_부대공(송원~원정간)" xfId="296" xr:uid="{00000000-0005-0000-0000-0000AA000000}"/>
    <cellStyle name=" _진부령수해복구수량_05.부대공(인도정비)" xfId="297" xr:uid="{00000000-0005-0000-0000-0000AB000000}"/>
    <cellStyle name=" _진부령수해복구수량_05.부대공(인도정비)_교통안전시설공(송원~원정간)" xfId="298" xr:uid="{00000000-0005-0000-0000-0000AC000000}"/>
    <cellStyle name=" _진부령수해복구수량_05.부대공(인도정비)_부대공(송원~원정간)" xfId="299" xr:uid="{00000000-0005-0000-0000-0000AD000000}"/>
    <cellStyle name=" _진부령수해복구수량_06.교통안전시설수량" xfId="300" xr:uid="{00000000-0005-0000-0000-0000AE000000}"/>
    <cellStyle name=" _진부령수해복구수량_06.전기공(인도정비)" xfId="301" xr:uid="{00000000-0005-0000-0000-0000AF000000}"/>
    <cellStyle name=" _진부령수해복구수량_06.전기공(인도정비)_교통안전시설공(송원~원정간)" xfId="302" xr:uid="{00000000-0005-0000-0000-0000B0000000}"/>
    <cellStyle name=" _진부령수해복구수량_06.전기공(인도정비)_부대공(송원~원정간)" xfId="303" xr:uid="{00000000-0005-0000-0000-0000B1000000}"/>
    <cellStyle name=" _진부령수해복구수량_2.배수공(도로부)" xfId="304" xr:uid="{00000000-0005-0000-0000-0000B2000000}"/>
    <cellStyle name=" _진부령수해복구수량_2.배수공(모서초등)" xfId="305" xr:uid="{00000000-0005-0000-0000-0000B3000000}"/>
    <cellStyle name=" _진부령수해복구수량_2.배수공(모서초등)_02.배수공(기산리)" xfId="306" xr:uid="{00000000-0005-0000-0000-0000B4000000}"/>
    <cellStyle name=" _진부령수해복구수량_2.배수공(모서초등)_02.배수공(유동약수)" xfId="307" xr:uid="{00000000-0005-0000-0000-0000B5000000}"/>
    <cellStyle name=" _진부령수해복구수량_2.배수공(모서초등)_2.배수공(유동약수)" xfId="308" xr:uid="{00000000-0005-0000-0000-0000B6000000}"/>
    <cellStyle name=" _진부령수해복구수량_5.부대공(도로부)" xfId="309" xr:uid="{00000000-0005-0000-0000-0000B7000000}"/>
    <cellStyle name=" _진부령수해복구수량_교통안전시설공(송원~원정간)" xfId="310" xr:uid="{00000000-0005-0000-0000-0000B8000000}"/>
    <cellStyle name=" _진부령수해복구수량_구조물공" xfId="311" xr:uid="{00000000-0005-0000-0000-0000B9000000}"/>
    <cellStyle name=" _진부령수해복구수량_부대공(송원~원정간)" xfId="312" xr:uid="{00000000-0005-0000-0000-0000BA000000}"/>
    <cellStyle name=" _진부령수해복구수량_수량(2공구)" xfId="313" xr:uid="{00000000-0005-0000-0000-0000BB000000}"/>
    <cellStyle name=" _진부령수해복구수량_수량(2공구)_01.토공" xfId="314" xr:uid="{00000000-0005-0000-0000-0000BC000000}"/>
    <cellStyle name=" _진부령수해복구수량_수량(마월도로)" xfId="315" xr:uid="{00000000-0005-0000-0000-0000BD000000}"/>
    <cellStyle name=" _진부령수해복구수량_수량(마월도로)_01.토공" xfId="316" xr:uid="{00000000-0005-0000-0000-0000BE000000}"/>
    <cellStyle name=" _진부령수해복구수량_수량(상리도로)" xfId="317" xr:uid="{00000000-0005-0000-0000-0000BF000000}"/>
    <cellStyle name=" _진부령수해복구수량_포장공" xfId="318" xr:uid="{00000000-0005-0000-0000-0000C0000000}"/>
    <cellStyle name="&quot;" xfId="3153" xr:uid="{00000000-0005-0000-0000-0000C1000000}"/>
    <cellStyle name="#,##0" xfId="319" xr:uid="{00000000-0005-0000-0000-0000C2000000}"/>
    <cellStyle name="$" xfId="3154" xr:uid="{00000000-0005-0000-0000-0000C3000000}"/>
    <cellStyle name="$_db진흥" xfId="3155" xr:uid="{00000000-0005-0000-0000-0000C4000000}"/>
    <cellStyle name="$_SE40" xfId="3156" xr:uid="{00000000-0005-0000-0000-0000C5000000}"/>
    <cellStyle name="$_견적2" xfId="3157" xr:uid="{00000000-0005-0000-0000-0000C6000000}"/>
    <cellStyle name="$_기아" xfId="3158" xr:uid="{00000000-0005-0000-0000-0000C7000000}"/>
    <cellStyle name="&amp;A" xfId="320" xr:uid="{00000000-0005-0000-0000-0000C8000000}"/>
    <cellStyle name="(##.00)" xfId="3159" xr:uid="{00000000-0005-0000-0000-0000C9000000}"/>
    <cellStyle name="(표준)" xfId="3160" xr:uid="{00000000-0005-0000-0000-0000CA000000}"/>
    <cellStyle name=")" xfId="321" xr:uid="{00000000-0005-0000-0000-0000CB000000}"/>
    <cellStyle name="??&amp;O?&amp;H?_x0008__x000f__x0007_?_x0007__x0001__x0001_" xfId="322" xr:uid="{00000000-0005-0000-0000-0000CC000000}"/>
    <cellStyle name="??&amp;O?&amp;H?_x0008_??_x0007__x0001__x0001_" xfId="323" xr:uid="{00000000-0005-0000-0000-0000CD000000}"/>
    <cellStyle name="??&amp;쏗?뷐9_x0008__x0011__x0007_?_x0007__x0001__x0001_" xfId="324" xr:uid="{00000000-0005-0000-0000-0000CE000000}"/>
    <cellStyle name="?Þ¸¶_??º?¼?·???°? " xfId="325" xr:uid="{00000000-0005-0000-0000-0000CF000000}"/>
    <cellStyle name="?W?_laroux" xfId="326" xr:uid="{00000000-0005-0000-0000-0000D0000000}"/>
    <cellStyle name="?曹%U?&amp;H?_x0008__x001a__x0004_?_x0007__x0001__x0001_" xfId="3161" xr:uid="{00000000-0005-0000-0000-0000D1000000}"/>
    <cellStyle name="?曹%U?&amp;H?_x0008_?s_x000a__x0007__x0001__x0001_" xfId="3162" xr:uid="{00000000-0005-0000-0000-0000D2000000}"/>
    <cellStyle name="]_Sheet1_PRODUCT DETAIL_x0013_Comma [0]_Sheet1_Q1" xfId="327" xr:uid="{00000000-0005-0000-0000-0000D3000000}"/>
    <cellStyle name="_(8)30KM280.90~30KM815.00(우)" xfId="3163" xr:uid="{00000000-0005-0000-0000-0000D4000000}"/>
    <cellStyle name="_(8)30KM280.90~30KM815.00(우)_8-8수직구" xfId="3164" xr:uid="{00000000-0005-0000-0000-0000D5000000}"/>
    <cellStyle name="_(8)30KM280.90~30KM815.00(우)_8-8수직구_JSP수량산출서(교대)" xfId="3165" xr:uid="{00000000-0005-0000-0000-0000D6000000}"/>
    <cellStyle name="_(8)30KM280.90~30KM815.00(우)_8-8수직구_교대 가시설수량" xfId="3166" xr:uid="{00000000-0005-0000-0000-0000D7000000}"/>
    <cellStyle name="_(8)30KM280.90~30KM815.00(우)_8-8수직구_교대일반수량" xfId="3167" xr:uid="{00000000-0005-0000-0000-0000D8000000}"/>
    <cellStyle name="_(8)30KM280.90~30KM815.00(우)_8-8수직구_기초" xfId="3168" xr:uid="{00000000-0005-0000-0000-0000D9000000}"/>
    <cellStyle name="_(8)30KM280.90~30KM815.00(우)_8-8수직구_기초수량(아스콘포장)" xfId="3169" xr:uid="{00000000-0005-0000-0000-0000DA000000}"/>
    <cellStyle name="_(8)30KM280.90~30KM815.00(우)_8-8수직구_일반수량" xfId="3170" xr:uid="{00000000-0005-0000-0000-0000DB000000}"/>
    <cellStyle name="_(8)30KM280.90~30KM815.00(우)_8-8수직구_하수관로이설토공(수정)" xfId="3171" xr:uid="{00000000-0005-0000-0000-0000DC000000}"/>
    <cellStyle name="_(8)30KM280.90~30KM815.00(우)_JSP수량산출서(교대)" xfId="3172" xr:uid="{00000000-0005-0000-0000-0000DD000000}"/>
    <cellStyle name="_(8)30KM280.90~30KM815.00(우)_교대 가시설수량" xfId="3173" xr:uid="{00000000-0005-0000-0000-0000DE000000}"/>
    <cellStyle name="_(8)30KM280.90~30KM815.00(우)_교대일반수량" xfId="3174" xr:uid="{00000000-0005-0000-0000-0000DF000000}"/>
    <cellStyle name="_(8)30KM280.90~30KM815.00(우)_기초" xfId="3175" xr:uid="{00000000-0005-0000-0000-0000E0000000}"/>
    <cellStyle name="_(8)30KM280.90~30KM815.00(우)_기초수량(아스콘포장)" xfId="3176" xr:uid="{00000000-0005-0000-0000-0000E1000000}"/>
    <cellStyle name="_(8)30KM280.90~30KM815.00(우)_일반수량" xfId="3177" xr:uid="{00000000-0005-0000-0000-0000E2000000}"/>
    <cellStyle name="_(8)30KM280.90~30KM815.00(우)_하수관로이설토공(수정)" xfId="3178" xr:uid="{00000000-0005-0000-0000-0000E3000000}"/>
    <cellStyle name="_00title " xfId="328" xr:uid="{00000000-0005-0000-0000-0000E4000000}"/>
    <cellStyle name="_00지역 내무생활관 개선공사(06.21)" xfId="3179" xr:uid="{00000000-0005-0000-0000-0000E5000000}"/>
    <cellStyle name="_01.수량(쌍전도로1공구)" xfId="329" xr:uid="{00000000-0005-0000-0000-0000E6000000}"/>
    <cellStyle name="_01.수량(쌍전도로1공구)_5.부대공" xfId="330" xr:uid="{00000000-0005-0000-0000-0000E7000000}"/>
    <cellStyle name="_01.총자재집계" xfId="331" xr:uid="{00000000-0005-0000-0000-0000E8000000}"/>
    <cellStyle name="_01-2차수량토공1차최종1101" xfId="332" xr:uid="{00000000-0005-0000-0000-0000E9000000}"/>
    <cellStyle name="_02.수량(1공구)" xfId="333" xr:uid="{00000000-0005-0000-0000-0000EA000000}"/>
    <cellStyle name="_02.주응제수량(1공구)" xfId="334" xr:uid="{00000000-0005-0000-0000-0000EB000000}"/>
    <cellStyle name="_02.주응제수량(2공구)" xfId="335" xr:uid="{00000000-0005-0000-0000-0000EC000000}"/>
    <cellStyle name="_03.수량(2공구)" xfId="336" xr:uid="{00000000-0005-0000-0000-0000ED000000}"/>
    <cellStyle name="_03.주응제수량(2공구)" xfId="337" xr:uid="{00000000-0005-0000-0000-0000EE000000}"/>
    <cellStyle name="_03.주응제수량(3공구)" xfId="338" xr:uid="{00000000-0005-0000-0000-0000EF000000}"/>
    <cellStyle name="_04.반중력식옹벽" xfId="339" xr:uid="{00000000-0005-0000-0000-0000F0000000}"/>
    <cellStyle name="_04.수량(3공구)" xfId="340" xr:uid="{00000000-0005-0000-0000-0000F1000000}"/>
    <cellStyle name="_04.추가수량" xfId="341" xr:uid="{00000000-0005-0000-0000-0000F2000000}"/>
    <cellStyle name="_0운정공사용가도우회도로깨기량" xfId="342" xr:uid="{00000000-0005-0000-0000-0000F3000000}"/>
    <cellStyle name="_0운정공사용가도우회도로수량" xfId="343" xr:uid="{00000000-0005-0000-0000-0000F4000000}"/>
    <cellStyle name="_1) 교대토공수량" xfId="3180" xr:uid="{00000000-0005-0000-0000-0000F5000000}"/>
    <cellStyle name="_1) 교대토공수량_1) 교대토공수량" xfId="3181" xr:uid="{00000000-0005-0000-0000-0000F6000000}"/>
    <cellStyle name="_1) 교대토공수량_1) 교대토공수량_1.1.4 본선개착(터널작업구) 구조물일반수량" xfId="3182" xr:uid="{00000000-0005-0000-0000-0000F7000000}"/>
    <cellStyle name="_1) 교대토공수량_1) 교대토공수량_2.1.1 공덕정거장 토공" xfId="3183" xr:uid="{00000000-0005-0000-0000-0000F8000000}"/>
    <cellStyle name="_1) 교대토공수량_1) 교대토공수량_2.1.1.2 단독구간 본선 토공수량" xfId="3184" xr:uid="{00000000-0005-0000-0000-0000F9000000}"/>
    <cellStyle name="_1) 교대토공수량_1) 교대토공수량_2.5.1 공덕정거장 토공수량산출" xfId="3185" xr:uid="{00000000-0005-0000-0000-0000FA000000}"/>
    <cellStyle name="_1) 교대토공수량_1) 교대토공수량_2-4공구 본선개착구간(TRCM작업구)" xfId="3186" xr:uid="{00000000-0005-0000-0000-0000FB000000}"/>
    <cellStyle name="_1) 교대토공수량_1) 교대토공수량_JSP수량산출서(교대)" xfId="3187" xr:uid="{00000000-0005-0000-0000-0000FC000000}"/>
    <cellStyle name="_1) 교대토공수량_1) 교대토공수량_ramp-a교대보호블럭수량" xfId="3188" xr:uid="{00000000-0005-0000-0000-0000FD000000}"/>
    <cellStyle name="_1) 교대토공수량_1) 교대토공수량_ramp-a교대보호블럭수량_교대일반수량" xfId="3189" xr:uid="{00000000-0005-0000-0000-0000FE000000}"/>
    <cellStyle name="_1) 교대토공수량_1) 교대토공수량_ramp-a교대보호블럭수량_교대일반수량_1" xfId="3190" xr:uid="{00000000-0005-0000-0000-0000FF000000}"/>
    <cellStyle name="_1) 교대토공수량_1) 교대토공수량_ramp-a교대보호블럭수량_교대일반수량_교대일반수량" xfId="3191" xr:uid="{00000000-0005-0000-0000-000000010000}"/>
    <cellStyle name="_1) 교대토공수량_1) 교대토공수량_ramp-a교대보호블럭수량_교대일반수량_교대일반수량_1" xfId="3192" xr:uid="{00000000-0005-0000-0000-000001010000}"/>
    <cellStyle name="_1) 교대토공수량_1) 교대토공수량_ramp-a교대보호블럭수량_교대일반수량_교대일반수량_교대일반수량" xfId="3193" xr:uid="{00000000-0005-0000-0000-000002010000}"/>
    <cellStyle name="_1) 교대토공수량_1) 교대토공수량_ramp-a교대보호블럭수량_교대일반수량_교대일반수량_기초" xfId="3194" xr:uid="{00000000-0005-0000-0000-000003010000}"/>
    <cellStyle name="_1) 교대토공수량_1) 교대토공수량_ramp-a교대보호블럭수량_교대일반수량_교대일반수량_기초수량(아스콘포장)" xfId="3195" xr:uid="{00000000-0005-0000-0000-000004010000}"/>
    <cellStyle name="_1) 교대토공수량_1) 교대토공수량_ramp-a교대보호블럭수량_교대일반수량_교대일반수량_일반수량" xfId="3196" xr:uid="{00000000-0005-0000-0000-000005010000}"/>
    <cellStyle name="_1) 교대토공수량_1) 교대토공수량_ramp-a교대보호블럭수량_교대일반수량_기초" xfId="3197" xr:uid="{00000000-0005-0000-0000-000006010000}"/>
    <cellStyle name="_1) 교대토공수량_1) 교대토공수량_ramp-a교대보호블럭수량_교대일반수량_기초수량(아스콘포장)" xfId="3198" xr:uid="{00000000-0005-0000-0000-000007010000}"/>
    <cellStyle name="_1) 교대토공수량_1) 교대토공수량_ramp-a교대보호블럭수량_교대일반수량_일반수량" xfId="3199" xr:uid="{00000000-0005-0000-0000-000008010000}"/>
    <cellStyle name="_1) 교대토공수량_1) 교대토공수량_ramp-a교대보호블럭수량_기초" xfId="3200" xr:uid="{00000000-0005-0000-0000-000009010000}"/>
    <cellStyle name="_1) 교대토공수량_1) 교대토공수량_ramp-a교대보호블럭수량_기초수량(아스콘포장)" xfId="3201" xr:uid="{00000000-0005-0000-0000-00000A010000}"/>
    <cellStyle name="_1) 교대토공수량_1) 교대토공수량_ramp-a교대보호블럭수량_일반수량" xfId="3202" xr:uid="{00000000-0005-0000-0000-00000B010000}"/>
    <cellStyle name="_1) 교대토공수량_1) 교대토공수량_교대 가시설수량" xfId="3203" xr:uid="{00000000-0005-0000-0000-00000C010000}"/>
    <cellStyle name="_1) 교대토공수량_1) 교대토공수량_교대일반수량" xfId="3204" xr:uid="{00000000-0005-0000-0000-00000D010000}"/>
    <cellStyle name="_1) 교대토공수량_1) 교대토공수량_교대일반수량_1" xfId="3205" xr:uid="{00000000-0005-0000-0000-00000E010000}"/>
    <cellStyle name="_1) 교대토공수량_1) 교대토공수량_교대일반수량_교대일반수량" xfId="3206" xr:uid="{00000000-0005-0000-0000-00000F010000}"/>
    <cellStyle name="_1) 교대토공수량_1) 교대토공수량_교대일반수량_기초" xfId="3207" xr:uid="{00000000-0005-0000-0000-000010010000}"/>
    <cellStyle name="_1) 교대토공수량_1) 교대토공수량_교대일반수량_기초수량(아스콘포장)" xfId="3208" xr:uid="{00000000-0005-0000-0000-000011010000}"/>
    <cellStyle name="_1) 교대토공수량_1) 교대토공수량_교대일반수량_일반수량" xfId="3209" xr:uid="{00000000-0005-0000-0000-000012010000}"/>
    <cellStyle name="_1) 교대토공수량_1) 교대토공수량_기초" xfId="3210" xr:uid="{00000000-0005-0000-0000-000013010000}"/>
    <cellStyle name="_1) 교대토공수량_1) 교대토공수량_기초수량(아스콘포장)" xfId="3211" xr:uid="{00000000-0005-0000-0000-000014010000}"/>
    <cellStyle name="_1) 교대토공수량_1) 교대토공수량_대계1교-교대보호블럭수량" xfId="3212" xr:uid="{00000000-0005-0000-0000-000015010000}"/>
    <cellStyle name="_1) 교대토공수량_1) 교대토공수량_대계1교-교대보호블럭수량_교대일반수량" xfId="3213" xr:uid="{00000000-0005-0000-0000-000016010000}"/>
    <cellStyle name="_1) 교대토공수량_1) 교대토공수량_대계1교-교대보호블럭수량_기초" xfId="3214" xr:uid="{00000000-0005-0000-0000-000017010000}"/>
    <cellStyle name="_1) 교대토공수량_1) 교대토공수량_대계1교-교대보호블럭수량_기초수량(아스콘포장)" xfId="3215" xr:uid="{00000000-0005-0000-0000-000018010000}"/>
    <cellStyle name="_1) 교대토공수량_1) 교대토공수량_대계1교-교대보호블럭수량_일반수량" xfId="3216" xr:uid="{00000000-0005-0000-0000-000019010000}"/>
    <cellStyle name="_1) 교대토공수량_1) 교대토공수량_우수받이일반수량" xfId="3217" xr:uid="{00000000-0005-0000-0000-00001A010000}"/>
    <cellStyle name="_1) 교대토공수량_1) 교대토공수량_일반수량" xfId="3218" xr:uid="{00000000-0005-0000-0000-00001B010000}"/>
    <cellStyle name="_1) 교대토공수량_1) 교대토공수량_하수BOX 이설 가시설수량" xfId="3219" xr:uid="{00000000-0005-0000-0000-00001C010000}"/>
    <cellStyle name="_1) 교대토공수량_1) 교대토공수량_하수관로이설토공(수정)" xfId="3220" xr:uid="{00000000-0005-0000-0000-00001D010000}"/>
    <cellStyle name="_1) 교대토공수량_1) 대토공수량" xfId="3221" xr:uid="{00000000-0005-0000-0000-00001E010000}"/>
    <cellStyle name="_1) 교대토공수량_1) 대토공수량_1.1.4 본선개착(터널작업구) 구조물일반수량" xfId="3222" xr:uid="{00000000-0005-0000-0000-00001F010000}"/>
    <cellStyle name="_1) 교대토공수량_1) 대토공수량_2.1.1 공덕정거장 토공" xfId="3223" xr:uid="{00000000-0005-0000-0000-000020010000}"/>
    <cellStyle name="_1) 교대토공수량_1) 대토공수량_2.1.1.2 단독구간 본선 토공수량" xfId="3224" xr:uid="{00000000-0005-0000-0000-000021010000}"/>
    <cellStyle name="_1) 교대토공수량_1) 대토공수량_2.5.1 공덕정거장 토공수량산출" xfId="3225" xr:uid="{00000000-0005-0000-0000-000022010000}"/>
    <cellStyle name="_1) 교대토공수량_1) 대토공수량_2-4공구 본선개착구간(TRCM작업구)" xfId="3226" xr:uid="{00000000-0005-0000-0000-000023010000}"/>
    <cellStyle name="_1) 교대토공수량_1) 대토공수량_JSP수량산출서(교대)" xfId="3227" xr:uid="{00000000-0005-0000-0000-000024010000}"/>
    <cellStyle name="_1) 교대토공수량_1) 대토공수량_ramp-a교대보호블럭수량" xfId="3228" xr:uid="{00000000-0005-0000-0000-000025010000}"/>
    <cellStyle name="_1) 교대토공수량_1) 대토공수량_ramp-a교대보호블럭수량_교대일반수량" xfId="3229" xr:uid="{00000000-0005-0000-0000-000026010000}"/>
    <cellStyle name="_1) 교대토공수량_1) 대토공수량_ramp-a교대보호블럭수량_교대일반수량_1" xfId="3230" xr:uid="{00000000-0005-0000-0000-000027010000}"/>
    <cellStyle name="_1) 교대토공수량_1) 대토공수량_ramp-a교대보호블럭수량_교대일반수량_교대일반수량" xfId="3231" xr:uid="{00000000-0005-0000-0000-000028010000}"/>
    <cellStyle name="_1) 교대토공수량_1) 대토공수량_ramp-a교대보호블럭수량_교대일반수량_교대일반수량_1" xfId="3232" xr:uid="{00000000-0005-0000-0000-000029010000}"/>
    <cellStyle name="_1) 교대토공수량_1) 대토공수량_ramp-a교대보호블럭수량_교대일반수량_교대일반수량_교대일반수량" xfId="3233" xr:uid="{00000000-0005-0000-0000-00002A010000}"/>
    <cellStyle name="_1) 교대토공수량_1) 대토공수량_ramp-a교대보호블럭수량_교대일반수량_교대일반수량_기초" xfId="3234" xr:uid="{00000000-0005-0000-0000-00002B010000}"/>
    <cellStyle name="_1) 교대토공수량_1) 대토공수량_ramp-a교대보호블럭수량_교대일반수량_교대일반수량_기초수량(아스콘포장)" xfId="3235" xr:uid="{00000000-0005-0000-0000-00002C010000}"/>
    <cellStyle name="_1) 교대토공수량_1) 대토공수량_ramp-a교대보호블럭수량_교대일반수량_교대일반수량_일반수량" xfId="3236" xr:uid="{00000000-0005-0000-0000-00002D010000}"/>
    <cellStyle name="_1) 교대토공수량_1) 대토공수량_ramp-a교대보호블럭수량_교대일반수량_기초" xfId="3237" xr:uid="{00000000-0005-0000-0000-00002E010000}"/>
    <cellStyle name="_1) 교대토공수량_1) 대토공수량_ramp-a교대보호블럭수량_교대일반수량_기초수량(아스콘포장)" xfId="3238" xr:uid="{00000000-0005-0000-0000-00002F010000}"/>
    <cellStyle name="_1) 교대토공수량_1) 대토공수량_ramp-a교대보호블럭수량_교대일반수량_일반수량" xfId="3239" xr:uid="{00000000-0005-0000-0000-000030010000}"/>
    <cellStyle name="_1) 교대토공수량_1) 대토공수량_ramp-a교대보호블럭수량_기초" xfId="3240" xr:uid="{00000000-0005-0000-0000-000031010000}"/>
    <cellStyle name="_1) 교대토공수량_1) 대토공수량_ramp-a교대보호블럭수량_기초수량(아스콘포장)" xfId="3241" xr:uid="{00000000-0005-0000-0000-000032010000}"/>
    <cellStyle name="_1) 교대토공수량_1) 대토공수량_ramp-a교대보호블럭수량_일반수량" xfId="3242" xr:uid="{00000000-0005-0000-0000-000033010000}"/>
    <cellStyle name="_1) 교대토공수량_1) 대토공수량_교대 가시설수량" xfId="3243" xr:uid="{00000000-0005-0000-0000-000034010000}"/>
    <cellStyle name="_1) 교대토공수량_1) 대토공수량_교대일반수량" xfId="3244" xr:uid="{00000000-0005-0000-0000-000035010000}"/>
    <cellStyle name="_1) 교대토공수량_1) 대토공수량_교대일반수량_1" xfId="3245" xr:uid="{00000000-0005-0000-0000-000036010000}"/>
    <cellStyle name="_1) 교대토공수량_1) 대토공수량_교대일반수량_교대일반수량" xfId="3246" xr:uid="{00000000-0005-0000-0000-000037010000}"/>
    <cellStyle name="_1) 교대토공수량_1) 대토공수량_교대일반수량_기초" xfId="3247" xr:uid="{00000000-0005-0000-0000-000038010000}"/>
    <cellStyle name="_1) 교대토공수량_1) 대토공수량_교대일반수량_기초수량(아스콘포장)" xfId="3248" xr:uid="{00000000-0005-0000-0000-000039010000}"/>
    <cellStyle name="_1) 교대토공수량_1) 대토공수량_교대일반수량_일반수량" xfId="3249" xr:uid="{00000000-0005-0000-0000-00003A010000}"/>
    <cellStyle name="_1) 교대토공수량_1) 대토공수량_기초" xfId="3250" xr:uid="{00000000-0005-0000-0000-00003B010000}"/>
    <cellStyle name="_1) 교대토공수량_1) 대토공수량_기초수량(아스콘포장)" xfId="3251" xr:uid="{00000000-0005-0000-0000-00003C010000}"/>
    <cellStyle name="_1) 교대토공수량_1) 대토공수량_대계1교-교대보호블럭수량" xfId="3252" xr:uid="{00000000-0005-0000-0000-00003D010000}"/>
    <cellStyle name="_1) 교대토공수량_1) 대토공수량_대계1교-교대보호블럭수량_교대일반수량" xfId="3253" xr:uid="{00000000-0005-0000-0000-00003E010000}"/>
    <cellStyle name="_1) 교대토공수량_1) 대토공수량_대계1교-교대보호블럭수량_기초" xfId="3254" xr:uid="{00000000-0005-0000-0000-00003F010000}"/>
    <cellStyle name="_1) 교대토공수량_1) 대토공수량_대계1교-교대보호블럭수량_기초수량(아스콘포장)" xfId="3255" xr:uid="{00000000-0005-0000-0000-000040010000}"/>
    <cellStyle name="_1) 교대토공수량_1) 대토공수량_대계1교-교대보호블럭수량_일반수량" xfId="3256" xr:uid="{00000000-0005-0000-0000-000041010000}"/>
    <cellStyle name="_1) 교대토공수량_1) 대토공수량_우수받이일반수량" xfId="3257" xr:uid="{00000000-0005-0000-0000-000042010000}"/>
    <cellStyle name="_1) 교대토공수량_1) 대토공수량_일반수량" xfId="3258" xr:uid="{00000000-0005-0000-0000-000043010000}"/>
    <cellStyle name="_1) 교대토공수량_1) 대토공수량_하수BOX 이설 가시설수량" xfId="3259" xr:uid="{00000000-0005-0000-0000-000044010000}"/>
    <cellStyle name="_1) 교대토공수량_1) 대토공수량_하수관로이설토공(수정)" xfId="3260" xr:uid="{00000000-0005-0000-0000-000045010000}"/>
    <cellStyle name="_1) 교대토공수량_1.1.4 본선개착(터널작업구) 구조물일반수량" xfId="3261" xr:uid="{00000000-0005-0000-0000-000046010000}"/>
    <cellStyle name="_1) 교대토공수량_2.1.1 공덕정거장 토공" xfId="3262" xr:uid="{00000000-0005-0000-0000-000047010000}"/>
    <cellStyle name="_1) 교대토공수량_2.1.1.2 단독구간 본선 토공수량" xfId="3263" xr:uid="{00000000-0005-0000-0000-000048010000}"/>
    <cellStyle name="_1) 교대토공수량_2.5.1 공덕정거장 토공수량산출" xfId="3264" xr:uid="{00000000-0005-0000-0000-000049010000}"/>
    <cellStyle name="_1) 교대토공수량_2-4공구 본선개착구간(TRCM작업구)" xfId="3265" xr:uid="{00000000-0005-0000-0000-00004A010000}"/>
    <cellStyle name="_1) 교대토공수량_JSP수량산출서(교대)" xfId="3266" xr:uid="{00000000-0005-0000-0000-00004B010000}"/>
    <cellStyle name="_1) 교대토공수량_ramp-a교대보호블럭수량" xfId="3267" xr:uid="{00000000-0005-0000-0000-00004C010000}"/>
    <cellStyle name="_1) 교대토공수량_ramp-a교대보호블럭수량_교대일반수량" xfId="3268" xr:uid="{00000000-0005-0000-0000-00004D010000}"/>
    <cellStyle name="_1) 교대토공수량_ramp-a교대보호블럭수량_교대일반수량_1" xfId="3269" xr:uid="{00000000-0005-0000-0000-00004E010000}"/>
    <cellStyle name="_1) 교대토공수량_ramp-a교대보호블럭수량_교대일반수량_교대일반수량" xfId="3270" xr:uid="{00000000-0005-0000-0000-00004F010000}"/>
    <cellStyle name="_1) 교대토공수량_ramp-a교대보호블럭수량_교대일반수량_교대일반수량_1" xfId="3271" xr:uid="{00000000-0005-0000-0000-000050010000}"/>
    <cellStyle name="_1) 교대토공수량_ramp-a교대보호블럭수량_교대일반수량_교대일반수량_교대일반수량" xfId="3272" xr:uid="{00000000-0005-0000-0000-000051010000}"/>
    <cellStyle name="_1) 교대토공수량_ramp-a교대보호블럭수량_교대일반수량_교대일반수량_기초" xfId="3273" xr:uid="{00000000-0005-0000-0000-000052010000}"/>
    <cellStyle name="_1) 교대토공수량_ramp-a교대보호블럭수량_교대일반수량_교대일반수량_기초수량(아스콘포장)" xfId="3274" xr:uid="{00000000-0005-0000-0000-000053010000}"/>
    <cellStyle name="_1) 교대토공수량_ramp-a교대보호블럭수량_교대일반수량_교대일반수량_일반수량" xfId="3275" xr:uid="{00000000-0005-0000-0000-000054010000}"/>
    <cellStyle name="_1) 교대토공수량_ramp-a교대보호블럭수량_교대일반수량_기초" xfId="3276" xr:uid="{00000000-0005-0000-0000-000055010000}"/>
    <cellStyle name="_1) 교대토공수량_ramp-a교대보호블럭수량_교대일반수량_기초수량(아스콘포장)" xfId="3277" xr:uid="{00000000-0005-0000-0000-000056010000}"/>
    <cellStyle name="_1) 교대토공수량_ramp-a교대보호블럭수량_교대일반수량_일반수량" xfId="3278" xr:uid="{00000000-0005-0000-0000-000057010000}"/>
    <cellStyle name="_1) 교대토공수량_ramp-a교대보호블럭수량_기초" xfId="3279" xr:uid="{00000000-0005-0000-0000-000058010000}"/>
    <cellStyle name="_1) 교대토공수량_ramp-a교대보호블럭수량_기초수량(아스콘포장)" xfId="3280" xr:uid="{00000000-0005-0000-0000-000059010000}"/>
    <cellStyle name="_1) 교대토공수량_ramp-a교대보호블럭수량_일반수량" xfId="3281" xr:uid="{00000000-0005-0000-0000-00005A010000}"/>
    <cellStyle name="_1) 교대토공수량_교대 가시설수량" xfId="3282" xr:uid="{00000000-0005-0000-0000-00005B010000}"/>
    <cellStyle name="_1) 교대토공수량_교대일반수량" xfId="3283" xr:uid="{00000000-0005-0000-0000-00005C010000}"/>
    <cellStyle name="_1) 교대토공수량_교대일반수량_1" xfId="3284" xr:uid="{00000000-0005-0000-0000-00005D010000}"/>
    <cellStyle name="_1) 교대토공수량_교대일반수량_교대일반수량" xfId="3285" xr:uid="{00000000-0005-0000-0000-00005E010000}"/>
    <cellStyle name="_1) 교대토공수량_교대일반수량_기초" xfId="3286" xr:uid="{00000000-0005-0000-0000-00005F010000}"/>
    <cellStyle name="_1) 교대토공수량_교대일반수량_기초수량(아스콘포장)" xfId="3287" xr:uid="{00000000-0005-0000-0000-000060010000}"/>
    <cellStyle name="_1) 교대토공수량_교대일반수량_일반수량" xfId="3288" xr:uid="{00000000-0005-0000-0000-000061010000}"/>
    <cellStyle name="_1) 교대토공수량_기초" xfId="3289" xr:uid="{00000000-0005-0000-0000-000062010000}"/>
    <cellStyle name="_1) 교대토공수량_기초수량(아스콘포장)" xfId="3290" xr:uid="{00000000-0005-0000-0000-000063010000}"/>
    <cellStyle name="_1) 교대토공수량_대계1교-교대보호블럭수량" xfId="3291" xr:uid="{00000000-0005-0000-0000-000064010000}"/>
    <cellStyle name="_1) 교대토공수량_대계1교-교대보호블럭수량_교대일반수량" xfId="3292" xr:uid="{00000000-0005-0000-0000-000065010000}"/>
    <cellStyle name="_1) 교대토공수량_대계1교-교대보호블럭수량_기초" xfId="3293" xr:uid="{00000000-0005-0000-0000-000066010000}"/>
    <cellStyle name="_1) 교대토공수량_대계1교-교대보호블럭수량_기초수량(아스콘포장)" xfId="3294" xr:uid="{00000000-0005-0000-0000-000067010000}"/>
    <cellStyle name="_1) 교대토공수량_대계1교-교대보호블럭수량_일반수량" xfId="3295" xr:uid="{00000000-0005-0000-0000-000068010000}"/>
    <cellStyle name="_1) 교대토공수량_우수받이일반수량" xfId="3296" xr:uid="{00000000-0005-0000-0000-000069010000}"/>
    <cellStyle name="_1) 교대토공수량_일반수량" xfId="3297" xr:uid="{00000000-0005-0000-0000-00006A010000}"/>
    <cellStyle name="_1) 교대토공수량_하수BOX 이설 가시설수량" xfId="3298" xr:uid="{00000000-0005-0000-0000-00006B010000}"/>
    <cellStyle name="_1) 교대토공수량_하수관로이설토공(수정)" xfId="3299" xr:uid="{00000000-0005-0000-0000-00006C010000}"/>
    <cellStyle name="_1,2.자재집계표,수량집계표" xfId="344" xr:uid="{00000000-0005-0000-0000-00006D010000}"/>
    <cellStyle name="_1.1.4 본선개착(터널작업구) 구조물일반수량" xfId="3300" xr:uid="{00000000-0005-0000-0000-00006E010000}"/>
    <cellStyle name="_1.집계표" xfId="345" xr:uid="{00000000-0005-0000-0000-00006F010000}"/>
    <cellStyle name="_11,폐공" xfId="346" xr:uid="{00000000-0005-0000-0000-000070010000}"/>
    <cellStyle name="_13.공구" xfId="347" xr:uid="{00000000-0005-0000-0000-000071010000}"/>
    <cellStyle name="_1자재집계" xfId="348" xr:uid="{00000000-0005-0000-0000-000072010000}"/>
    <cellStyle name="_1자재집계_3.구조물공" xfId="349" xr:uid="{00000000-0005-0000-0000-000073010000}"/>
    <cellStyle name="_1-토공" xfId="350" xr:uid="{00000000-0005-0000-0000-000074010000}"/>
    <cellStyle name="_2) 교대일반수량" xfId="3301" xr:uid="{00000000-0005-0000-0000-000075010000}"/>
    <cellStyle name="_2) 교대일반수량_1.1.4 본선개착(터널작업구) 구조물일반수량" xfId="3302" xr:uid="{00000000-0005-0000-0000-000076010000}"/>
    <cellStyle name="_2) 교대일반수량_2.1.1 공덕정거장 토공" xfId="3303" xr:uid="{00000000-0005-0000-0000-000077010000}"/>
    <cellStyle name="_2) 교대일반수량_2.1.1.2 단독구간 본선 토공수량" xfId="3304" xr:uid="{00000000-0005-0000-0000-000078010000}"/>
    <cellStyle name="_2) 교대일반수량_2.5.1 공덕정거장 토공수량산출" xfId="3305" xr:uid="{00000000-0005-0000-0000-000079010000}"/>
    <cellStyle name="_2) 교대일반수량_2-4공구 본선개착구간(TRCM작업구)" xfId="3306" xr:uid="{00000000-0005-0000-0000-00007A010000}"/>
    <cellStyle name="_2) 교대일반수량_JSP수량산출서(교대)" xfId="3307" xr:uid="{00000000-0005-0000-0000-00007B010000}"/>
    <cellStyle name="_2) 교대일반수량_ramp-a교대보호블럭수량" xfId="3308" xr:uid="{00000000-0005-0000-0000-00007C010000}"/>
    <cellStyle name="_2) 교대일반수량_ramp-a교대보호블럭수량_교대일반수량" xfId="3309" xr:uid="{00000000-0005-0000-0000-00007D010000}"/>
    <cellStyle name="_2) 교대일반수량_ramp-a교대보호블럭수량_교대일반수량_1" xfId="3310" xr:uid="{00000000-0005-0000-0000-00007E010000}"/>
    <cellStyle name="_2) 교대일반수량_ramp-a교대보호블럭수량_교대일반수량_교대일반수량" xfId="3311" xr:uid="{00000000-0005-0000-0000-00007F010000}"/>
    <cellStyle name="_2) 교대일반수량_ramp-a교대보호블럭수량_교대일반수량_교대일반수량_1" xfId="3312" xr:uid="{00000000-0005-0000-0000-000080010000}"/>
    <cellStyle name="_2) 교대일반수량_ramp-a교대보호블럭수량_교대일반수량_교대일반수량_교대일반수량" xfId="3313" xr:uid="{00000000-0005-0000-0000-000081010000}"/>
    <cellStyle name="_2) 교대일반수량_ramp-a교대보호블럭수량_교대일반수량_교대일반수량_기초" xfId="3314" xr:uid="{00000000-0005-0000-0000-000082010000}"/>
    <cellStyle name="_2) 교대일반수량_ramp-a교대보호블럭수량_교대일반수량_교대일반수량_기초수량(아스콘포장)" xfId="3315" xr:uid="{00000000-0005-0000-0000-000083010000}"/>
    <cellStyle name="_2) 교대일반수량_ramp-a교대보호블럭수량_교대일반수량_교대일반수량_일반수량" xfId="3316" xr:uid="{00000000-0005-0000-0000-000084010000}"/>
    <cellStyle name="_2) 교대일반수량_ramp-a교대보호블럭수량_교대일반수량_기초" xfId="3317" xr:uid="{00000000-0005-0000-0000-000085010000}"/>
    <cellStyle name="_2) 교대일반수량_ramp-a교대보호블럭수량_교대일반수량_기초수량(아스콘포장)" xfId="3318" xr:uid="{00000000-0005-0000-0000-000086010000}"/>
    <cellStyle name="_2) 교대일반수량_ramp-a교대보호블럭수량_교대일반수량_일반수량" xfId="3319" xr:uid="{00000000-0005-0000-0000-000087010000}"/>
    <cellStyle name="_2) 교대일반수량_ramp-a교대보호블럭수량_기초" xfId="3320" xr:uid="{00000000-0005-0000-0000-000088010000}"/>
    <cellStyle name="_2) 교대일반수량_ramp-a교대보호블럭수량_기초수량(아스콘포장)" xfId="3321" xr:uid="{00000000-0005-0000-0000-000089010000}"/>
    <cellStyle name="_2) 교대일반수량_ramp-a교대보호블럭수량_일반수량" xfId="3322" xr:uid="{00000000-0005-0000-0000-00008A010000}"/>
    <cellStyle name="_2) 교대일반수량_교대 가시설수량" xfId="3323" xr:uid="{00000000-0005-0000-0000-00008B010000}"/>
    <cellStyle name="_2) 교대일반수량_교대일반수량" xfId="3324" xr:uid="{00000000-0005-0000-0000-00008C010000}"/>
    <cellStyle name="_2) 교대일반수량_교대일반수량_1" xfId="3325" xr:uid="{00000000-0005-0000-0000-00008D010000}"/>
    <cellStyle name="_2) 교대일반수량_교대일반수량_교대일반수량" xfId="3326" xr:uid="{00000000-0005-0000-0000-00008E010000}"/>
    <cellStyle name="_2) 교대일반수량_교대일반수량_기초" xfId="3327" xr:uid="{00000000-0005-0000-0000-00008F010000}"/>
    <cellStyle name="_2) 교대일반수량_교대일반수량_기초수량(아스콘포장)" xfId="3328" xr:uid="{00000000-0005-0000-0000-000090010000}"/>
    <cellStyle name="_2) 교대일반수량_교대일반수량_일반수량" xfId="3329" xr:uid="{00000000-0005-0000-0000-000091010000}"/>
    <cellStyle name="_2) 교대일반수량_기초" xfId="3330" xr:uid="{00000000-0005-0000-0000-000092010000}"/>
    <cellStyle name="_2) 교대일반수량_기초수량(아스콘포장)" xfId="3331" xr:uid="{00000000-0005-0000-0000-000093010000}"/>
    <cellStyle name="_2) 교대일반수량_대계1교-교대보호블럭수량" xfId="3332" xr:uid="{00000000-0005-0000-0000-000094010000}"/>
    <cellStyle name="_2) 교대일반수량_대계1교-교대보호블럭수량_교대일반수량" xfId="3333" xr:uid="{00000000-0005-0000-0000-000095010000}"/>
    <cellStyle name="_2) 교대일반수량_대계1교-교대보호블럭수량_기초" xfId="3334" xr:uid="{00000000-0005-0000-0000-000096010000}"/>
    <cellStyle name="_2) 교대일반수량_대계1교-교대보호블럭수량_기초수량(아스콘포장)" xfId="3335" xr:uid="{00000000-0005-0000-0000-000097010000}"/>
    <cellStyle name="_2) 교대일반수량_대계1교-교대보호블럭수량_일반수량" xfId="3336" xr:uid="{00000000-0005-0000-0000-000098010000}"/>
    <cellStyle name="_2) 교대일반수량_우수받이일반수량" xfId="3337" xr:uid="{00000000-0005-0000-0000-000099010000}"/>
    <cellStyle name="_2) 교대일반수량_일반수량" xfId="3338" xr:uid="{00000000-0005-0000-0000-00009A010000}"/>
    <cellStyle name="_2) 교대일반수량_하수BOX 이설 가시설수량" xfId="3339" xr:uid="{00000000-0005-0000-0000-00009B010000}"/>
    <cellStyle name="_2) 교대일반수량_하수관로이설토공(수정)" xfId="3340" xr:uid="{00000000-0005-0000-0000-00009C010000}"/>
    <cellStyle name="_2) 교대일반수량2" xfId="3341" xr:uid="{00000000-0005-0000-0000-00009D010000}"/>
    <cellStyle name="_2) 교대일반수량2_1) 교대토공수량" xfId="3342" xr:uid="{00000000-0005-0000-0000-00009E010000}"/>
    <cellStyle name="_2) 교대일반수량2_1) 교대토공수량_1.1.4 본선개착(터널작업구) 구조물일반수량" xfId="3343" xr:uid="{00000000-0005-0000-0000-00009F010000}"/>
    <cellStyle name="_2) 교대일반수량2_1) 교대토공수량_2.1.1 공덕정거장 토공" xfId="3344" xr:uid="{00000000-0005-0000-0000-0000A0010000}"/>
    <cellStyle name="_2) 교대일반수량2_1) 교대토공수량_2.1.1.2 단독구간 본선 토공수량" xfId="3345" xr:uid="{00000000-0005-0000-0000-0000A1010000}"/>
    <cellStyle name="_2) 교대일반수량2_1) 교대토공수량_2.5.1 공덕정거장 토공수량산출" xfId="3346" xr:uid="{00000000-0005-0000-0000-0000A2010000}"/>
    <cellStyle name="_2) 교대일반수량2_1) 교대토공수량_2-4공구 본선개착구간(TRCM작업구)" xfId="3347" xr:uid="{00000000-0005-0000-0000-0000A3010000}"/>
    <cellStyle name="_2) 교대일반수량2_1) 교대토공수량_JSP수량산출서(교대)" xfId="3348" xr:uid="{00000000-0005-0000-0000-0000A4010000}"/>
    <cellStyle name="_2) 교대일반수량2_1) 교대토공수량_ramp-a교대보호블럭수량" xfId="3349" xr:uid="{00000000-0005-0000-0000-0000A5010000}"/>
    <cellStyle name="_2) 교대일반수량2_1) 교대토공수량_ramp-a교대보호블럭수량_교대일반수량" xfId="3350" xr:uid="{00000000-0005-0000-0000-0000A6010000}"/>
    <cellStyle name="_2) 교대일반수량2_1) 교대토공수량_ramp-a교대보호블럭수량_교대일반수량_1" xfId="3351" xr:uid="{00000000-0005-0000-0000-0000A7010000}"/>
    <cellStyle name="_2) 교대일반수량2_1) 교대토공수량_ramp-a교대보호블럭수량_교대일반수량_교대일반수량" xfId="3352" xr:uid="{00000000-0005-0000-0000-0000A8010000}"/>
    <cellStyle name="_2) 교대일반수량2_1) 교대토공수량_ramp-a교대보호블럭수량_교대일반수량_교대일반수량_1" xfId="3353" xr:uid="{00000000-0005-0000-0000-0000A9010000}"/>
    <cellStyle name="_2) 교대일반수량2_1) 교대토공수량_ramp-a교대보호블럭수량_교대일반수량_교대일반수량_교대일반수량" xfId="3354" xr:uid="{00000000-0005-0000-0000-0000AA010000}"/>
    <cellStyle name="_2) 교대일반수량2_1) 교대토공수량_ramp-a교대보호블럭수량_교대일반수량_교대일반수량_기초" xfId="3355" xr:uid="{00000000-0005-0000-0000-0000AB010000}"/>
    <cellStyle name="_2) 교대일반수량2_1) 교대토공수량_ramp-a교대보호블럭수량_교대일반수량_교대일반수량_기초수량(아스콘포장)" xfId="3356" xr:uid="{00000000-0005-0000-0000-0000AC010000}"/>
    <cellStyle name="_2) 교대일반수량2_1) 교대토공수량_ramp-a교대보호블럭수량_교대일반수량_교대일반수량_일반수량" xfId="3357" xr:uid="{00000000-0005-0000-0000-0000AD010000}"/>
    <cellStyle name="_2) 교대일반수량2_1) 교대토공수량_ramp-a교대보호블럭수량_교대일반수량_기초" xfId="3358" xr:uid="{00000000-0005-0000-0000-0000AE010000}"/>
    <cellStyle name="_2) 교대일반수량2_1) 교대토공수량_ramp-a교대보호블럭수량_교대일반수량_기초수량(아스콘포장)" xfId="3359" xr:uid="{00000000-0005-0000-0000-0000AF010000}"/>
    <cellStyle name="_2) 교대일반수량2_1) 교대토공수량_ramp-a교대보호블럭수량_교대일반수량_일반수량" xfId="3360" xr:uid="{00000000-0005-0000-0000-0000B0010000}"/>
    <cellStyle name="_2) 교대일반수량2_1) 교대토공수량_ramp-a교대보호블럭수량_기초" xfId="3361" xr:uid="{00000000-0005-0000-0000-0000B1010000}"/>
    <cellStyle name="_2) 교대일반수량2_1) 교대토공수량_ramp-a교대보호블럭수량_기초수량(아스콘포장)" xfId="3362" xr:uid="{00000000-0005-0000-0000-0000B2010000}"/>
    <cellStyle name="_2) 교대일반수량2_1) 교대토공수량_ramp-a교대보호블럭수량_일반수량" xfId="3363" xr:uid="{00000000-0005-0000-0000-0000B3010000}"/>
    <cellStyle name="_2) 교대일반수량2_1) 교대토공수량_교대 가시설수량" xfId="3364" xr:uid="{00000000-0005-0000-0000-0000B4010000}"/>
    <cellStyle name="_2) 교대일반수량2_1) 교대토공수량_교대일반수량" xfId="3365" xr:uid="{00000000-0005-0000-0000-0000B5010000}"/>
    <cellStyle name="_2) 교대일반수량2_1) 교대토공수량_교대일반수량_1" xfId="3366" xr:uid="{00000000-0005-0000-0000-0000B6010000}"/>
    <cellStyle name="_2) 교대일반수량2_1) 교대토공수량_교대일반수량_교대일반수량" xfId="3367" xr:uid="{00000000-0005-0000-0000-0000B7010000}"/>
    <cellStyle name="_2) 교대일반수량2_1) 교대토공수량_교대일반수량_기초" xfId="3368" xr:uid="{00000000-0005-0000-0000-0000B8010000}"/>
    <cellStyle name="_2) 교대일반수량2_1) 교대토공수량_교대일반수량_기초수량(아스콘포장)" xfId="3369" xr:uid="{00000000-0005-0000-0000-0000B9010000}"/>
    <cellStyle name="_2) 교대일반수량2_1) 교대토공수량_교대일반수량_일반수량" xfId="3370" xr:uid="{00000000-0005-0000-0000-0000BA010000}"/>
    <cellStyle name="_2) 교대일반수량2_1) 교대토공수량_기초" xfId="3371" xr:uid="{00000000-0005-0000-0000-0000BB010000}"/>
    <cellStyle name="_2) 교대일반수량2_1) 교대토공수량_기초수량(아스콘포장)" xfId="3372" xr:uid="{00000000-0005-0000-0000-0000BC010000}"/>
    <cellStyle name="_2) 교대일반수량2_1) 교대토공수량_대계1교-교대보호블럭수량" xfId="3373" xr:uid="{00000000-0005-0000-0000-0000BD010000}"/>
    <cellStyle name="_2) 교대일반수량2_1) 교대토공수량_대계1교-교대보호블럭수량_교대일반수량" xfId="3374" xr:uid="{00000000-0005-0000-0000-0000BE010000}"/>
    <cellStyle name="_2) 교대일반수량2_1) 교대토공수량_대계1교-교대보호블럭수량_기초" xfId="3375" xr:uid="{00000000-0005-0000-0000-0000BF010000}"/>
    <cellStyle name="_2) 교대일반수량2_1) 교대토공수량_대계1교-교대보호블럭수량_기초수량(아스콘포장)" xfId="3376" xr:uid="{00000000-0005-0000-0000-0000C0010000}"/>
    <cellStyle name="_2) 교대일반수량2_1) 교대토공수량_대계1교-교대보호블럭수량_일반수량" xfId="3377" xr:uid="{00000000-0005-0000-0000-0000C1010000}"/>
    <cellStyle name="_2) 교대일반수량2_1) 교대토공수량_우수받이일반수량" xfId="3378" xr:uid="{00000000-0005-0000-0000-0000C2010000}"/>
    <cellStyle name="_2) 교대일반수량2_1) 교대토공수량_일반수량" xfId="3379" xr:uid="{00000000-0005-0000-0000-0000C3010000}"/>
    <cellStyle name="_2) 교대일반수량2_1) 교대토공수량_하수BOX 이설 가시설수량" xfId="3380" xr:uid="{00000000-0005-0000-0000-0000C4010000}"/>
    <cellStyle name="_2) 교대일반수량2_1) 교대토공수량_하수관로이설토공(수정)" xfId="3381" xr:uid="{00000000-0005-0000-0000-0000C5010000}"/>
    <cellStyle name="_2) 교대일반수량2_1) 대토공수량" xfId="3382" xr:uid="{00000000-0005-0000-0000-0000C6010000}"/>
    <cellStyle name="_2) 교대일반수량2_1) 대토공수량_1.1.4 본선개착(터널작업구) 구조물일반수량" xfId="3383" xr:uid="{00000000-0005-0000-0000-0000C7010000}"/>
    <cellStyle name="_2) 교대일반수량2_1) 대토공수량_2.1.1 공덕정거장 토공" xfId="3384" xr:uid="{00000000-0005-0000-0000-0000C8010000}"/>
    <cellStyle name="_2) 교대일반수량2_1) 대토공수량_2.1.1.2 단독구간 본선 토공수량" xfId="3385" xr:uid="{00000000-0005-0000-0000-0000C9010000}"/>
    <cellStyle name="_2) 교대일반수량2_1) 대토공수량_2.5.1 공덕정거장 토공수량산출" xfId="3386" xr:uid="{00000000-0005-0000-0000-0000CA010000}"/>
    <cellStyle name="_2) 교대일반수량2_1) 대토공수량_2-4공구 본선개착구간(TRCM작업구)" xfId="3387" xr:uid="{00000000-0005-0000-0000-0000CB010000}"/>
    <cellStyle name="_2) 교대일반수량2_1) 대토공수량_JSP수량산출서(교대)" xfId="3388" xr:uid="{00000000-0005-0000-0000-0000CC010000}"/>
    <cellStyle name="_2) 교대일반수량2_1) 대토공수량_ramp-a교대보호블럭수량" xfId="3389" xr:uid="{00000000-0005-0000-0000-0000CD010000}"/>
    <cellStyle name="_2) 교대일반수량2_1) 대토공수량_ramp-a교대보호블럭수량_교대일반수량" xfId="3390" xr:uid="{00000000-0005-0000-0000-0000CE010000}"/>
    <cellStyle name="_2) 교대일반수량2_1) 대토공수량_ramp-a교대보호블럭수량_교대일반수량_1" xfId="3391" xr:uid="{00000000-0005-0000-0000-0000CF010000}"/>
    <cellStyle name="_2) 교대일반수량2_1) 대토공수량_ramp-a교대보호블럭수량_교대일반수량_교대일반수량" xfId="3392" xr:uid="{00000000-0005-0000-0000-0000D0010000}"/>
    <cellStyle name="_2) 교대일반수량2_1) 대토공수량_ramp-a교대보호블럭수량_교대일반수량_교대일반수량_1" xfId="3393" xr:uid="{00000000-0005-0000-0000-0000D1010000}"/>
    <cellStyle name="_2) 교대일반수량2_1) 대토공수량_ramp-a교대보호블럭수량_교대일반수량_교대일반수량_교대일반수량" xfId="3394" xr:uid="{00000000-0005-0000-0000-0000D2010000}"/>
    <cellStyle name="_2) 교대일반수량2_1) 대토공수량_ramp-a교대보호블럭수량_교대일반수량_교대일반수량_기초" xfId="3395" xr:uid="{00000000-0005-0000-0000-0000D3010000}"/>
    <cellStyle name="_2) 교대일반수량2_1) 대토공수량_ramp-a교대보호블럭수량_교대일반수량_교대일반수량_기초수량(아스콘포장)" xfId="3396" xr:uid="{00000000-0005-0000-0000-0000D4010000}"/>
    <cellStyle name="_2) 교대일반수량2_1) 대토공수량_ramp-a교대보호블럭수량_교대일반수량_교대일반수량_일반수량" xfId="3397" xr:uid="{00000000-0005-0000-0000-0000D5010000}"/>
    <cellStyle name="_2) 교대일반수량2_1) 대토공수량_ramp-a교대보호블럭수량_교대일반수량_기초" xfId="3398" xr:uid="{00000000-0005-0000-0000-0000D6010000}"/>
    <cellStyle name="_2) 교대일반수량2_1) 대토공수량_ramp-a교대보호블럭수량_교대일반수량_기초수량(아스콘포장)" xfId="3399" xr:uid="{00000000-0005-0000-0000-0000D7010000}"/>
    <cellStyle name="_2) 교대일반수량2_1) 대토공수량_ramp-a교대보호블럭수량_교대일반수량_일반수량" xfId="3400" xr:uid="{00000000-0005-0000-0000-0000D8010000}"/>
    <cellStyle name="_2) 교대일반수량2_1) 대토공수량_ramp-a교대보호블럭수량_기초" xfId="3401" xr:uid="{00000000-0005-0000-0000-0000D9010000}"/>
    <cellStyle name="_2) 교대일반수량2_1) 대토공수량_ramp-a교대보호블럭수량_기초수량(아스콘포장)" xfId="3402" xr:uid="{00000000-0005-0000-0000-0000DA010000}"/>
    <cellStyle name="_2) 교대일반수량2_1) 대토공수량_ramp-a교대보호블럭수량_일반수량" xfId="3403" xr:uid="{00000000-0005-0000-0000-0000DB010000}"/>
    <cellStyle name="_2) 교대일반수량2_1) 대토공수량_교대 가시설수량" xfId="3404" xr:uid="{00000000-0005-0000-0000-0000DC010000}"/>
    <cellStyle name="_2) 교대일반수량2_1) 대토공수량_교대일반수량" xfId="3405" xr:uid="{00000000-0005-0000-0000-0000DD010000}"/>
    <cellStyle name="_2) 교대일반수량2_1) 대토공수량_교대일반수량_1" xfId="3406" xr:uid="{00000000-0005-0000-0000-0000DE010000}"/>
    <cellStyle name="_2) 교대일반수량2_1) 대토공수량_교대일반수량_교대일반수량" xfId="3407" xr:uid="{00000000-0005-0000-0000-0000DF010000}"/>
    <cellStyle name="_2) 교대일반수량2_1) 대토공수량_교대일반수량_기초" xfId="3408" xr:uid="{00000000-0005-0000-0000-0000E0010000}"/>
    <cellStyle name="_2) 교대일반수량2_1) 대토공수량_교대일반수량_기초수량(아스콘포장)" xfId="3409" xr:uid="{00000000-0005-0000-0000-0000E1010000}"/>
    <cellStyle name="_2) 교대일반수량2_1) 대토공수량_교대일반수량_일반수량" xfId="3410" xr:uid="{00000000-0005-0000-0000-0000E2010000}"/>
    <cellStyle name="_2) 교대일반수량2_1) 대토공수량_기초" xfId="3411" xr:uid="{00000000-0005-0000-0000-0000E3010000}"/>
    <cellStyle name="_2) 교대일반수량2_1) 대토공수량_기초수량(아스콘포장)" xfId="3412" xr:uid="{00000000-0005-0000-0000-0000E4010000}"/>
    <cellStyle name="_2) 교대일반수량2_1) 대토공수량_대계1교-교대보호블럭수량" xfId="3413" xr:uid="{00000000-0005-0000-0000-0000E5010000}"/>
    <cellStyle name="_2) 교대일반수량2_1) 대토공수량_대계1교-교대보호블럭수량_교대일반수량" xfId="3414" xr:uid="{00000000-0005-0000-0000-0000E6010000}"/>
    <cellStyle name="_2) 교대일반수량2_1) 대토공수량_대계1교-교대보호블럭수량_기초" xfId="3415" xr:uid="{00000000-0005-0000-0000-0000E7010000}"/>
    <cellStyle name="_2) 교대일반수량2_1) 대토공수량_대계1교-교대보호블럭수량_기초수량(아스콘포장)" xfId="3416" xr:uid="{00000000-0005-0000-0000-0000E8010000}"/>
    <cellStyle name="_2) 교대일반수량2_1) 대토공수량_대계1교-교대보호블럭수량_일반수량" xfId="3417" xr:uid="{00000000-0005-0000-0000-0000E9010000}"/>
    <cellStyle name="_2) 교대일반수량2_1) 대토공수량_우수받이일반수량" xfId="3418" xr:uid="{00000000-0005-0000-0000-0000EA010000}"/>
    <cellStyle name="_2) 교대일반수량2_1) 대토공수량_일반수량" xfId="3419" xr:uid="{00000000-0005-0000-0000-0000EB010000}"/>
    <cellStyle name="_2) 교대일반수량2_1) 대토공수량_하수BOX 이설 가시설수량" xfId="3420" xr:uid="{00000000-0005-0000-0000-0000EC010000}"/>
    <cellStyle name="_2) 교대일반수량2_1) 대토공수량_하수관로이설토공(수정)" xfId="3421" xr:uid="{00000000-0005-0000-0000-0000ED010000}"/>
    <cellStyle name="_2) 교대일반수량2_1.1.4 본선개착(터널작업구) 구조물일반수량" xfId="3422" xr:uid="{00000000-0005-0000-0000-0000EE010000}"/>
    <cellStyle name="_2) 교대일반수량2_2.1.1 공덕정거장 토공" xfId="3423" xr:uid="{00000000-0005-0000-0000-0000EF010000}"/>
    <cellStyle name="_2) 교대일반수량2_2.1.1.2 단독구간 본선 토공수량" xfId="3424" xr:uid="{00000000-0005-0000-0000-0000F0010000}"/>
    <cellStyle name="_2) 교대일반수량2_2.5.1 공덕정거장 토공수량산출" xfId="3425" xr:uid="{00000000-0005-0000-0000-0000F1010000}"/>
    <cellStyle name="_2) 교대일반수량2_2-4공구 본선개착구간(TRCM작업구)" xfId="3426" xr:uid="{00000000-0005-0000-0000-0000F2010000}"/>
    <cellStyle name="_2) 교대일반수량2_JSP수량산출서(교대)" xfId="3427" xr:uid="{00000000-0005-0000-0000-0000F3010000}"/>
    <cellStyle name="_2) 교대일반수량2_ramp-a교대보호블럭수량" xfId="3428" xr:uid="{00000000-0005-0000-0000-0000F4010000}"/>
    <cellStyle name="_2) 교대일반수량2_ramp-a교대보호블럭수량_교대일반수량" xfId="3429" xr:uid="{00000000-0005-0000-0000-0000F5010000}"/>
    <cellStyle name="_2) 교대일반수량2_ramp-a교대보호블럭수량_교대일반수량_1" xfId="3430" xr:uid="{00000000-0005-0000-0000-0000F6010000}"/>
    <cellStyle name="_2) 교대일반수량2_ramp-a교대보호블럭수량_교대일반수량_교대일반수량" xfId="3431" xr:uid="{00000000-0005-0000-0000-0000F7010000}"/>
    <cellStyle name="_2) 교대일반수량2_ramp-a교대보호블럭수량_교대일반수량_교대일반수량_1" xfId="3432" xr:uid="{00000000-0005-0000-0000-0000F8010000}"/>
    <cellStyle name="_2) 교대일반수량2_ramp-a교대보호블럭수량_교대일반수량_교대일반수량_교대일반수량" xfId="3433" xr:uid="{00000000-0005-0000-0000-0000F9010000}"/>
    <cellStyle name="_2) 교대일반수량2_ramp-a교대보호블럭수량_교대일반수량_교대일반수량_기초" xfId="3434" xr:uid="{00000000-0005-0000-0000-0000FA010000}"/>
    <cellStyle name="_2) 교대일반수량2_ramp-a교대보호블럭수량_교대일반수량_교대일반수량_기초수량(아스콘포장)" xfId="3435" xr:uid="{00000000-0005-0000-0000-0000FB010000}"/>
    <cellStyle name="_2) 교대일반수량2_ramp-a교대보호블럭수량_교대일반수량_교대일반수량_일반수량" xfId="3436" xr:uid="{00000000-0005-0000-0000-0000FC010000}"/>
    <cellStyle name="_2) 교대일반수량2_ramp-a교대보호블럭수량_교대일반수량_기초" xfId="3437" xr:uid="{00000000-0005-0000-0000-0000FD010000}"/>
    <cellStyle name="_2) 교대일반수량2_ramp-a교대보호블럭수량_교대일반수량_기초수량(아스콘포장)" xfId="3438" xr:uid="{00000000-0005-0000-0000-0000FE010000}"/>
    <cellStyle name="_2) 교대일반수량2_ramp-a교대보호블럭수량_교대일반수량_일반수량" xfId="3439" xr:uid="{00000000-0005-0000-0000-0000FF010000}"/>
    <cellStyle name="_2) 교대일반수량2_ramp-a교대보호블럭수량_기초" xfId="3440" xr:uid="{00000000-0005-0000-0000-000000020000}"/>
    <cellStyle name="_2) 교대일반수량2_ramp-a교대보호블럭수량_기초수량(아스콘포장)" xfId="3441" xr:uid="{00000000-0005-0000-0000-000001020000}"/>
    <cellStyle name="_2) 교대일반수량2_ramp-a교대보호블럭수량_일반수량" xfId="3442" xr:uid="{00000000-0005-0000-0000-000002020000}"/>
    <cellStyle name="_2) 교대일반수량2_교대 가시설수량" xfId="3443" xr:uid="{00000000-0005-0000-0000-000003020000}"/>
    <cellStyle name="_2) 교대일반수량2_교대일반수량" xfId="3444" xr:uid="{00000000-0005-0000-0000-000004020000}"/>
    <cellStyle name="_2) 교대일반수량2_교대일반수량_1" xfId="3445" xr:uid="{00000000-0005-0000-0000-000005020000}"/>
    <cellStyle name="_2) 교대일반수량2_교대일반수량_교대일반수량" xfId="3446" xr:uid="{00000000-0005-0000-0000-000006020000}"/>
    <cellStyle name="_2) 교대일반수량2_교대일반수량_기초" xfId="3447" xr:uid="{00000000-0005-0000-0000-000007020000}"/>
    <cellStyle name="_2) 교대일반수량2_교대일반수량_기초수량(아스콘포장)" xfId="3448" xr:uid="{00000000-0005-0000-0000-000008020000}"/>
    <cellStyle name="_2) 교대일반수량2_교대일반수량_일반수량" xfId="3449" xr:uid="{00000000-0005-0000-0000-000009020000}"/>
    <cellStyle name="_2) 교대일반수량2_기초" xfId="3450" xr:uid="{00000000-0005-0000-0000-00000A020000}"/>
    <cellStyle name="_2) 교대일반수량2_기초수량(아스콘포장)" xfId="3451" xr:uid="{00000000-0005-0000-0000-00000B020000}"/>
    <cellStyle name="_2) 교대일반수량2_대계1교-교대보호블럭수량" xfId="3452" xr:uid="{00000000-0005-0000-0000-00000C020000}"/>
    <cellStyle name="_2) 교대일반수량2_대계1교-교대보호블럭수량_교대일반수량" xfId="3453" xr:uid="{00000000-0005-0000-0000-00000D020000}"/>
    <cellStyle name="_2) 교대일반수량2_대계1교-교대보호블럭수량_기초" xfId="3454" xr:uid="{00000000-0005-0000-0000-00000E020000}"/>
    <cellStyle name="_2) 교대일반수량2_대계1교-교대보호블럭수량_기초수량(아스콘포장)" xfId="3455" xr:uid="{00000000-0005-0000-0000-00000F020000}"/>
    <cellStyle name="_2) 교대일반수량2_대계1교-교대보호블럭수량_일반수량" xfId="3456" xr:uid="{00000000-0005-0000-0000-000010020000}"/>
    <cellStyle name="_2) 교대일반수량2_우수받이일반수량" xfId="3457" xr:uid="{00000000-0005-0000-0000-000011020000}"/>
    <cellStyle name="_2) 교대일반수량2_일반수량" xfId="3458" xr:uid="{00000000-0005-0000-0000-000012020000}"/>
    <cellStyle name="_2) 교대일반수량2_하수BOX 이설 가시설수량" xfId="3459" xr:uid="{00000000-0005-0000-0000-000013020000}"/>
    <cellStyle name="_2) 교대일반수량2_하수관로이설토공(수정)" xfId="3460" xr:uid="{00000000-0005-0000-0000-000014020000}"/>
    <cellStyle name="_2) 교대토공수량" xfId="3461" xr:uid="{00000000-0005-0000-0000-000015020000}"/>
    <cellStyle name="_2) 교대토공수량_1) 교대토공수량" xfId="3462" xr:uid="{00000000-0005-0000-0000-000016020000}"/>
    <cellStyle name="_2) 교대토공수량_1) 교대토공수량_1.1.4 본선개착(터널작업구) 구조물일반수량" xfId="3463" xr:uid="{00000000-0005-0000-0000-000017020000}"/>
    <cellStyle name="_2) 교대토공수량_1) 교대토공수량_2.1.1 공덕정거장 토공" xfId="3464" xr:uid="{00000000-0005-0000-0000-000018020000}"/>
    <cellStyle name="_2) 교대토공수량_1) 교대토공수량_2.1.1.2 단독구간 본선 토공수량" xfId="3465" xr:uid="{00000000-0005-0000-0000-000019020000}"/>
    <cellStyle name="_2) 교대토공수량_1) 교대토공수량_2.5.1 공덕정거장 토공수량산출" xfId="3466" xr:uid="{00000000-0005-0000-0000-00001A020000}"/>
    <cellStyle name="_2) 교대토공수량_1) 교대토공수량_2-4공구 본선개착구간(TRCM작업구)" xfId="3467" xr:uid="{00000000-0005-0000-0000-00001B020000}"/>
    <cellStyle name="_2) 교대토공수량_1) 교대토공수량_JSP수량산출서(교대)" xfId="3468" xr:uid="{00000000-0005-0000-0000-00001C020000}"/>
    <cellStyle name="_2) 교대토공수량_1) 교대토공수량_ramp-a교대보호블럭수량" xfId="3469" xr:uid="{00000000-0005-0000-0000-00001D020000}"/>
    <cellStyle name="_2) 교대토공수량_1) 교대토공수량_ramp-a교대보호블럭수량_교대일반수량" xfId="3470" xr:uid="{00000000-0005-0000-0000-00001E020000}"/>
    <cellStyle name="_2) 교대토공수량_1) 교대토공수량_ramp-a교대보호블럭수량_교대일반수량_1" xfId="3471" xr:uid="{00000000-0005-0000-0000-00001F020000}"/>
    <cellStyle name="_2) 교대토공수량_1) 교대토공수량_ramp-a교대보호블럭수량_교대일반수량_교대일반수량" xfId="3472" xr:uid="{00000000-0005-0000-0000-000020020000}"/>
    <cellStyle name="_2) 교대토공수량_1) 교대토공수량_ramp-a교대보호블럭수량_교대일반수량_교대일반수량_1" xfId="3473" xr:uid="{00000000-0005-0000-0000-000021020000}"/>
    <cellStyle name="_2) 교대토공수량_1) 교대토공수량_ramp-a교대보호블럭수량_교대일반수량_교대일반수량_교대일반수량" xfId="3474" xr:uid="{00000000-0005-0000-0000-000022020000}"/>
    <cellStyle name="_2) 교대토공수량_1) 교대토공수량_ramp-a교대보호블럭수량_교대일반수량_교대일반수량_기초" xfId="3475" xr:uid="{00000000-0005-0000-0000-000023020000}"/>
    <cellStyle name="_2) 교대토공수량_1) 교대토공수량_ramp-a교대보호블럭수량_교대일반수량_교대일반수량_기초수량(아스콘포장)" xfId="3476" xr:uid="{00000000-0005-0000-0000-000024020000}"/>
    <cellStyle name="_2) 교대토공수량_1) 교대토공수량_ramp-a교대보호블럭수량_교대일반수량_교대일반수량_일반수량" xfId="3477" xr:uid="{00000000-0005-0000-0000-000025020000}"/>
    <cellStyle name="_2) 교대토공수량_1) 교대토공수량_ramp-a교대보호블럭수량_교대일반수량_기초" xfId="3478" xr:uid="{00000000-0005-0000-0000-000026020000}"/>
    <cellStyle name="_2) 교대토공수량_1) 교대토공수량_ramp-a교대보호블럭수량_교대일반수량_기초수량(아스콘포장)" xfId="3479" xr:uid="{00000000-0005-0000-0000-000027020000}"/>
    <cellStyle name="_2) 교대토공수량_1) 교대토공수량_ramp-a교대보호블럭수량_교대일반수량_일반수량" xfId="3480" xr:uid="{00000000-0005-0000-0000-000028020000}"/>
    <cellStyle name="_2) 교대토공수량_1) 교대토공수량_ramp-a교대보호블럭수량_기초" xfId="3481" xr:uid="{00000000-0005-0000-0000-000029020000}"/>
    <cellStyle name="_2) 교대토공수량_1) 교대토공수량_ramp-a교대보호블럭수량_기초수량(아스콘포장)" xfId="3482" xr:uid="{00000000-0005-0000-0000-00002A020000}"/>
    <cellStyle name="_2) 교대토공수량_1) 교대토공수량_ramp-a교대보호블럭수량_일반수량" xfId="3483" xr:uid="{00000000-0005-0000-0000-00002B020000}"/>
    <cellStyle name="_2) 교대토공수량_1) 교대토공수량_교대 가시설수량" xfId="3484" xr:uid="{00000000-0005-0000-0000-00002C020000}"/>
    <cellStyle name="_2) 교대토공수량_1) 교대토공수량_교대일반수량" xfId="3485" xr:uid="{00000000-0005-0000-0000-00002D020000}"/>
    <cellStyle name="_2) 교대토공수량_1) 교대토공수량_교대일반수량_1" xfId="3486" xr:uid="{00000000-0005-0000-0000-00002E020000}"/>
    <cellStyle name="_2) 교대토공수량_1) 교대토공수량_교대일반수량_교대일반수량" xfId="3487" xr:uid="{00000000-0005-0000-0000-00002F020000}"/>
    <cellStyle name="_2) 교대토공수량_1) 교대토공수량_교대일반수량_기초" xfId="3488" xr:uid="{00000000-0005-0000-0000-000030020000}"/>
    <cellStyle name="_2) 교대토공수량_1) 교대토공수량_교대일반수량_기초수량(아스콘포장)" xfId="3489" xr:uid="{00000000-0005-0000-0000-000031020000}"/>
    <cellStyle name="_2) 교대토공수량_1) 교대토공수량_교대일반수량_일반수량" xfId="3490" xr:uid="{00000000-0005-0000-0000-000032020000}"/>
    <cellStyle name="_2) 교대토공수량_1) 교대토공수량_기초" xfId="3491" xr:uid="{00000000-0005-0000-0000-000033020000}"/>
    <cellStyle name="_2) 교대토공수량_1) 교대토공수량_기초수량(아스콘포장)" xfId="3492" xr:uid="{00000000-0005-0000-0000-000034020000}"/>
    <cellStyle name="_2) 교대토공수량_1) 교대토공수량_대계1교-교대보호블럭수량" xfId="3493" xr:uid="{00000000-0005-0000-0000-000035020000}"/>
    <cellStyle name="_2) 교대토공수량_1) 교대토공수량_대계1교-교대보호블럭수량_교대일반수량" xfId="3494" xr:uid="{00000000-0005-0000-0000-000036020000}"/>
    <cellStyle name="_2) 교대토공수량_1) 교대토공수량_대계1교-교대보호블럭수량_기초" xfId="3495" xr:uid="{00000000-0005-0000-0000-000037020000}"/>
    <cellStyle name="_2) 교대토공수량_1) 교대토공수량_대계1교-교대보호블럭수량_기초수량(아스콘포장)" xfId="3496" xr:uid="{00000000-0005-0000-0000-000038020000}"/>
    <cellStyle name="_2) 교대토공수량_1) 교대토공수량_대계1교-교대보호블럭수량_일반수량" xfId="3497" xr:uid="{00000000-0005-0000-0000-000039020000}"/>
    <cellStyle name="_2) 교대토공수량_1) 교대토공수량_우수받이일반수량" xfId="3498" xr:uid="{00000000-0005-0000-0000-00003A020000}"/>
    <cellStyle name="_2) 교대토공수량_1) 교대토공수량_일반수량" xfId="3499" xr:uid="{00000000-0005-0000-0000-00003B020000}"/>
    <cellStyle name="_2) 교대토공수량_1) 교대토공수량_하수BOX 이설 가시설수량" xfId="3500" xr:uid="{00000000-0005-0000-0000-00003C020000}"/>
    <cellStyle name="_2) 교대토공수량_1) 교대토공수량_하수관로이설토공(수정)" xfId="3501" xr:uid="{00000000-0005-0000-0000-00003D020000}"/>
    <cellStyle name="_2) 교대토공수량_1) 대토공수량" xfId="3502" xr:uid="{00000000-0005-0000-0000-00003E020000}"/>
    <cellStyle name="_2) 교대토공수량_1) 대토공수량_1.1.4 본선개착(터널작업구) 구조물일반수량" xfId="3503" xr:uid="{00000000-0005-0000-0000-00003F020000}"/>
    <cellStyle name="_2) 교대토공수량_1) 대토공수량_2.1.1 공덕정거장 토공" xfId="3504" xr:uid="{00000000-0005-0000-0000-000040020000}"/>
    <cellStyle name="_2) 교대토공수량_1) 대토공수량_2.1.1.2 단독구간 본선 토공수량" xfId="3505" xr:uid="{00000000-0005-0000-0000-000041020000}"/>
    <cellStyle name="_2) 교대토공수량_1) 대토공수량_2.5.1 공덕정거장 토공수량산출" xfId="3506" xr:uid="{00000000-0005-0000-0000-000042020000}"/>
    <cellStyle name="_2) 교대토공수량_1) 대토공수량_2-4공구 본선개착구간(TRCM작업구)" xfId="3507" xr:uid="{00000000-0005-0000-0000-000043020000}"/>
    <cellStyle name="_2) 교대토공수량_1) 대토공수량_JSP수량산출서(교대)" xfId="3508" xr:uid="{00000000-0005-0000-0000-000044020000}"/>
    <cellStyle name="_2) 교대토공수량_1) 대토공수량_ramp-a교대보호블럭수량" xfId="3509" xr:uid="{00000000-0005-0000-0000-000045020000}"/>
    <cellStyle name="_2) 교대토공수량_1) 대토공수량_ramp-a교대보호블럭수량_교대일반수량" xfId="3510" xr:uid="{00000000-0005-0000-0000-000046020000}"/>
    <cellStyle name="_2) 교대토공수량_1) 대토공수량_ramp-a교대보호블럭수량_교대일반수량_1" xfId="3511" xr:uid="{00000000-0005-0000-0000-000047020000}"/>
    <cellStyle name="_2) 교대토공수량_1) 대토공수량_ramp-a교대보호블럭수량_교대일반수량_교대일반수량" xfId="3512" xr:uid="{00000000-0005-0000-0000-000048020000}"/>
    <cellStyle name="_2) 교대토공수량_1) 대토공수량_ramp-a교대보호블럭수량_교대일반수량_교대일반수량_1" xfId="3513" xr:uid="{00000000-0005-0000-0000-000049020000}"/>
    <cellStyle name="_2) 교대토공수량_1) 대토공수량_ramp-a교대보호블럭수량_교대일반수량_교대일반수량_교대일반수량" xfId="3514" xr:uid="{00000000-0005-0000-0000-00004A020000}"/>
    <cellStyle name="_2) 교대토공수량_1) 대토공수량_ramp-a교대보호블럭수량_교대일반수량_교대일반수량_기초" xfId="3515" xr:uid="{00000000-0005-0000-0000-00004B020000}"/>
    <cellStyle name="_2) 교대토공수량_1) 대토공수량_ramp-a교대보호블럭수량_교대일반수량_교대일반수량_기초수량(아스콘포장)" xfId="3516" xr:uid="{00000000-0005-0000-0000-00004C020000}"/>
    <cellStyle name="_2) 교대토공수량_1) 대토공수량_ramp-a교대보호블럭수량_교대일반수량_교대일반수량_일반수량" xfId="3517" xr:uid="{00000000-0005-0000-0000-00004D020000}"/>
    <cellStyle name="_2) 교대토공수량_1) 대토공수량_ramp-a교대보호블럭수량_교대일반수량_기초" xfId="3518" xr:uid="{00000000-0005-0000-0000-00004E020000}"/>
    <cellStyle name="_2) 교대토공수량_1) 대토공수량_ramp-a교대보호블럭수량_교대일반수량_기초수량(아스콘포장)" xfId="3519" xr:uid="{00000000-0005-0000-0000-00004F020000}"/>
    <cellStyle name="_2) 교대토공수량_1) 대토공수량_ramp-a교대보호블럭수량_교대일반수량_일반수량" xfId="3520" xr:uid="{00000000-0005-0000-0000-000050020000}"/>
    <cellStyle name="_2) 교대토공수량_1) 대토공수량_ramp-a교대보호블럭수량_기초" xfId="3521" xr:uid="{00000000-0005-0000-0000-000051020000}"/>
    <cellStyle name="_2) 교대토공수량_1) 대토공수량_ramp-a교대보호블럭수량_기초수량(아스콘포장)" xfId="3522" xr:uid="{00000000-0005-0000-0000-000052020000}"/>
    <cellStyle name="_2) 교대토공수량_1) 대토공수량_ramp-a교대보호블럭수량_일반수량" xfId="3523" xr:uid="{00000000-0005-0000-0000-000053020000}"/>
    <cellStyle name="_2) 교대토공수량_1) 대토공수량_교대 가시설수량" xfId="3524" xr:uid="{00000000-0005-0000-0000-000054020000}"/>
    <cellStyle name="_2) 교대토공수량_1) 대토공수량_교대일반수량" xfId="3525" xr:uid="{00000000-0005-0000-0000-000055020000}"/>
    <cellStyle name="_2) 교대토공수량_1) 대토공수량_교대일반수량_1" xfId="3526" xr:uid="{00000000-0005-0000-0000-000056020000}"/>
    <cellStyle name="_2) 교대토공수량_1) 대토공수량_교대일반수량_교대일반수량" xfId="3527" xr:uid="{00000000-0005-0000-0000-000057020000}"/>
    <cellStyle name="_2) 교대토공수량_1) 대토공수량_교대일반수량_기초" xfId="3528" xr:uid="{00000000-0005-0000-0000-000058020000}"/>
    <cellStyle name="_2) 교대토공수량_1) 대토공수량_교대일반수량_기초수량(아스콘포장)" xfId="3529" xr:uid="{00000000-0005-0000-0000-000059020000}"/>
    <cellStyle name="_2) 교대토공수량_1) 대토공수량_교대일반수량_일반수량" xfId="3530" xr:uid="{00000000-0005-0000-0000-00005A020000}"/>
    <cellStyle name="_2) 교대토공수량_1) 대토공수량_기초" xfId="3531" xr:uid="{00000000-0005-0000-0000-00005B020000}"/>
    <cellStyle name="_2) 교대토공수량_1) 대토공수량_기초수량(아스콘포장)" xfId="3532" xr:uid="{00000000-0005-0000-0000-00005C020000}"/>
    <cellStyle name="_2) 교대토공수량_1) 대토공수량_대계1교-교대보호블럭수량" xfId="3533" xr:uid="{00000000-0005-0000-0000-00005D020000}"/>
    <cellStyle name="_2) 교대토공수량_1) 대토공수량_대계1교-교대보호블럭수량_교대일반수량" xfId="3534" xr:uid="{00000000-0005-0000-0000-00005E020000}"/>
    <cellStyle name="_2) 교대토공수량_1) 대토공수량_대계1교-교대보호블럭수량_기초" xfId="3535" xr:uid="{00000000-0005-0000-0000-00005F020000}"/>
    <cellStyle name="_2) 교대토공수량_1) 대토공수량_대계1교-교대보호블럭수량_기초수량(아스콘포장)" xfId="3536" xr:uid="{00000000-0005-0000-0000-000060020000}"/>
    <cellStyle name="_2) 교대토공수량_1) 대토공수량_대계1교-교대보호블럭수량_일반수량" xfId="3537" xr:uid="{00000000-0005-0000-0000-000061020000}"/>
    <cellStyle name="_2) 교대토공수량_1) 대토공수량_우수받이일반수량" xfId="3538" xr:uid="{00000000-0005-0000-0000-000062020000}"/>
    <cellStyle name="_2) 교대토공수량_1) 대토공수량_일반수량" xfId="3539" xr:uid="{00000000-0005-0000-0000-000063020000}"/>
    <cellStyle name="_2) 교대토공수량_1) 대토공수량_하수BOX 이설 가시설수량" xfId="3540" xr:uid="{00000000-0005-0000-0000-000064020000}"/>
    <cellStyle name="_2) 교대토공수량_1) 대토공수량_하수관로이설토공(수정)" xfId="3541" xr:uid="{00000000-0005-0000-0000-000065020000}"/>
    <cellStyle name="_2) 교대토공수량_1.1.4 본선개착(터널작업구) 구조물일반수량" xfId="3542" xr:uid="{00000000-0005-0000-0000-000066020000}"/>
    <cellStyle name="_2) 교대토공수량_2.1.1 공덕정거장 토공" xfId="3543" xr:uid="{00000000-0005-0000-0000-000067020000}"/>
    <cellStyle name="_2) 교대토공수량_2.1.1.2 단독구간 본선 토공수량" xfId="3544" xr:uid="{00000000-0005-0000-0000-000068020000}"/>
    <cellStyle name="_2) 교대토공수량_2.5.1 공덕정거장 토공수량산출" xfId="3545" xr:uid="{00000000-0005-0000-0000-000069020000}"/>
    <cellStyle name="_2) 교대토공수량_2-4공구 본선개착구간(TRCM작업구)" xfId="3546" xr:uid="{00000000-0005-0000-0000-00006A020000}"/>
    <cellStyle name="_2) 교대토공수량_JSP수량산출서(교대)" xfId="3547" xr:uid="{00000000-0005-0000-0000-00006B020000}"/>
    <cellStyle name="_2) 교대토공수량_ramp-a교대보호블럭수량" xfId="3548" xr:uid="{00000000-0005-0000-0000-00006C020000}"/>
    <cellStyle name="_2) 교대토공수량_ramp-a교대보호블럭수량_교대일반수량" xfId="3549" xr:uid="{00000000-0005-0000-0000-00006D020000}"/>
    <cellStyle name="_2) 교대토공수량_ramp-a교대보호블럭수량_교대일반수량_1" xfId="3550" xr:uid="{00000000-0005-0000-0000-00006E020000}"/>
    <cellStyle name="_2) 교대토공수량_ramp-a교대보호블럭수량_교대일반수량_교대일반수량" xfId="3551" xr:uid="{00000000-0005-0000-0000-00006F020000}"/>
    <cellStyle name="_2) 교대토공수량_ramp-a교대보호블럭수량_교대일반수량_교대일반수량_1" xfId="3552" xr:uid="{00000000-0005-0000-0000-000070020000}"/>
    <cellStyle name="_2) 교대토공수량_ramp-a교대보호블럭수량_교대일반수량_교대일반수량_교대일반수량" xfId="3553" xr:uid="{00000000-0005-0000-0000-000071020000}"/>
    <cellStyle name="_2) 교대토공수량_ramp-a교대보호블럭수량_교대일반수량_교대일반수량_기초" xfId="3554" xr:uid="{00000000-0005-0000-0000-000072020000}"/>
    <cellStyle name="_2) 교대토공수량_ramp-a교대보호블럭수량_교대일반수량_교대일반수량_기초수량(아스콘포장)" xfId="3555" xr:uid="{00000000-0005-0000-0000-000073020000}"/>
    <cellStyle name="_2) 교대토공수량_ramp-a교대보호블럭수량_교대일반수량_교대일반수량_일반수량" xfId="3556" xr:uid="{00000000-0005-0000-0000-000074020000}"/>
    <cellStyle name="_2) 교대토공수량_ramp-a교대보호블럭수량_교대일반수량_기초" xfId="3557" xr:uid="{00000000-0005-0000-0000-000075020000}"/>
    <cellStyle name="_2) 교대토공수량_ramp-a교대보호블럭수량_교대일반수량_기초수량(아스콘포장)" xfId="3558" xr:uid="{00000000-0005-0000-0000-000076020000}"/>
    <cellStyle name="_2) 교대토공수량_ramp-a교대보호블럭수량_교대일반수량_일반수량" xfId="3559" xr:uid="{00000000-0005-0000-0000-000077020000}"/>
    <cellStyle name="_2) 교대토공수량_ramp-a교대보호블럭수량_기초" xfId="3560" xr:uid="{00000000-0005-0000-0000-000078020000}"/>
    <cellStyle name="_2) 교대토공수량_ramp-a교대보호블럭수량_기초수량(아스콘포장)" xfId="3561" xr:uid="{00000000-0005-0000-0000-000079020000}"/>
    <cellStyle name="_2) 교대토공수량_ramp-a교대보호블럭수량_일반수량" xfId="3562" xr:uid="{00000000-0005-0000-0000-00007A020000}"/>
    <cellStyle name="_2) 교대토공수량_교대 가시설수량" xfId="3563" xr:uid="{00000000-0005-0000-0000-00007B020000}"/>
    <cellStyle name="_2) 교대토공수량_교대일반수량" xfId="3564" xr:uid="{00000000-0005-0000-0000-00007C020000}"/>
    <cellStyle name="_2) 교대토공수량_교대일반수량_1" xfId="3565" xr:uid="{00000000-0005-0000-0000-00007D020000}"/>
    <cellStyle name="_2) 교대토공수량_교대일반수량_교대일반수량" xfId="3566" xr:uid="{00000000-0005-0000-0000-00007E020000}"/>
    <cellStyle name="_2) 교대토공수량_교대일반수량_기초" xfId="3567" xr:uid="{00000000-0005-0000-0000-00007F020000}"/>
    <cellStyle name="_2) 교대토공수량_교대일반수량_기초수량(아스콘포장)" xfId="3568" xr:uid="{00000000-0005-0000-0000-000080020000}"/>
    <cellStyle name="_2) 교대토공수량_교대일반수량_일반수량" xfId="3569" xr:uid="{00000000-0005-0000-0000-000081020000}"/>
    <cellStyle name="_2) 교대토공수량_기초" xfId="3570" xr:uid="{00000000-0005-0000-0000-000082020000}"/>
    <cellStyle name="_2) 교대토공수량_기초수량(아스콘포장)" xfId="3571" xr:uid="{00000000-0005-0000-0000-000083020000}"/>
    <cellStyle name="_2) 교대토공수량_대계1교-교대보호블럭수량" xfId="3572" xr:uid="{00000000-0005-0000-0000-000084020000}"/>
    <cellStyle name="_2) 교대토공수량_대계1교-교대보호블럭수량_교대일반수량" xfId="3573" xr:uid="{00000000-0005-0000-0000-000085020000}"/>
    <cellStyle name="_2) 교대토공수량_대계1교-교대보호블럭수량_기초" xfId="3574" xr:uid="{00000000-0005-0000-0000-000086020000}"/>
    <cellStyle name="_2) 교대토공수량_대계1교-교대보호블럭수량_기초수량(아스콘포장)" xfId="3575" xr:uid="{00000000-0005-0000-0000-000087020000}"/>
    <cellStyle name="_2) 교대토공수량_대계1교-교대보호블럭수량_일반수량" xfId="3576" xr:uid="{00000000-0005-0000-0000-000088020000}"/>
    <cellStyle name="_2) 교대토공수량_우수받이일반수량" xfId="3577" xr:uid="{00000000-0005-0000-0000-000089020000}"/>
    <cellStyle name="_2) 교대토공수량_일반수량" xfId="3578" xr:uid="{00000000-0005-0000-0000-00008A020000}"/>
    <cellStyle name="_2) 교대토공수량_하수BOX 이설 가시설수량" xfId="3579" xr:uid="{00000000-0005-0000-0000-00008B020000}"/>
    <cellStyle name="_2) 교대토공수량_하수관로이설토공(수정)" xfId="3580" xr:uid="{00000000-0005-0000-0000-00008C020000}"/>
    <cellStyle name="_2.1.1 공덕정거장 토공" xfId="3581" xr:uid="{00000000-0005-0000-0000-00008D020000}"/>
    <cellStyle name="_2.1.1.2 단독구간 본선 토공수량" xfId="3582" xr:uid="{00000000-0005-0000-0000-00008E020000}"/>
    <cellStyle name="_2.5.1 공덕정거장 토공수량산출" xfId="3583" xr:uid="{00000000-0005-0000-0000-00008F020000}"/>
    <cellStyle name="_2.배수공(공검)" xfId="351" xr:uid="{00000000-0005-0000-0000-000090020000}"/>
    <cellStyle name="_2.배수공(도로부)" xfId="352" xr:uid="{00000000-0005-0000-0000-000091020000}"/>
    <cellStyle name="_2000년시공" xfId="3584" xr:uid="{00000000-0005-0000-0000-000092020000}"/>
    <cellStyle name="_2007불광천녹화사업 심사내역서(수정-관급)" xfId="3585" xr:uid="{00000000-0005-0000-0000-000093020000}"/>
    <cellStyle name="_2-4.상반기실적부문별요약" xfId="353" xr:uid="{00000000-0005-0000-0000-000094020000}"/>
    <cellStyle name="_2-4.상반기실적부문별요약(표지및목차포함)" xfId="354" xr:uid="{00000000-0005-0000-0000-000095020000}"/>
    <cellStyle name="_2-4.상반기실적부문별요약(표지및목차포함)_1" xfId="355" xr:uid="{00000000-0005-0000-0000-000096020000}"/>
    <cellStyle name="_2-4.상반기실적부문별요약_1" xfId="356" xr:uid="{00000000-0005-0000-0000-000097020000}"/>
    <cellStyle name="_2-4공구 본선개착구간(TRCM작업구)" xfId="3586" xr:uid="{00000000-0005-0000-0000-000098020000}"/>
    <cellStyle name="_28공구" xfId="357" xr:uid="{00000000-0005-0000-0000-000099020000}"/>
    <cellStyle name="_2배수공" xfId="358" xr:uid="{00000000-0005-0000-0000-00009A020000}"/>
    <cellStyle name="_2배수공_1자재집계" xfId="359" xr:uid="{00000000-0005-0000-0000-00009B020000}"/>
    <cellStyle name="_2배수공_1자재집계_3.구조물공" xfId="360" xr:uid="{00000000-0005-0000-0000-00009C020000}"/>
    <cellStyle name="_2배수공_2상하수도" xfId="361" xr:uid="{00000000-0005-0000-0000-00009D020000}"/>
    <cellStyle name="_2배수공_2상하수도_3.구조물공" xfId="362" xr:uid="{00000000-0005-0000-0000-00009E020000}"/>
    <cellStyle name="_2배수공_3)구조물공" xfId="363" xr:uid="{00000000-0005-0000-0000-00009F020000}"/>
    <cellStyle name="_2배수공_3)구조물공_3.구조물공" xfId="364" xr:uid="{00000000-0005-0000-0000-0000A0020000}"/>
    <cellStyle name="_2배수공_3.구조물공" xfId="365" xr:uid="{00000000-0005-0000-0000-0000A1020000}"/>
    <cellStyle name="_2상하수도" xfId="366" xr:uid="{00000000-0005-0000-0000-0000A2020000}"/>
    <cellStyle name="_2상하수도_3.구조물공" xfId="367" xr:uid="{00000000-0005-0000-0000-0000A3020000}"/>
    <cellStyle name="_3)구조물공" xfId="368" xr:uid="{00000000-0005-0000-0000-0000A4020000}"/>
    <cellStyle name="_3)구조물공_3.구조물공" xfId="369" xr:uid="{00000000-0005-0000-0000-0000A5020000}"/>
    <cellStyle name="_3.구조물공" xfId="370" xr:uid="{00000000-0005-0000-0000-0000A6020000}"/>
    <cellStyle name="_345KV 신온양변전소 토건공사(05.27)" xfId="3587" xr:uid="{00000000-0005-0000-0000-0000A7020000}"/>
    <cellStyle name="_5_세륜세차시설" xfId="371" xr:uid="{00000000-0005-0000-0000-0000A8020000}"/>
    <cellStyle name="_5옹벽공" xfId="3588" xr:uid="{00000000-0005-0000-0000-0000A9020000}"/>
    <cellStyle name="_5옹벽공_개봉TL수량산출서-1" xfId="3589" xr:uid="{00000000-0005-0000-0000-0000AA020000}"/>
    <cellStyle name="_8-8수직구" xfId="3590" xr:uid="{00000000-0005-0000-0000-0000AB020000}"/>
    <cellStyle name="_8-8수직구_JSP수량산출서(교대)" xfId="3591" xr:uid="{00000000-0005-0000-0000-0000AC020000}"/>
    <cellStyle name="_8-8수직구_교대 가시설수량" xfId="3592" xr:uid="{00000000-0005-0000-0000-0000AD020000}"/>
    <cellStyle name="_8-8수직구_교대일반수량" xfId="3593" xr:uid="{00000000-0005-0000-0000-0000AE020000}"/>
    <cellStyle name="_8-8수직구_기초" xfId="3594" xr:uid="{00000000-0005-0000-0000-0000AF020000}"/>
    <cellStyle name="_8-8수직구_기초수량(아스콘포장)" xfId="3595" xr:uid="{00000000-0005-0000-0000-0000B0020000}"/>
    <cellStyle name="_8-8수직구_일반수량" xfId="3596" xr:uid="{00000000-0005-0000-0000-0000B1020000}"/>
    <cellStyle name="_8-8수직구_하수관로이설토공(수정)" xfId="3597" xr:uid="{00000000-0005-0000-0000-0000B2020000}"/>
    <cellStyle name="_99~2월" xfId="3598" xr:uid="{00000000-0005-0000-0000-0000B3020000}"/>
    <cellStyle name="_99~6월" xfId="3599" xr:uid="{00000000-0005-0000-0000-0000B4020000}"/>
    <cellStyle name="_99~7월" xfId="3600" xr:uid="{00000000-0005-0000-0000-0000B5020000}"/>
    <cellStyle name="_'99상반기경영개선활동결과(게시용)" xfId="372" xr:uid="{00000000-0005-0000-0000-0000B6020000}"/>
    <cellStyle name="_D(흄)1000X1" xfId="3601" xr:uid="{00000000-0005-0000-0000-0000B7020000}"/>
    <cellStyle name="_D(흄)1000X1_8-8수직구" xfId="3602" xr:uid="{00000000-0005-0000-0000-0000B8020000}"/>
    <cellStyle name="_D(흄)1000X1_8-8수직구_JSP수량산출서(교대)" xfId="3603" xr:uid="{00000000-0005-0000-0000-0000B9020000}"/>
    <cellStyle name="_D(흄)1000X1_8-8수직구_교대 가시설수량" xfId="3604" xr:uid="{00000000-0005-0000-0000-0000BA020000}"/>
    <cellStyle name="_D(흄)1000X1_8-8수직구_교대일반수량" xfId="3605" xr:uid="{00000000-0005-0000-0000-0000BB020000}"/>
    <cellStyle name="_D(흄)1000X1_8-8수직구_기초" xfId="3606" xr:uid="{00000000-0005-0000-0000-0000BC020000}"/>
    <cellStyle name="_D(흄)1000X1_8-8수직구_기초수량(아스콘포장)" xfId="3607" xr:uid="{00000000-0005-0000-0000-0000BD020000}"/>
    <cellStyle name="_D(흄)1000X1_8-8수직구_일반수량" xfId="3608" xr:uid="{00000000-0005-0000-0000-0000BE020000}"/>
    <cellStyle name="_D(흄)1000X1_8-8수직구_하수관로이설토공(수정)" xfId="3609" xr:uid="{00000000-0005-0000-0000-0000BF020000}"/>
    <cellStyle name="_D(흄)1000X1_JSP수량산출서(교대)" xfId="3610" xr:uid="{00000000-0005-0000-0000-0000C0020000}"/>
    <cellStyle name="_D(흄)1000X1_교대 가시설수량" xfId="3611" xr:uid="{00000000-0005-0000-0000-0000C1020000}"/>
    <cellStyle name="_D(흄)1000X1_교대일반수량" xfId="3612" xr:uid="{00000000-0005-0000-0000-0000C2020000}"/>
    <cellStyle name="_D(흄)1000X1_기초" xfId="3613" xr:uid="{00000000-0005-0000-0000-0000C3020000}"/>
    <cellStyle name="_D(흄)1000X1_기초수량(아스콘포장)" xfId="3614" xr:uid="{00000000-0005-0000-0000-0000C4020000}"/>
    <cellStyle name="_D(흄)1000X1_일반수량" xfId="3615" xr:uid="{00000000-0005-0000-0000-0000C5020000}"/>
    <cellStyle name="_D(흄)1000X1_하수관로이설토공(수정)" xfId="3616" xr:uid="{00000000-0005-0000-0000-0000C6020000}"/>
    <cellStyle name="_JSP수량산출서(교대)" xfId="3617" xr:uid="{00000000-0005-0000-0000-0000C7020000}"/>
    <cellStyle name="_MBR1~3 (version 1)" xfId="373" xr:uid="{00000000-0005-0000-0000-0000C8020000}"/>
    <cellStyle name="_ramp-a교대보호블럭수량" xfId="3618" xr:uid="{00000000-0005-0000-0000-0000C9020000}"/>
    <cellStyle name="_ramp-a교대보호블럭수량_교대일반수량" xfId="3619" xr:uid="{00000000-0005-0000-0000-0000CA020000}"/>
    <cellStyle name="_ramp-a교대보호블럭수량_교대일반수량_1" xfId="3620" xr:uid="{00000000-0005-0000-0000-0000CB020000}"/>
    <cellStyle name="_ramp-a교대보호블럭수량_교대일반수량_교대일반수량" xfId="3621" xr:uid="{00000000-0005-0000-0000-0000CC020000}"/>
    <cellStyle name="_ramp-a교대보호블럭수량_교대일반수량_교대일반수량_1" xfId="3622" xr:uid="{00000000-0005-0000-0000-0000CD020000}"/>
    <cellStyle name="_ramp-a교대보호블럭수량_교대일반수량_교대일반수량_교대일반수량" xfId="3623" xr:uid="{00000000-0005-0000-0000-0000CE020000}"/>
    <cellStyle name="_ramp-a교대보호블럭수량_교대일반수량_교대일반수량_기초" xfId="3624" xr:uid="{00000000-0005-0000-0000-0000CF020000}"/>
    <cellStyle name="_ramp-a교대보호블럭수량_교대일반수량_교대일반수량_기초수량(아스콘포장)" xfId="3625" xr:uid="{00000000-0005-0000-0000-0000D0020000}"/>
    <cellStyle name="_ramp-a교대보호블럭수량_교대일반수량_교대일반수량_일반수량" xfId="3626" xr:uid="{00000000-0005-0000-0000-0000D1020000}"/>
    <cellStyle name="_ramp-a교대보호블럭수량_교대일반수량_기초" xfId="3627" xr:uid="{00000000-0005-0000-0000-0000D2020000}"/>
    <cellStyle name="_ramp-a교대보호블럭수량_교대일반수량_기초수량(아스콘포장)" xfId="3628" xr:uid="{00000000-0005-0000-0000-0000D3020000}"/>
    <cellStyle name="_ramp-a교대보호블럭수량_교대일반수량_일반수량" xfId="3629" xr:uid="{00000000-0005-0000-0000-0000D4020000}"/>
    <cellStyle name="_ramp-a교대보호블럭수량_기초" xfId="3630" xr:uid="{00000000-0005-0000-0000-0000D5020000}"/>
    <cellStyle name="_ramp-a교대보호블럭수량_기초수량(아스콘포장)" xfId="3631" xr:uid="{00000000-0005-0000-0000-0000D6020000}"/>
    <cellStyle name="_ramp-a교대보호블럭수량_일반수량" xfId="3632" xr:uid="{00000000-0005-0000-0000-0000D7020000}"/>
    <cellStyle name="_RESULTS" xfId="3633" xr:uid="{00000000-0005-0000-0000-0000D8020000}"/>
    <cellStyle name="_THP관설치" xfId="374" xr:uid="{00000000-0005-0000-0000-0000D9020000}"/>
    <cellStyle name="_THP관설치_1자재집계" xfId="375" xr:uid="{00000000-0005-0000-0000-0000DA020000}"/>
    <cellStyle name="_THP관설치_1자재집계_3.구조물공" xfId="376" xr:uid="{00000000-0005-0000-0000-0000DB020000}"/>
    <cellStyle name="_THP관설치_2상하수도" xfId="377" xr:uid="{00000000-0005-0000-0000-0000DC020000}"/>
    <cellStyle name="_THP관설치_2상하수도_3.구조물공" xfId="378" xr:uid="{00000000-0005-0000-0000-0000DD020000}"/>
    <cellStyle name="_THP관설치_3)구조물공" xfId="379" xr:uid="{00000000-0005-0000-0000-0000DE020000}"/>
    <cellStyle name="_THP관설치_3)구조물공_3.구조물공" xfId="380" xr:uid="{00000000-0005-0000-0000-0000DF020000}"/>
    <cellStyle name="_THP관설치_3.구조물공" xfId="381" xr:uid="{00000000-0005-0000-0000-0000E0020000}"/>
    <cellStyle name="_THP관설치_배수구조물공" xfId="382" xr:uid="{00000000-0005-0000-0000-0000E1020000}"/>
    <cellStyle name="_THP관설치_배수구조물공_3.구조물공" xfId="383" xr:uid="{00000000-0005-0000-0000-0000E2020000}"/>
    <cellStyle name="_THP관설치_우수집수정U형집계" xfId="384" xr:uid="{00000000-0005-0000-0000-0000E3020000}"/>
    <cellStyle name="_THP관설치_우수집수정U형집계_3.구조물공" xfId="385" xr:uid="{00000000-0005-0000-0000-0000E4020000}"/>
    <cellStyle name="_THP관설치_토적계산서" xfId="386" xr:uid="{00000000-0005-0000-0000-0000E5020000}"/>
    <cellStyle name="_THP관설치_토적계산서_1자재집계" xfId="387" xr:uid="{00000000-0005-0000-0000-0000E6020000}"/>
    <cellStyle name="_THP관설치_토적계산서_1자재집계_3.구조물공" xfId="388" xr:uid="{00000000-0005-0000-0000-0000E7020000}"/>
    <cellStyle name="_THP관설치_토적계산서_2상하수도" xfId="389" xr:uid="{00000000-0005-0000-0000-0000E8020000}"/>
    <cellStyle name="_THP관설치_토적계산서_2상하수도_3.구조물공" xfId="390" xr:uid="{00000000-0005-0000-0000-0000E9020000}"/>
    <cellStyle name="_THP관설치_토적계산서_3)구조물공" xfId="391" xr:uid="{00000000-0005-0000-0000-0000EA020000}"/>
    <cellStyle name="_THP관설치_토적계산서_3)구조물공_3.구조물공" xfId="392" xr:uid="{00000000-0005-0000-0000-0000EB020000}"/>
    <cellStyle name="_THP관설치_토적계산서_3.구조물공" xfId="393" xr:uid="{00000000-0005-0000-0000-0000EC020000}"/>
    <cellStyle name="_U수량" xfId="394" xr:uid="{00000000-0005-0000-0000-0000ED020000}"/>
    <cellStyle name="_U수량_05.부대시설공-월암교차로" xfId="395" xr:uid="{00000000-0005-0000-0000-0000EE020000}"/>
    <cellStyle name="_U수량_05.부대시설공-월암교차로_05-교통안전시설공이동규국도59호선 석항-정선간" xfId="396" xr:uid="{00000000-0005-0000-0000-0000EF020000}"/>
    <cellStyle name="_U수량_05.부대시설공-월암교차로_59호선교통안전시설공" xfId="397" xr:uid="{00000000-0005-0000-0000-0000F0020000}"/>
    <cellStyle name="_U수량_05.부대시설공-월암교차로_59호선교통안전시설공_59호선교통안전시설공" xfId="398" xr:uid="{00000000-0005-0000-0000-0000F1020000}"/>
    <cellStyle name="_U수량_05.부대시설공-월암교차로_59호선교통안전시설공_교통" xfId="399" xr:uid="{00000000-0005-0000-0000-0000F2020000}"/>
    <cellStyle name="_U수량_05.부대시설공-월암교차로_59호선교통안전시설공_교통안전시설공" xfId="400" xr:uid="{00000000-0005-0000-0000-0000F3020000}"/>
    <cellStyle name="_U수량_05.부대시설공-월암교차로_59호선교통안전시설공_교통안전시설공1" xfId="401" xr:uid="{00000000-0005-0000-0000-0000F4020000}"/>
    <cellStyle name="_U수량_05-교통안전시설공이동규국도59호선 석항-정선간" xfId="402" xr:uid="{00000000-0005-0000-0000-0000F5020000}"/>
    <cellStyle name="_U수량_59호선교통안전시설공" xfId="403" xr:uid="{00000000-0005-0000-0000-0000F6020000}"/>
    <cellStyle name="_U수량_59호선교통안전시설공_59호선교통안전시설공" xfId="404" xr:uid="{00000000-0005-0000-0000-0000F7020000}"/>
    <cellStyle name="_U수량_59호선교통안전시설공_교통" xfId="405" xr:uid="{00000000-0005-0000-0000-0000F8020000}"/>
    <cellStyle name="_U수량_59호선교통안전시설공_교통안전시설공" xfId="406" xr:uid="{00000000-0005-0000-0000-0000F9020000}"/>
    <cellStyle name="_U수량_59호선교통안전시설공_교통안전시설공1" xfId="407" xr:uid="{00000000-0005-0000-0000-0000FA020000}"/>
    <cellStyle name="_U수량_강경읍염천리" xfId="408" xr:uid="{00000000-0005-0000-0000-0000FB020000}"/>
    <cellStyle name="_U수량_강경읍염천리_05.부대시설공-월암교차로" xfId="409" xr:uid="{00000000-0005-0000-0000-0000FC020000}"/>
    <cellStyle name="_U수량_강경읍염천리_05.부대시설공-월암교차로_05-교통안전시설공이동규국도59호선 석항-정선간" xfId="410" xr:uid="{00000000-0005-0000-0000-0000FD020000}"/>
    <cellStyle name="_U수량_강경읍염천리_05.부대시설공-월암교차로_59호선교통안전시설공" xfId="411" xr:uid="{00000000-0005-0000-0000-0000FE020000}"/>
    <cellStyle name="_U수량_강경읍염천리_05.부대시설공-월암교차로_59호선교통안전시설공_59호선교통안전시설공" xfId="412" xr:uid="{00000000-0005-0000-0000-0000FF020000}"/>
    <cellStyle name="_U수량_강경읍염천리_05.부대시설공-월암교차로_59호선교통안전시설공_교통" xfId="413" xr:uid="{00000000-0005-0000-0000-000000030000}"/>
    <cellStyle name="_U수량_강경읍염천리_05.부대시설공-월암교차로_59호선교통안전시설공_교통안전시설공" xfId="414" xr:uid="{00000000-0005-0000-0000-000001030000}"/>
    <cellStyle name="_U수량_강경읍염천리_05.부대시설공-월암교차로_59호선교통안전시설공_교통안전시설공1" xfId="415" xr:uid="{00000000-0005-0000-0000-000002030000}"/>
    <cellStyle name="_U수량_강경읍염천리_05-교통안전시설공이동규국도59호선 석항-정선간" xfId="416" xr:uid="{00000000-0005-0000-0000-000003030000}"/>
    <cellStyle name="_U수량_강경읍염천리_59호선교통안전시설공" xfId="417" xr:uid="{00000000-0005-0000-0000-000004030000}"/>
    <cellStyle name="_U수량_강경읍염천리_59호선교통안전시설공_59호선교통안전시설공" xfId="418" xr:uid="{00000000-0005-0000-0000-000005030000}"/>
    <cellStyle name="_U수량_강경읍염천리_59호선교통안전시설공_교통" xfId="419" xr:uid="{00000000-0005-0000-0000-000006030000}"/>
    <cellStyle name="_U수량_강경읍염천리_59호선교통안전시설공_교통안전시설공" xfId="420" xr:uid="{00000000-0005-0000-0000-000007030000}"/>
    <cellStyle name="_U수량_강경읍염천리_59호선교통안전시설공_교통안전시설공1" xfId="421" xr:uid="{00000000-0005-0000-0000-000008030000}"/>
    <cellStyle name="_U수량_강경읍염천리_대야포장공" xfId="422" xr:uid="{00000000-0005-0000-0000-000009030000}"/>
    <cellStyle name="_U수량_강경읍염천리_대야포장공_05.부대시설공-월암교차로" xfId="423" xr:uid="{00000000-0005-0000-0000-00000A030000}"/>
    <cellStyle name="_U수량_강경읍염천리_대야포장공_05.부대시설공-월암교차로_05-교통안전시설공이동규국도59호선 석항-정선간" xfId="424" xr:uid="{00000000-0005-0000-0000-00000B030000}"/>
    <cellStyle name="_U수량_강경읍염천리_대야포장공_05.부대시설공-월암교차로_59호선교통안전시설공" xfId="425" xr:uid="{00000000-0005-0000-0000-00000C030000}"/>
    <cellStyle name="_U수량_강경읍염천리_대야포장공_05.부대시설공-월암교차로_59호선교통안전시설공_59호선교통안전시설공" xfId="426" xr:uid="{00000000-0005-0000-0000-00000D030000}"/>
    <cellStyle name="_U수량_강경읍염천리_대야포장공_05.부대시설공-월암교차로_59호선교통안전시설공_교통" xfId="427" xr:uid="{00000000-0005-0000-0000-00000E030000}"/>
    <cellStyle name="_U수량_강경읍염천리_대야포장공_05.부대시설공-월암교차로_59호선교통안전시설공_교통안전시설공" xfId="428" xr:uid="{00000000-0005-0000-0000-00000F030000}"/>
    <cellStyle name="_U수량_강경읍염천리_대야포장공_05.부대시설공-월암교차로_59호선교통안전시설공_교통안전시설공1" xfId="429" xr:uid="{00000000-0005-0000-0000-000010030000}"/>
    <cellStyle name="_U수량_강경읍염천리_대야포장공_05-교통안전시설공이동규국도59호선 석항-정선간" xfId="430" xr:uid="{00000000-0005-0000-0000-000011030000}"/>
    <cellStyle name="_U수량_강경읍염천리_대야포장공_59호선교통안전시설공" xfId="431" xr:uid="{00000000-0005-0000-0000-000012030000}"/>
    <cellStyle name="_U수량_강경읍염천리_대야포장공_59호선교통안전시설공_59호선교통안전시설공" xfId="432" xr:uid="{00000000-0005-0000-0000-000013030000}"/>
    <cellStyle name="_U수량_강경읍염천리_대야포장공_59호선교통안전시설공_교통" xfId="433" xr:uid="{00000000-0005-0000-0000-000014030000}"/>
    <cellStyle name="_U수량_강경읍염천리_대야포장공_59호선교통안전시설공_교통안전시설공" xfId="434" xr:uid="{00000000-0005-0000-0000-000015030000}"/>
    <cellStyle name="_U수량_강경읍염천리_대야포장공_59호선교통안전시설공_교통안전시설공1" xfId="435" xr:uid="{00000000-0005-0000-0000-000016030000}"/>
    <cellStyle name="_U수량_공설시장내" xfId="436" xr:uid="{00000000-0005-0000-0000-000017030000}"/>
    <cellStyle name="_U수량_공설시장내_05.부대시설공-월암교차로" xfId="437" xr:uid="{00000000-0005-0000-0000-000018030000}"/>
    <cellStyle name="_U수량_공설시장내_05.부대시설공-월암교차로_05-교통안전시설공이동규국도59호선 석항-정선간" xfId="438" xr:uid="{00000000-0005-0000-0000-000019030000}"/>
    <cellStyle name="_U수량_공설시장내_05.부대시설공-월암교차로_59호선교통안전시설공" xfId="439" xr:uid="{00000000-0005-0000-0000-00001A030000}"/>
    <cellStyle name="_U수량_공설시장내_05.부대시설공-월암교차로_59호선교통안전시설공_59호선교통안전시설공" xfId="440" xr:uid="{00000000-0005-0000-0000-00001B030000}"/>
    <cellStyle name="_U수량_공설시장내_05.부대시설공-월암교차로_59호선교통안전시설공_교통" xfId="441" xr:uid="{00000000-0005-0000-0000-00001C030000}"/>
    <cellStyle name="_U수량_공설시장내_05.부대시설공-월암교차로_59호선교통안전시설공_교통안전시설공" xfId="442" xr:uid="{00000000-0005-0000-0000-00001D030000}"/>
    <cellStyle name="_U수량_공설시장내_05.부대시설공-월암교차로_59호선교통안전시설공_교통안전시설공1" xfId="443" xr:uid="{00000000-0005-0000-0000-00001E030000}"/>
    <cellStyle name="_U수량_공설시장내_05-교통안전시설공이동규국도59호선 석항-정선간" xfId="444" xr:uid="{00000000-0005-0000-0000-00001F030000}"/>
    <cellStyle name="_U수량_공설시장내_59호선교통안전시설공" xfId="445" xr:uid="{00000000-0005-0000-0000-000020030000}"/>
    <cellStyle name="_U수량_공설시장내_59호선교통안전시설공_59호선교통안전시설공" xfId="446" xr:uid="{00000000-0005-0000-0000-000021030000}"/>
    <cellStyle name="_U수량_공설시장내_59호선교통안전시설공_교통" xfId="447" xr:uid="{00000000-0005-0000-0000-000022030000}"/>
    <cellStyle name="_U수량_공설시장내_59호선교통안전시설공_교통안전시설공" xfId="448" xr:uid="{00000000-0005-0000-0000-000023030000}"/>
    <cellStyle name="_U수량_공설시장내_59호선교통안전시설공_교통안전시설공1" xfId="449" xr:uid="{00000000-0005-0000-0000-000024030000}"/>
    <cellStyle name="_U수량_공설시장내_대야포장공" xfId="450" xr:uid="{00000000-0005-0000-0000-000025030000}"/>
    <cellStyle name="_U수량_공설시장내_대야포장공_05.부대시설공-월암교차로" xfId="451" xr:uid="{00000000-0005-0000-0000-000026030000}"/>
    <cellStyle name="_U수량_공설시장내_대야포장공_05.부대시설공-월암교차로_05-교통안전시설공이동규국도59호선 석항-정선간" xfId="452" xr:uid="{00000000-0005-0000-0000-000027030000}"/>
    <cellStyle name="_U수량_공설시장내_대야포장공_05.부대시설공-월암교차로_59호선교통안전시설공" xfId="453" xr:uid="{00000000-0005-0000-0000-000028030000}"/>
    <cellStyle name="_U수량_공설시장내_대야포장공_05.부대시설공-월암교차로_59호선교통안전시설공_59호선교통안전시설공" xfId="454" xr:uid="{00000000-0005-0000-0000-000029030000}"/>
    <cellStyle name="_U수량_공설시장내_대야포장공_05.부대시설공-월암교차로_59호선교통안전시설공_교통" xfId="455" xr:uid="{00000000-0005-0000-0000-00002A030000}"/>
    <cellStyle name="_U수량_공설시장내_대야포장공_05.부대시설공-월암교차로_59호선교통안전시설공_교통안전시설공" xfId="456" xr:uid="{00000000-0005-0000-0000-00002B030000}"/>
    <cellStyle name="_U수량_공설시장내_대야포장공_05.부대시설공-월암교차로_59호선교통안전시설공_교통안전시설공1" xfId="457" xr:uid="{00000000-0005-0000-0000-00002C030000}"/>
    <cellStyle name="_U수량_공설시장내_대야포장공_05-교통안전시설공이동규국도59호선 석항-정선간" xfId="458" xr:uid="{00000000-0005-0000-0000-00002D030000}"/>
    <cellStyle name="_U수량_공설시장내_대야포장공_59호선교통안전시설공" xfId="459" xr:uid="{00000000-0005-0000-0000-00002E030000}"/>
    <cellStyle name="_U수량_공설시장내_대야포장공_59호선교통안전시설공_59호선교통안전시설공" xfId="460" xr:uid="{00000000-0005-0000-0000-00002F030000}"/>
    <cellStyle name="_U수량_공설시장내_대야포장공_59호선교통안전시설공_교통" xfId="461" xr:uid="{00000000-0005-0000-0000-000030030000}"/>
    <cellStyle name="_U수량_공설시장내_대야포장공_59호선교통안전시설공_교통안전시설공" xfId="462" xr:uid="{00000000-0005-0000-0000-000031030000}"/>
    <cellStyle name="_U수량_공설시장내_대야포장공_59호선교통안전시설공_교통안전시설공1" xfId="463" xr:uid="{00000000-0005-0000-0000-000032030000}"/>
    <cellStyle name="_U수량_대야포장공" xfId="464" xr:uid="{00000000-0005-0000-0000-000033030000}"/>
    <cellStyle name="_U수량_대야포장공_05.부대시설공-월암교차로" xfId="465" xr:uid="{00000000-0005-0000-0000-000034030000}"/>
    <cellStyle name="_U수량_대야포장공_05.부대시설공-월암교차로_05-교통안전시설공이동규국도59호선 석항-정선간" xfId="466" xr:uid="{00000000-0005-0000-0000-000035030000}"/>
    <cellStyle name="_U수량_대야포장공_05.부대시설공-월암교차로_59호선교통안전시설공" xfId="467" xr:uid="{00000000-0005-0000-0000-000036030000}"/>
    <cellStyle name="_U수량_대야포장공_05.부대시설공-월암교차로_59호선교통안전시설공_59호선교통안전시설공" xfId="468" xr:uid="{00000000-0005-0000-0000-000037030000}"/>
    <cellStyle name="_U수량_대야포장공_05.부대시설공-월암교차로_59호선교통안전시설공_교통" xfId="469" xr:uid="{00000000-0005-0000-0000-000038030000}"/>
    <cellStyle name="_U수량_대야포장공_05.부대시설공-월암교차로_59호선교통안전시설공_교통안전시설공" xfId="470" xr:uid="{00000000-0005-0000-0000-000039030000}"/>
    <cellStyle name="_U수량_대야포장공_05.부대시설공-월암교차로_59호선교통안전시설공_교통안전시설공1" xfId="471" xr:uid="{00000000-0005-0000-0000-00003A030000}"/>
    <cellStyle name="_U수량_대야포장공_05-교통안전시설공이동규국도59호선 석항-정선간" xfId="472" xr:uid="{00000000-0005-0000-0000-00003B030000}"/>
    <cellStyle name="_U수량_대야포장공_59호선교통안전시설공" xfId="473" xr:uid="{00000000-0005-0000-0000-00003C030000}"/>
    <cellStyle name="_U수량_대야포장공_59호선교통안전시설공_59호선교통안전시설공" xfId="474" xr:uid="{00000000-0005-0000-0000-00003D030000}"/>
    <cellStyle name="_U수량_대야포장공_59호선교통안전시설공_교통" xfId="475" xr:uid="{00000000-0005-0000-0000-00003E030000}"/>
    <cellStyle name="_U수량_대야포장공_59호선교통안전시설공_교통안전시설공" xfId="476" xr:uid="{00000000-0005-0000-0000-00003F030000}"/>
    <cellStyle name="_U수량_대야포장공_59호선교통안전시설공_교통안전시설공1" xfId="477" xr:uid="{00000000-0005-0000-0000-000040030000}"/>
    <cellStyle name="_U수량_취암sample" xfId="478" xr:uid="{00000000-0005-0000-0000-000041030000}"/>
    <cellStyle name="_U수량_취암sample_05.부대시설공-월암교차로" xfId="479" xr:uid="{00000000-0005-0000-0000-000042030000}"/>
    <cellStyle name="_U수량_취암sample_05.부대시설공-월암교차로_05-교통안전시설공이동규국도59호선 석항-정선간" xfId="480" xr:uid="{00000000-0005-0000-0000-000043030000}"/>
    <cellStyle name="_U수량_취암sample_05.부대시설공-월암교차로_59호선교통안전시설공" xfId="481" xr:uid="{00000000-0005-0000-0000-000044030000}"/>
    <cellStyle name="_U수량_취암sample_05.부대시설공-월암교차로_59호선교통안전시설공_59호선교통안전시설공" xfId="482" xr:uid="{00000000-0005-0000-0000-000045030000}"/>
    <cellStyle name="_U수량_취암sample_05.부대시설공-월암교차로_59호선교통안전시설공_교통" xfId="483" xr:uid="{00000000-0005-0000-0000-000046030000}"/>
    <cellStyle name="_U수량_취암sample_05.부대시설공-월암교차로_59호선교통안전시설공_교통안전시설공" xfId="484" xr:uid="{00000000-0005-0000-0000-000047030000}"/>
    <cellStyle name="_U수량_취암sample_05.부대시설공-월암교차로_59호선교통안전시설공_교통안전시설공1" xfId="485" xr:uid="{00000000-0005-0000-0000-000048030000}"/>
    <cellStyle name="_U수량_취암sample_05-교통안전시설공이동규국도59호선 석항-정선간" xfId="486" xr:uid="{00000000-0005-0000-0000-000049030000}"/>
    <cellStyle name="_U수량_취암sample_59호선교통안전시설공" xfId="487" xr:uid="{00000000-0005-0000-0000-00004A030000}"/>
    <cellStyle name="_U수량_취암sample_59호선교통안전시설공_59호선교통안전시설공" xfId="488" xr:uid="{00000000-0005-0000-0000-00004B030000}"/>
    <cellStyle name="_U수량_취암sample_59호선교통안전시설공_교통" xfId="489" xr:uid="{00000000-0005-0000-0000-00004C030000}"/>
    <cellStyle name="_U수량_취암sample_59호선교통안전시설공_교통안전시설공" xfId="490" xr:uid="{00000000-0005-0000-0000-00004D030000}"/>
    <cellStyle name="_U수량_취암sample_59호선교통안전시설공_교통안전시설공1" xfId="491" xr:uid="{00000000-0005-0000-0000-00004E030000}"/>
    <cellStyle name="_U수량_취암sample_대야포장공" xfId="492" xr:uid="{00000000-0005-0000-0000-00004F030000}"/>
    <cellStyle name="_U수량_취암sample_대야포장공_05.부대시설공-월암교차로" xfId="493" xr:uid="{00000000-0005-0000-0000-000050030000}"/>
    <cellStyle name="_U수량_취암sample_대야포장공_05.부대시설공-월암교차로_05-교통안전시설공이동규국도59호선 석항-정선간" xfId="494" xr:uid="{00000000-0005-0000-0000-000051030000}"/>
    <cellStyle name="_U수량_취암sample_대야포장공_05.부대시설공-월암교차로_59호선교통안전시설공" xfId="495" xr:uid="{00000000-0005-0000-0000-000052030000}"/>
    <cellStyle name="_U수량_취암sample_대야포장공_05.부대시설공-월암교차로_59호선교통안전시설공_59호선교통안전시설공" xfId="496" xr:uid="{00000000-0005-0000-0000-000053030000}"/>
    <cellStyle name="_U수량_취암sample_대야포장공_05.부대시설공-월암교차로_59호선교통안전시설공_교통" xfId="497" xr:uid="{00000000-0005-0000-0000-000054030000}"/>
    <cellStyle name="_U수량_취암sample_대야포장공_05.부대시설공-월암교차로_59호선교통안전시설공_교통안전시설공" xfId="498" xr:uid="{00000000-0005-0000-0000-000055030000}"/>
    <cellStyle name="_U수량_취암sample_대야포장공_05.부대시설공-월암교차로_59호선교통안전시설공_교통안전시설공1" xfId="499" xr:uid="{00000000-0005-0000-0000-000056030000}"/>
    <cellStyle name="_U수량_취암sample_대야포장공_05-교통안전시설공이동규국도59호선 석항-정선간" xfId="500" xr:uid="{00000000-0005-0000-0000-000057030000}"/>
    <cellStyle name="_U수량_취암sample_대야포장공_59호선교통안전시설공" xfId="501" xr:uid="{00000000-0005-0000-0000-000058030000}"/>
    <cellStyle name="_U수량_취암sample_대야포장공_59호선교통안전시설공_59호선교통안전시설공" xfId="502" xr:uid="{00000000-0005-0000-0000-000059030000}"/>
    <cellStyle name="_U수량_취암sample_대야포장공_59호선교통안전시설공_교통" xfId="503" xr:uid="{00000000-0005-0000-0000-00005A030000}"/>
    <cellStyle name="_U수량_취암sample_대야포장공_59호선교통안전시설공_교통안전시설공" xfId="504" xr:uid="{00000000-0005-0000-0000-00005B030000}"/>
    <cellStyle name="_U수량_취암sample_대야포장공_59호선교통안전시설공_교통안전시설공1" xfId="505" xr:uid="{00000000-0005-0000-0000-00005C030000}"/>
    <cellStyle name="_U형개거" xfId="506" xr:uid="{00000000-0005-0000-0000-00005D030000}"/>
    <cellStyle name="_가시설" xfId="507" xr:uid="{00000000-0005-0000-0000-00005E030000}"/>
    <cellStyle name="_가양-화곡내역(일위대가)" xfId="3634" xr:uid="{00000000-0005-0000-0000-00005F030000}"/>
    <cellStyle name="_가양-화곡내역(일위대가)_5옹벽공" xfId="3635" xr:uid="{00000000-0005-0000-0000-000060030000}"/>
    <cellStyle name="_가양-화곡내역(일위대가)_5옹벽공_개봉TL수량산출서-1" xfId="3636" xr:uid="{00000000-0005-0000-0000-000061030000}"/>
    <cellStyle name="_가양-화곡내역(일위대가)_가양-화곡내역(토형100M)" xfId="3637" xr:uid="{00000000-0005-0000-0000-000062030000}"/>
    <cellStyle name="_가양-화곡내역(일위대가)_가양-화곡내역(토형100M)_5옹벽공" xfId="3638" xr:uid="{00000000-0005-0000-0000-000063030000}"/>
    <cellStyle name="_가양-화곡내역(일위대가)_가양-화곡내역(토형100M)_5옹벽공_개봉TL수량산출서-1" xfId="3639" xr:uid="{00000000-0005-0000-0000-000064030000}"/>
    <cellStyle name="_가양-화곡내역(일위대가)_가양-화곡내역(토형100M)_개봉TL수량산출서-1" xfId="3640" xr:uid="{00000000-0005-0000-0000-000065030000}"/>
    <cellStyle name="_가양-화곡내역(일위대가)_가양-화곡내역(토형100M)_수량산출" xfId="3641" xr:uid="{00000000-0005-0000-0000-000066030000}"/>
    <cellStyle name="_가양-화곡내역(일위대가)_가양-화곡내역(토형100M)_수량산출_5옹벽공" xfId="3642" xr:uid="{00000000-0005-0000-0000-000067030000}"/>
    <cellStyle name="_가양-화곡내역(일위대가)_가양-화곡내역(토형100M)_수량산출_5옹벽공_개봉TL수량산출서-1" xfId="3643" xr:uid="{00000000-0005-0000-0000-000068030000}"/>
    <cellStyle name="_가양-화곡내역(일위대가)_가양-화곡내역(토형100M)_수량산출_개봉TL수량산출서-1" xfId="3644" xr:uid="{00000000-0005-0000-0000-000069030000}"/>
    <cellStyle name="_가양-화곡내역(일위대가)_가양-화곡내역(토형100M)_수량산출_옹벽공" xfId="3645" xr:uid="{00000000-0005-0000-0000-00006A030000}"/>
    <cellStyle name="_가양-화곡내역(일위대가)_가양-화곡내역(토형100M)_수량산출_옹벽공_개봉TL수량산출서-1" xfId="3646" xr:uid="{00000000-0005-0000-0000-00006B030000}"/>
    <cellStyle name="_가양-화곡내역(일위대가)_가양-화곡내역(토형100M)_수량산출_옹벽수량" xfId="3647" xr:uid="{00000000-0005-0000-0000-00006C030000}"/>
    <cellStyle name="_가양-화곡내역(일위대가)_가양-화곡내역(토형100M)_수량산출_옹벽수량_개봉TL수량산출서-1" xfId="3648" xr:uid="{00000000-0005-0000-0000-00006D030000}"/>
    <cellStyle name="_가양-화곡내역(일위대가)_가양-화곡내역(토형100M)_옹벽공" xfId="3649" xr:uid="{00000000-0005-0000-0000-00006E030000}"/>
    <cellStyle name="_가양-화곡내역(일위대가)_가양-화곡내역(토형100M)_옹벽공_개봉TL수량산출서-1" xfId="3650" xr:uid="{00000000-0005-0000-0000-00006F030000}"/>
    <cellStyle name="_가양-화곡내역(일위대가)_가양-화곡내역(토형100M)_옹벽수량" xfId="3651" xr:uid="{00000000-0005-0000-0000-000070030000}"/>
    <cellStyle name="_가양-화곡내역(일위대가)_가양-화곡내역(토형100M)_옹벽수량_개봉TL수량산출서-1" xfId="3652" xr:uid="{00000000-0005-0000-0000-000071030000}"/>
    <cellStyle name="_가양-화곡내역(일위대가)_개봉TL수량산출서-1" xfId="3653" xr:uid="{00000000-0005-0000-0000-000072030000}"/>
    <cellStyle name="_가양-화곡내역(일위대가)_옹벽공" xfId="3654" xr:uid="{00000000-0005-0000-0000-000073030000}"/>
    <cellStyle name="_가양-화곡내역(일위대가)_옹벽공_개봉TL수량산출서-1" xfId="3655" xr:uid="{00000000-0005-0000-0000-000074030000}"/>
    <cellStyle name="_가양-화곡내역(일위대가)_옹벽수량" xfId="3656" xr:uid="{00000000-0005-0000-0000-000075030000}"/>
    <cellStyle name="_가양-화곡내역(일위대가)_옹벽수량_개봉TL수량산출서-1" xfId="3657" xr:uid="{00000000-0005-0000-0000-000076030000}"/>
    <cellStyle name="_가양-화곡내역(토형100M)" xfId="3658" xr:uid="{00000000-0005-0000-0000-000077030000}"/>
    <cellStyle name="_가양-화곡내역(토형100M)_5옹벽공" xfId="3659" xr:uid="{00000000-0005-0000-0000-000078030000}"/>
    <cellStyle name="_가양-화곡내역(토형100M)_5옹벽공_개봉TL수량산출서-1" xfId="3660" xr:uid="{00000000-0005-0000-0000-000079030000}"/>
    <cellStyle name="_가양-화곡내역(토형100M)_개봉TL수량산출서-1" xfId="3661" xr:uid="{00000000-0005-0000-0000-00007A030000}"/>
    <cellStyle name="_가양-화곡내역(토형100M)_수량산출" xfId="3662" xr:uid="{00000000-0005-0000-0000-00007B030000}"/>
    <cellStyle name="_가양-화곡내역(토형100M)_수량산출_5옹벽공" xfId="3663" xr:uid="{00000000-0005-0000-0000-00007C030000}"/>
    <cellStyle name="_가양-화곡내역(토형100M)_수량산출_5옹벽공_개봉TL수량산출서-1" xfId="3664" xr:uid="{00000000-0005-0000-0000-00007D030000}"/>
    <cellStyle name="_가양-화곡내역(토형100M)_수량산출_개봉TL수량산출서-1" xfId="3665" xr:uid="{00000000-0005-0000-0000-00007E030000}"/>
    <cellStyle name="_가양-화곡내역(토형100M)_수량산출_옹벽공" xfId="3666" xr:uid="{00000000-0005-0000-0000-00007F030000}"/>
    <cellStyle name="_가양-화곡내역(토형100M)_수량산출_옹벽공_개봉TL수량산출서-1" xfId="3667" xr:uid="{00000000-0005-0000-0000-000080030000}"/>
    <cellStyle name="_가양-화곡내역(토형100M)_수량산출_옹벽수량" xfId="3668" xr:uid="{00000000-0005-0000-0000-000081030000}"/>
    <cellStyle name="_가양-화곡내역(토형100M)_수량산출_옹벽수량_개봉TL수량산출서-1" xfId="3669" xr:uid="{00000000-0005-0000-0000-000082030000}"/>
    <cellStyle name="_가양-화곡내역(토형100M)_옹벽공" xfId="3670" xr:uid="{00000000-0005-0000-0000-000083030000}"/>
    <cellStyle name="_가양-화곡내역(토형100M)_옹벽공_개봉TL수량산출서-1" xfId="3671" xr:uid="{00000000-0005-0000-0000-000084030000}"/>
    <cellStyle name="_가양-화곡내역(토형100M)_옹벽수량" xfId="3672" xr:uid="{00000000-0005-0000-0000-000085030000}"/>
    <cellStyle name="_가양-화곡내역(토형100M)_옹벽수량_개봉TL수량산출서-1" xfId="3673" xr:uid="{00000000-0005-0000-0000-000086030000}"/>
    <cellStyle name="_감애소하천수량" xfId="508" xr:uid="{00000000-0005-0000-0000-000087030000}"/>
    <cellStyle name="_강산-지압보도-1020" xfId="3674" xr:uid="{00000000-0005-0000-0000-000088030000}"/>
    <cellStyle name="_강산-지압보도-1023" xfId="3675" xr:uid="{00000000-0005-0000-0000-000089030000}"/>
    <cellStyle name="_개  거" xfId="509" xr:uid="{00000000-0005-0000-0000-00008A030000}"/>
    <cellStyle name="_개  거_1자재집계" xfId="510" xr:uid="{00000000-0005-0000-0000-00008B030000}"/>
    <cellStyle name="_개  거_1자재집계_3.구조물공" xfId="511" xr:uid="{00000000-0005-0000-0000-00008C030000}"/>
    <cellStyle name="_개  거_2상하수도" xfId="512" xr:uid="{00000000-0005-0000-0000-00008D030000}"/>
    <cellStyle name="_개  거_2상하수도_3.구조물공" xfId="513" xr:uid="{00000000-0005-0000-0000-00008E030000}"/>
    <cellStyle name="_개  거_3)구조물공" xfId="514" xr:uid="{00000000-0005-0000-0000-00008F030000}"/>
    <cellStyle name="_개  거_3)구조물공_3.구조물공" xfId="515" xr:uid="{00000000-0005-0000-0000-000090030000}"/>
    <cellStyle name="_개  거_3.구조물공" xfId="516" xr:uid="{00000000-0005-0000-0000-000091030000}"/>
    <cellStyle name="_개  거_배수구조물공" xfId="517" xr:uid="{00000000-0005-0000-0000-000092030000}"/>
    <cellStyle name="_개  거_배수구조물공_3.구조물공" xfId="518" xr:uid="{00000000-0005-0000-0000-000093030000}"/>
    <cellStyle name="_개  거_우수집수정U형집계" xfId="519" xr:uid="{00000000-0005-0000-0000-000094030000}"/>
    <cellStyle name="_개  거_우수집수정U형집계_3.구조물공" xfId="520" xr:uid="{00000000-0005-0000-0000-000095030000}"/>
    <cellStyle name="_개  거_토적계산서" xfId="521" xr:uid="{00000000-0005-0000-0000-000096030000}"/>
    <cellStyle name="_개  거_토적계산서_1자재집계" xfId="522" xr:uid="{00000000-0005-0000-0000-000097030000}"/>
    <cellStyle name="_개  거_토적계산서_1자재집계_3.구조물공" xfId="523" xr:uid="{00000000-0005-0000-0000-000098030000}"/>
    <cellStyle name="_개  거_토적계산서_2상하수도" xfId="524" xr:uid="{00000000-0005-0000-0000-000099030000}"/>
    <cellStyle name="_개  거_토적계산서_2상하수도_3.구조물공" xfId="525" xr:uid="{00000000-0005-0000-0000-00009A030000}"/>
    <cellStyle name="_개  거_토적계산서_3)구조물공" xfId="526" xr:uid="{00000000-0005-0000-0000-00009B030000}"/>
    <cellStyle name="_개  거_토적계산서_3)구조물공_3.구조물공" xfId="527" xr:uid="{00000000-0005-0000-0000-00009C030000}"/>
    <cellStyle name="_개  거_토적계산서_3.구조물공" xfId="528" xr:uid="{00000000-0005-0000-0000-00009D030000}"/>
    <cellStyle name="_개거공사비" xfId="3676" xr:uid="{00000000-0005-0000-0000-00009E030000}"/>
    <cellStyle name="_개봉TL수량산출서-1" xfId="3677" xr:uid="{00000000-0005-0000-0000-00009F030000}"/>
    <cellStyle name="_경영개선활동상반기실적(990708)" xfId="529" xr:uid="{00000000-0005-0000-0000-0000A0030000}"/>
    <cellStyle name="_경영개선활동상반기실적(990708)_1" xfId="530" xr:uid="{00000000-0005-0000-0000-0000A1030000}"/>
    <cellStyle name="_경영개선활동상반기실적(990708)_2" xfId="531" xr:uid="{00000000-0005-0000-0000-0000A2030000}"/>
    <cellStyle name="_경영개선활성화방안(990802)" xfId="532" xr:uid="{00000000-0005-0000-0000-0000A3030000}"/>
    <cellStyle name="_경영개선활성화방안(990802)_1" xfId="533" xr:uid="{00000000-0005-0000-0000-0000A4030000}"/>
    <cellStyle name="_계룡네거리원설계" xfId="3678" xr:uid="{00000000-0005-0000-0000-0000A5030000}"/>
    <cellStyle name="_고색동 체육공원 설계서" xfId="3679" xr:uid="{00000000-0005-0000-0000-0000A6030000}"/>
    <cellStyle name="_공문 " xfId="3680" xr:uid="{00000000-0005-0000-0000-0000A7030000}"/>
    <cellStyle name="_공문 _내역서" xfId="3681" xr:uid="{00000000-0005-0000-0000-0000A8030000}"/>
    <cellStyle name="_공문양식" xfId="3682" xr:uid="{00000000-0005-0000-0000-0000A9030000}"/>
    <cellStyle name="_공원시설정비공사" xfId="3683" xr:uid="{00000000-0005-0000-0000-0000AA030000}"/>
    <cellStyle name="_광주평동실행" xfId="534" xr:uid="{00000000-0005-0000-0000-0000AB030000}"/>
    <cellStyle name="_광주평동품의1" xfId="535" xr:uid="{00000000-0005-0000-0000-0000AC030000}"/>
    <cellStyle name="_교대 가시설수량" xfId="3684" xr:uid="{00000000-0005-0000-0000-0000AD030000}"/>
    <cellStyle name="_교대일반수량" xfId="3685" xr:uid="{00000000-0005-0000-0000-0000AE030000}"/>
    <cellStyle name="_교대일반수량_1" xfId="3686" xr:uid="{00000000-0005-0000-0000-0000AF030000}"/>
    <cellStyle name="_교대일반수량_교대일반수량" xfId="3687" xr:uid="{00000000-0005-0000-0000-0000B0030000}"/>
    <cellStyle name="_교대일반수량_기초" xfId="3688" xr:uid="{00000000-0005-0000-0000-0000B1030000}"/>
    <cellStyle name="_교대일반수량_기초수량(아스콘포장)" xfId="3689" xr:uid="{00000000-0005-0000-0000-0000B2030000}"/>
    <cellStyle name="_교대일반수량_일반수량" xfId="3690" xr:uid="{00000000-0005-0000-0000-0000B3030000}"/>
    <cellStyle name="_교대토공" xfId="3691" xr:uid="{00000000-0005-0000-0000-0000B4030000}"/>
    <cellStyle name="_교대토공_1.1.4 본선개착(터널작업구) 구조물일반수량" xfId="3692" xr:uid="{00000000-0005-0000-0000-0000B5030000}"/>
    <cellStyle name="_교대토공_2.1.1 공덕정거장 토공" xfId="3693" xr:uid="{00000000-0005-0000-0000-0000B6030000}"/>
    <cellStyle name="_교대토공_2.1.1.2 단독구간 본선 토공수량" xfId="3694" xr:uid="{00000000-0005-0000-0000-0000B7030000}"/>
    <cellStyle name="_교대토공_2.5.1 공덕정거장 토공수량산출" xfId="3695" xr:uid="{00000000-0005-0000-0000-0000B8030000}"/>
    <cellStyle name="_교대토공_2-4공구 본선개착구간(TRCM작업구)" xfId="3696" xr:uid="{00000000-0005-0000-0000-0000B9030000}"/>
    <cellStyle name="_교대토공_JSP수량산출서(교대)" xfId="3697" xr:uid="{00000000-0005-0000-0000-0000BA030000}"/>
    <cellStyle name="_교대토공_ramp-a교대보호블럭수량" xfId="3698" xr:uid="{00000000-0005-0000-0000-0000BB030000}"/>
    <cellStyle name="_교대토공_ramp-a교대보호블럭수량_교대일반수량" xfId="3699" xr:uid="{00000000-0005-0000-0000-0000BC030000}"/>
    <cellStyle name="_교대토공_ramp-a교대보호블럭수량_교대일반수량_1" xfId="3700" xr:uid="{00000000-0005-0000-0000-0000BD030000}"/>
    <cellStyle name="_교대토공_ramp-a교대보호블럭수량_교대일반수량_교대일반수량" xfId="3701" xr:uid="{00000000-0005-0000-0000-0000BE030000}"/>
    <cellStyle name="_교대토공_ramp-a교대보호블럭수량_교대일반수량_교대일반수량_1" xfId="3702" xr:uid="{00000000-0005-0000-0000-0000BF030000}"/>
    <cellStyle name="_교대토공_ramp-a교대보호블럭수량_교대일반수량_교대일반수량_교대일반수량" xfId="3703" xr:uid="{00000000-0005-0000-0000-0000C0030000}"/>
    <cellStyle name="_교대토공_ramp-a교대보호블럭수량_교대일반수량_교대일반수량_기초" xfId="3704" xr:uid="{00000000-0005-0000-0000-0000C1030000}"/>
    <cellStyle name="_교대토공_ramp-a교대보호블럭수량_교대일반수량_교대일반수량_기초수량(아스콘포장)" xfId="3705" xr:uid="{00000000-0005-0000-0000-0000C2030000}"/>
    <cellStyle name="_교대토공_ramp-a교대보호블럭수량_교대일반수량_교대일반수량_일반수량" xfId="3706" xr:uid="{00000000-0005-0000-0000-0000C3030000}"/>
    <cellStyle name="_교대토공_ramp-a교대보호블럭수량_교대일반수량_기초" xfId="3707" xr:uid="{00000000-0005-0000-0000-0000C4030000}"/>
    <cellStyle name="_교대토공_ramp-a교대보호블럭수량_교대일반수량_기초수량(아스콘포장)" xfId="3708" xr:uid="{00000000-0005-0000-0000-0000C5030000}"/>
    <cellStyle name="_교대토공_ramp-a교대보호블럭수량_교대일반수량_일반수량" xfId="3709" xr:uid="{00000000-0005-0000-0000-0000C6030000}"/>
    <cellStyle name="_교대토공_ramp-a교대보호블럭수량_기초" xfId="3710" xr:uid="{00000000-0005-0000-0000-0000C7030000}"/>
    <cellStyle name="_교대토공_ramp-a교대보호블럭수량_기초수량(아스콘포장)" xfId="3711" xr:uid="{00000000-0005-0000-0000-0000C8030000}"/>
    <cellStyle name="_교대토공_ramp-a교대보호블럭수량_일반수량" xfId="3712" xr:uid="{00000000-0005-0000-0000-0000C9030000}"/>
    <cellStyle name="_교대토공_교대 가시설수량" xfId="3713" xr:uid="{00000000-0005-0000-0000-0000CA030000}"/>
    <cellStyle name="_교대토공_교대일반수량" xfId="3714" xr:uid="{00000000-0005-0000-0000-0000CB030000}"/>
    <cellStyle name="_교대토공_교대일반수량_1" xfId="3715" xr:uid="{00000000-0005-0000-0000-0000CC030000}"/>
    <cellStyle name="_교대토공_교대일반수량_교대일반수량" xfId="3716" xr:uid="{00000000-0005-0000-0000-0000CD030000}"/>
    <cellStyle name="_교대토공_교대일반수량_기초" xfId="3717" xr:uid="{00000000-0005-0000-0000-0000CE030000}"/>
    <cellStyle name="_교대토공_교대일반수량_기초수량(아스콘포장)" xfId="3718" xr:uid="{00000000-0005-0000-0000-0000CF030000}"/>
    <cellStyle name="_교대토공_교대일반수량_일반수량" xfId="3719" xr:uid="{00000000-0005-0000-0000-0000D0030000}"/>
    <cellStyle name="_교대토공_기초" xfId="3720" xr:uid="{00000000-0005-0000-0000-0000D1030000}"/>
    <cellStyle name="_교대토공_기초수량(아스콘포장)" xfId="3721" xr:uid="{00000000-0005-0000-0000-0000D2030000}"/>
    <cellStyle name="_교대토공_대계1교-교대보호블럭수량" xfId="3722" xr:uid="{00000000-0005-0000-0000-0000D3030000}"/>
    <cellStyle name="_교대토공_대계1교-교대보호블럭수량_교대일반수량" xfId="3723" xr:uid="{00000000-0005-0000-0000-0000D4030000}"/>
    <cellStyle name="_교대토공_대계1교-교대보호블럭수량_기초" xfId="3724" xr:uid="{00000000-0005-0000-0000-0000D5030000}"/>
    <cellStyle name="_교대토공_대계1교-교대보호블럭수량_기초수량(아스콘포장)" xfId="3725" xr:uid="{00000000-0005-0000-0000-0000D6030000}"/>
    <cellStyle name="_교대토공_대계1교-교대보호블럭수량_일반수량" xfId="3726" xr:uid="{00000000-0005-0000-0000-0000D7030000}"/>
    <cellStyle name="_교대토공_우수받이일반수량" xfId="3727" xr:uid="{00000000-0005-0000-0000-0000D8030000}"/>
    <cellStyle name="_교대토공_일반수량" xfId="3728" xr:uid="{00000000-0005-0000-0000-0000D9030000}"/>
    <cellStyle name="_교대토공_하수BOX 이설 가시설수량" xfId="3729" xr:uid="{00000000-0005-0000-0000-0000DA030000}"/>
    <cellStyle name="_교대토공_하수관로이설토공(수정)" xfId="3730" xr:uid="{00000000-0005-0000-0000-0000DB030000}"/>
    <cellStyle name="_교대토공수량" xfId="3731" xr:uid="{00000000-0005-0000-0000-0000DC030000}"/>
    <cellStyle name="_교대토공수량_1.1.4 본선개착(터널작업구) 구조물일반수량" xfId="3732" xr:uid="{00000000-0005-0000-0000-0000DD030000}"/>
    <cellStyle name="_교대토공수량_2.1.1 공덕정거장 토공" xfId="3733" xr:uid="{00000000-0005-0000-0000-0000DE030000}"/>
    <cellStyle name="_교대토공수량_2.1.1.2 단독구간 본선 토공수량" xfId="3734" xr:uid="{00000000-0005-0000-0000-0000DF030000}"/>
    <cellStyle name="_교대토공수량_2.5.1 공덕정거장 토공수량산출" xfId="3735" xr:uid="{00000000-0005-0000-0000-0000E0030000}"/>
    <cellStyle name="_교대토공수량_2-4공구 본선개착구간(TRCM작업구)" xfId="3736" xr:uid="{00000000-0005-0000-0000-0000E1030000}"/>
    <cellStyle name="_교대토공수량_JSP수량산출서(교대)" xfId="3737" xr:uid="{00000000-0005-0000-0000-0000E2030000}"/>
    <cellStyle name="_교대토공수량_ramp-a교대보호블럭수량" xfId="3738" xr:uid="{00000000-0005-0000-0000-0000E3030000}"/>
    <cellStyle name="_교대토공수량_ramp-a교대보호블럭수량_교대일반수량" xfId="3739" xr:uid="{00000000-0005-0000-0000-0000E4030000}"/>
    <cellStyle name="_교대토공수량_ramp-a교대보호블럭수량_교대일반수량_1" xfId="3740" xr:uid="{00000000-0005-0000-0000-0000E5030000}"/>
    <cellStyle name="_교대토공수량_ramp-a교대보호블럭수량_교대일반수량_교대일반수량" xfId="3741" xr:uid="{00000000-0005-0000-0000-0000E6030000}"/>
    <cellStyle name="_교대토공수량_ramp-a교대보호블럭수량_교대일반수량_교대일반수량_1" xfId="3742" xr:uid="{00000000-0005-0000-0000-0000E7030000}"/>
    <cellStyle name="_교대토공수량_ramp-a교대보호블럭수량_교대일반수량_교대일반수량_교대일반수량" xfId="3743" xr:uid="{00000000-0005-0000-0000-0000E8030000}"/>
    <cellStyle name="_교대토공수량_ramp-a교대보호블럭수량_교대일반수량_교대일반수량_기초" xfId="3744" xr:uid="{00000000-0005-0000-0000-0000E9030000}"/>
    <cellStyle name="_교대토공수량_ramp-a교대보호블럭수량_교대일반수량_교대일반수량_기초수량(아스콘포장)" xfId="3745" xr:uid="{00000000-0005-0000-0000-0000EA030000}"/>
    <cellStyle name="_교대토공수량_ramp-a교대보호블럭수량_교대일반수량_교대일반수량_일반수량" xfId="3746" xr:uid="{00000000-0005-0000-0000-0000EB030000}"/>
    <cellStyle name="_교대토공수량_ramp-a교대보호블럭수량_교대일반수량_기초" xfId="3747" xr:uid="{00000000-0005-0000-0000-0000EC030000}"/>
    <cellStyle name="_교대토공수량_ramp-a교대보호블럭수량_교대일반수량_기초수량(아스콘포장)" xfId="3748" xr:uid="{00000000-0005-0000-0000-0000ED030000}"/>
    <cellStyle name="_교대토공수량_ramp-a교대보호블럭수량_교대일반수량_일반수량" xfId="3749" xr:uid="{00000000-0005-0000-0000-0000EE030000}"/>
    <cellStyle name="_교대토공수량_ramp-a교대보호블럭수량_기초" xfId="3750" xr:uid="{00000000-0005-0000-0000-0000EF030000}"/>
    <cellStyle name="_교대토공수량_ramp-a교대보호블럭수량_기초수량(아스콘포장)" xfId="3751" xr:uid="{00000000-0005-0000-0000-0000F0030000}"/>
    <cellStyle name="_교대토공수량_ramp-a교대보호블럭수량_일반수량" xfId="3752" xr:uid="{00000000-0005-0000-0000-0000F1030000}"/>
    <cellStyle name="_교대토공수량_교대 가시설수량" xfId="3753" xr:uid="{00000000-0005-0000-0000-0000F2030000}"/>
    <cellStyle name="_교대토공수량_교대일반수량" xfId="3754" xr:uid="{00000000-0005-0000-0000-0000F3030000}"/>
    <cellStyle name="_교대토공수량_교대일반수량_1" xfId="3755" xr:uid="{00000000-0005-0000-0000-0000F4030000}"/>
    <cellStyle name="_교대토공수량_교대일반수량_교대일반수량" xfId="3756" xr:uid="{00000000-0005-0000-0000-0000F5030000}"/>
    <cellStyle name="_교대토공수량_교대일반수량_기초" xfId="3757" xr:uid="{00000000-0005-0000-0000-0000F6030000}"/>
    <cellStyle name="_교대토공수량_교대일반수량_기초수량(아스콘포장)" xfId="3758" xr:uid="{00000000-0005-0000-0000-0000F7030000}"/>
    <cellStyle name="_교대토공수량_교대일반수량_일반수량" xfId="3759" xr:uid="{00000000-0005-0000-0000-0000F8030000}"/>
    <cellStyle name="_교대토공수량_기초" xfId="3760" xr:uid="{00000000-0005-0000-0000-0000F9030000}"/>
    <cellStyle name="_교대토공수량_기초수량(아스콘포장)" xfId="3761" xr:uid="{00000000-0005-0000-0000-0000FA030000}"/>
    <cellStyle name="_교대토공수량_대계1교-교대보호블럭수량" xfId="3762" xr:uid="{00000000-0005-0000-0000-0000FB030000}"/>
    <cellStyle name="_교대토공수량_대계1교-교대보호블럭수량_교대일반수량" xfId="3763" xr:uid="{00000000-0005-0000-0000-0000FC030000}"/>
    <cellStyle name="_교대토공수량_대계1교-교대보호블럭수량_기초" xfId="3764" xr:uid="{00000000-0005-0000-0000-0000FD030000}"/>
    <cellStyle name="_교대토공수량_대계1교-교대보호블럭수량_기초수량(아스콘포장)" xfId="3765" xr:uid="{00000000-0005-0000-0000-0000FE030000}"/>
    <cellStyle name="_교대토공수량_대계1교-교대보호블럭수량_일반수량" xfId="3766" xr:uid="{00000000-0005-0000-0000-0000FF030000}"/>
    <cellStyle name="_교대토공수량_우수받이일반수량" xfId="3767" xr:uid="{00000000-0005-0000-0000-000000040000}"/>
    <cellStyle name="_교대토공수량_일반수량" xfId="3768" xr:uid="{00000000-0005-0000-0000-000001040000}"/>
    <cellStyle name="_교대토공수량_하수BOX 이설 가시설수량" xfId="3769" xr:uid="{00000000-0005-0000-0000-000002040000}"/>
    <cellStyle name="_교대토공수량_하수관로이설토공(수정)" xfId="3770" xr:uid="{00000000-0005-0000-0000-000003040000}"/>
    <cellStyle name="_교량_옹벽공_H=3.5" xfId="536" xr:uid="{00000000-0005-0000-0000-000004040000}"/>
    <cellStyle name="_교량집계표" xfId="3771" xr:uid="{00000000-0005-0000-0000-000005040000}"/>
    <cellStyle name="_구조물공수량산출" xfId="537" xr:uid="{00000000-0005-0000-0000-000006040000}"/>
    <cellStyle name="_구조물공수량산출_3.구조물공" xfId="538" xr:uid="{00000000-0005-0000-0000-000007040000}"/>
    <cellStyle name="_구조물공수량산출_가시설수량산출" xfId="539" xr:uid="{00000000-0005-0000-0000-000008040000}"/>
    <cellStyle name="_구조물공수량산출_가시설수량산출_3.구조물공" xfId="540" xr:uid="{00000000-0005-0000-0000-000009040000}"/>
    <cellStyle name="_구조물공수량산출_가시설수량산출_부대공" xfId="541" xr:uid="{00000000-0005-0000-0000-00000A040000}"/>
    <cellStyle name="_구조물공수량산출_가시설수량산출_약실교교량수량산출서" xfId="542" xr:uid="{00000000-0005-0000-0000-00000B040000}"/>
    <cellStyle name="_구조물공수량산출_가시설수량산출_큰마교교량수량산출서" xfId="543" xr:uid="{00000000-0005-0000-0000-00000C040000}"/>
    <cellStyle name="_구조물공수량산출_구조물공수량산출" xfId="544" xr:uid="{00000000-0005-0000-0000-00000D040000}"/>
    <cellStyle name="_구조물공수량산출_구조물공수량산출_3.구조물공" xfId="545" xr:uid="{00000000-0005-0000-0000-00000E040000}"/>
    <cellStyle name="_구조물공수량산출_구조물공수량산출_부대공" xfId="546" xr:uid="{00000000-0005-0000-0000-00000F040000}"/>
    <cellStyle name="_구조물공수량산출_구조물공수량산출_약실교교량수량산출서" xfId="547" xr:uid="{00000000-0005-0000-0000-000010040000}"/>
    <cellStyle name="_구조물공수량산출_구조물공수량산출_큰마교교량수량산출서" xfId="548" xr:uid="{00000000-0005-0000-0000-000011040000}"/>
    <cellStyle name="_구조물공수량산출_부대공" xfId="549" xr:uid="{00000000-0005-0000-0000-000012040000}"/>
    <cellStyle name="_구조물공수량산출_약실교교량수량산출서" xfId="550" xr:uid="{00000000-0005-0000-0000-000013040000}"/>
    <cellStyle name="_구조물공수량산출_큰마교교량수량산출서" xfId="551" xr:uid="{00000000-0005-0000-0000-000014040000}"/>
    <cellStyle name="_구즉내역서" xfId="3772" xr:uid="{00000000-0005-0000-0000-000015040000}"/>
    <cellStyle name="_국도23호선영암연소지구내역서" xfId="3773" xr:uid="{00000000-0005-0000-0000-000016040000}"/>
    <cellStyle name="_국도38호선통리지구내역서" xfId="3774" xr:uid="{00000000-0005-0000-0000-000017040000}"/>
    <cellStyle name="_국도42호선여량지구오르막차로" xfId="3775" xr:uid="{00000000-0005-0000-0000-000018040000}"/>
    <cellStyle name="_국수교수량" xfId="552" xr:uid="{00000000-0005-0000-0000-000019040000}"/>
    <cellStyle name="_국수교수량_암거" xfId="553" xr:uid="{00000000-0005-0000-0000-00001A040000}"/>
    <cellStyle name="_국수교수량_암거01" xfId="554" xr:uid="{00000000-0005-0000-0000-00001B040000}"/>
    <cellStyle name="_국수교수량_평촌교수량" xfId="555" xr:uid="{00000000-0005-0000-0000-00001C040000}"/>
    <cellStyle name="_국수교수량_평촌교수량_암거" xfId="556" xr:uid="{00000000-0005-0000-0000-00001D040000}"/>
    <cellStyle name="_국수교수량_평촌교수량_암거01" xfId="557" xr:uid="{00000000-0005-0000-0000-00001E040000}"/>
    <cellStyle name="_금산교(수정)" xfId="3776" xr:uid="{00000000-0005-0000-0000-00001F040000}"/>
    <cellStyle name="_금산교(수정)_8-8수직구" xfId="3777" xr:uid="{00000000-0005-0000-0000-000020040000}"/>
    <cellStyle name="_금산교(수정)_8-8수직구_JSP수량산출서(교대)" xfId="3778" xr:uid="{00000000-0005-0000-0000-000021040000}"/>
    <cellStyle name="_금산교(수정)_8-8수직구_교대 가시설수량" xfId="3779" xr:uid="{00000000-0005-0000-0000-000022040000}"/>
    <cellStyle name="_금산교(수정)_8-8수직구_교대일반수량" xfId="3780" xr:uid="{00000000-0005-0000-0000-000023040000}"/>
    <cellStyle name="_금산교(수정)_8-8수직구_기초" xfId="3781" xr:uid="{00000000-0005-0000-0000-000024040000}"/>
    <cellStyle name="_금산교(수정)_8-8수직구_기초수량(아스콘포장)" xfId="3782" xr:uid="{00000000-0005-0000-0000-000025040000}"/>
    <cellStyle name="_금산교(수정)_8-8수직구_일반수량" xfId="3783" xr:uid="{00000000-0005-0000-0000-000026040000}"/>
    <cellStyle name="_금산교(수정)_8-8수직구_하수관로이설토공(수정)" xfId="3784" xr:uid="{00000000-0005-0000-0000-000027040000}"/>
    <cellStyle name="_금산교(수정)_JSP수량산출서(교대)" xfId="3785" xr:uid="{00000000-0005-0000-0000-000028040000}"/>
    <cellStyle name="_금산교(수정)_교대 가시설수량" xfId="3786" xr:uid="{00000000-0005-0000-0000-000029040000}"/>
    <cellStyle name="_금산교(수정)_교대일반수량" xfId="3787" xr:uid="{00000000-0005-0000-0000-00002A040000}"/>
    <cellStyle name="_금산교(수정)_기초" xfId="3788" xr:uid="{00000000-0005-0000-0000-00002B040000}"/>
    <cellStyle name="_금산교(수정)_기초수량(아스콘포장)" xfId="3789" xr:uid="{00000000-0005-0000-0000-00002C040000}"/>
    <cellStyle name="_금산교(수정)_일반수량" xfId="3790" xr:uid="{00000000-0005-0000-0000-00002D040000}"/>
    <cellStyle name="_금산교(수정)_하수관로이설토공(수정)" xfId="3791" xr:uid="{00000000-0005-0000-0000-00002E040000}"/>
    <cellStyle name="_금산교(수정4월22일)" xfId="3792" xr:uid="{00000000-0005-0000-0000-00002F040000}"/>
    <cellStyle name="_금산교(수정4월22일)_8-8수직구" xfId="3793" xr:uid="{00000000-0005-0000-0000-000030040000}"/>
    <cellStyle name="_금산교(수정4월22일)_8-8수직구_JSP수량산출서(교대)" xfId="3794" xr:uid="{00000000-0005-0000-0000-000031040000}"/>
    <cellStyle name="_금산교(수정4월22일)_8-8수직구_교대 가시설수량" xfId="3795" xr:uid="{00000000-0005-0000-0000-000032040000}"/>
    <cellStyle name="_금산교(수정4월22일)_8-8수직구_교대일반수량" xfId="3796" xr:uid="{00000000-0005-0000-0000-000033040000}"/>
    <cellStyle name="_금산교(수정4월22일)_8-8수직구_기초" xfId="3797" xr:uid="{00000000-0005-0000-0000-000034040000}"/>
    <cellStyle name="_금산교(수정4월22일)_8-8수직구_기초수량(아스콘포장)" xfId="3798" xr:uid="{00000000-0005-0000-0000-000035040000}"/>
    <cellStyle name="_금산교(수정4월22일)_8-8수직구_일반수량" xfId="3799" xr:uid="{00000000-0005-0000-0000-000036040000}"/>
    <cellStyle name="_금산교(수정4월22일)_8-8수직구_하수관로이설토공(수정)" xfId="3800" xr:uid="{00000000-0005-0000-0000-000037040000}"/>
    <cellStyle name="_금산교(수정4월22일)_JSP수량산출서(교대)" xfId="3801" xr:uid="{00000000-0005-0000-0000-000038040000}"/>
    <cellStyle name="_금산교(수정4월22일)_교대 가시설수량" xfId="3802" xr:uid="{00000000-0005-0000-0000-000039040000}"/>
    <cellStyle name="_금산교(수정4월22일)_교대일반수량" xfId="3803" xr:uid="{00000000-0005-0000-0000-00003A040000}"/>
    <cellStyle name="_금산교(수정4월22일)_기초" xfId="3804" xr:uid="{00000000-0005-0000-0000-00003B040000}"/>
    <cellStyle name="_금산교(수정4월22일)_기초수량(아스콘포장)" xfId="3805" xr:uid="{00000000-0005-0000-0000-00003C040000}"/>
    <cellStyle name="_금산교(수정4월22일)_일반수량" xfId="3806" xr:uid="{00000000-0005-0000-0000-00003D040000}"/>
    <cellStyle name="_금산교(수정4월22일)_하수관로이설토공(수정)" xfId="3807" xr:uid="{00000000-0005-0000-0000-00003E040000}"/>
    <cellStyle name="_금산제수량" xfId="558" xr:uid="{00000000-0005-0000-0000-00003F040000}"/>
    <cellStyle name="_금산제수량(70m)" xfId="559" xr:uid="{00000000-0005-0000-0000-000040040000}"/>
    <cellStyle name="_금산제수량(70m)_1자재집계" xfId="560" xr:uid="{00000000-0005-0000-0000-000041040000}"/>
    <cellStyle name="_금산제수량(70m)_1자재집계_3.구조물공" xfId="561" xr:uid="{00000000-0005-0000-0000-000042040000}"/>
    <cellStyle name="_금산제수량(70m)_2상하수도" xfId="562" xr:uid="{00000000-0005-0000-0000-000043040000}"/>
    <cellStyle name="_금산제수량(70m)_2상하수도_3.구조물공" xfId="563" xr:uid="{00000000-0005-0000-0000-000044040000}"/>
    <cellStyle name="_금산제수량(70m)_3)구조물공" xfId="564" xr:uid="{00000000-0005-0000-0000-000045040000}"/>
    <cellStyle name="_금산제수량(70m)_3)구조물공_3.구조물공" xfId="565" xr:uid="{00000000-0005-0000-0000-000046040000}"/>
    <cellStyle name="_금산제수량(70m)_3.구조물공" xfId="566" xr:uid="{00000000-0005-0000-0000-000047040000}"/>
    <cellStyle name="_금산제수량(70m)_배수구조물공" xfId="567" xr:uid="{00000000-0005-0000-0000-000048040000}"/>
    <cellStyle name="_금산제수량(70m)_배수구조물공_3.구조물공" xfId="568" xr:uid="{00000000-0005-0000-0000-000049040000}"/>
    <cellStyle name="_금산제수량(70m)_우수집수정U형집계" xfId="569" xr:uid="{00000000-0005-0000-0000-00004A040000}"/>
    <cellStyle name="_금산제수량(70m)_우수집수정U형집계_3.구조물공" xfId="570" xr:uid="{00000000-0005-0000-0000-00004B040000}"/>
    <cellStyle name="_금산제수량(70m)_토적계산서" xfId="571" xr:uid="{00000000-0005-0000-0000-00004C040000}"/>
    <cellStyle name="_금산제수량(70m)_토적계산서_1자재집계" xfId="572" xr:uid="{00000000-0005-0000-0000-00004D040000}"/>
    <cellStyle name="_금산제수량(70m)_토적계산서_1자재집계_3.구조물공" xfId="573" xr:uid="{00000000-0005-0000-0000-00004E040000}"/>
    <cellStyle name="_금산제수량(70m)_토적계산서_2상하수도" xfId="574" xr:uid="{00000000-0005-0000-0000-00004F040000}"/>
    <cellStyle name="_금산제수량(70m)_토적계산서_2상하수도_3.구조물공" xfId="575" xr:uid="{00000000-0005-0000-0000-000050040000}"/>
    <cellStyle name="_금산제수량(70m)_토적계산서_3)구조물공" xfId="576" xr:uid="{00000000-0005-0000-0000-000051040000}"/>
    <cellStyle name="_금산제수량(70m)_토적계산서_3)구조물공_3.구조물공" xfId="577" xr:uid="{00000000-0005-0000-0000-000052040000}"/>
    <cellStyle name="_금산제수량(70m)_토적계산서_3.구조물공" xfId="578" xr:uid="{00000000-0005-0000-0000-000053040000}"/>
    <cellStyle name="_금산제수량(전체최종)" xfId="579" xr:uid="{00000000-0005-0000-0000-000054040000}"/>
    <cellStyle name="_금산제수량(전체최종)_1자재집계" xfId="580" xr:uid="{00000000-0005-0000-0000-000055040000}"/>
    <cellStyle name="_금산제수량(전체최종)_1자재집계_3.구조물공" xfId="581" xr:uid="{00000000-0005-0000-0000-000056040000}"/>
    <cellStyle name="_금산제수량(전체최종)_2상하수도" xfId="582" xr:uid="{00000000-0005-0000-0000-000057040000}"/>
    <cellStyle name="_금산제수량(전체최종)_2상하수도_3.구조물공" xfId="583" xr:uid="{00000000-0005-0000-0000-000058040000}"/>
    <cellStyle name="_금산제수량(전체최종)_3)구조물공" xfId="584" xr:uid="{00000000-0005-0000-0000-000059040000}"/>
    <cellStyle name="_금산제수량(전체최종)_3)구조물공_3.구조물공" xfId="585" xr:uid="{00000000-0005-0000-0000-00005A040000}"/>
    <cellStyle name="_금산제수량(전체최종)_3.구조물공" xfId="586" xr:uid="{00000000-0005-0000-0000-00005B040000}"/>
    <cellStyle name="_금산제수량(전체최종)_배수구조물공" xfId="587" xr:uid="{00000000-0005-0000-0000-00005C040000}"/>
    <cellStyle name="_금산제수량(전체최종)_배수구조물공_3.구조물공" xfId="588" xr:uid="{00000000-0005-0000-0000-00005D040000}"/>
    <cellStyle name="_금산제수량(전체최종)_우수집수정U형집계" xfId="589" xr:uid="{00000000-0005-0000-0000-00005E040000}"/>
    <cellStyle name="_금산제수량(전체최종)_우수집수정U형집계_3.구조물공" xfId="590" xr:uid="{00000000-0005-0000-0000-00005F040000}"/>
    <cellStyle name="_금산제수량(전체최종)_토적계산서" xfId="591" xr:uid="{00000000-0005-0000-0000-000060040000}"/>
    <cellStyle name="_금산제수량(전체최종)_토적계산서_1자재집계" xfId="592" xr:uid="{00000000-0005-0000-0000-000061040000}"/>
    <cellStyle name="_금산제수량(전체최종)_토적계산서_1자재집계_3.구조물공" xfId="593" xr:uid="{00000000-0005-0000-0000-000062040000}"/>
    <cellStyle name="_금산제수량(전체최종)_토적계산서_2상하수도" xfId="594" xr:uid="{00000000-0005-0000-0000-000063040000}"/>
    <cellStyle name="_금산제수량(전체최종)_토적계산서_2상하수도_3.구조물공" xfId="595" xr:uid="{00000000-0005-0000-0000-000064040000}"/>
    <cellStyle name="_금산제수량(전체최종)_토적계산서_3)구조물공" xfId="596" xr:uid="{00000000-0005-0000-0000-000065040000}"/>
    <cellStyle name="_금산제수량(전체최종)_토적계산서_3)구조물공_3.구조물공" xfId="597" xr:uid="{00000000-0005-0000-0000-000066040000}"/>
    <cellStyle name="_금산제수량(전체최종)_토적계산서_3.구조물공" xfId="598" xr:uid="{00000000-0005-0000-0000-000067040000}"/>
    <cellStyle name="_금산제수량산출서" xfId="599" xr:uid="{00000000-0005-0000-0000-000068040000}"/>
    <cellStyle name="_금산제수량산출서_1자재집계" xfId="600" xr:uid="{00000000-0005-0000-0000-000069040000}"/>
    <cellStyle name="_금산제수량산출서_1자재집계_3.구조물공" xfId="601" xr:uid="{00000000-0005-0000-0000-00006A040000}"/>
    <cellStyle name="_금산제수량산출서_2상하수도" xfId="602" xr:uid="{00000000-0005-0000-0000-00006B040000}"/>
    <cellStyle name="_금산제수량산출서_2상하수도_3.구조물공" xfId="603" xr:uid="{00000000-0005-0000-0000-00006C040000}"/>
    <cellStyle name="_금산제수량산출서_3)구조물공" xfId="604" xr:uid="{00000000-0005-0000-0000-00006D040000}"/>
    <cellStyle name="_금산제수량산출서_3)구조물공_3.구조물공" xfId="605" xr:uid="{00000000-0005-0000-0000-00006E040000}"/>
    <cellStyle name="_금산제수량산출서_3.구조물공" xfId="606" xr:uid="{00000000-0005-0000-0000-00006F040000}"/>
    <cellStyle name="_금산제수량산출서_배수구조물공" xfId="607" xr:uid="{00000000-0005-0000-0000-000070040000}"/>
    <cellStyle name="_금산제수량산출서_배수구조물공_3.구조물공" xfId="608" xr:uid="{00000000-0005-0000-0000-000071040000}"/>
    <cellStyle name="_금산제수량산출서_우수집수정U형집계" xfId="609" xr:uid="{00000000-0005-0000-0000-000072040000}"/>
    <cellStyle name="_금산제수량산출서_우수집수정U형집계_3.구조물공" xfId="610" xr:uid="{00000000-0005-0000-0000-000073040000}"/>
    <cellStyle name="_금산제수량산출서_토적계산서" xfId="611" xr:uid="{00000000-0005-0000-0000-000074040000}"/>
    <cellStyle name="_금산제수량산출서_토적계산서_1자재집계" xfId="612" xr:uid="{00000000-0005-0000-0000-000075040000}"/>
    <cellStyle name="_금산제수량산출서_토적계산서_1자재집계_3.구조물공" xfId="613" xr:uid="{00000000-0005-0000-0000-000076040000}"/>
    <cellStyle name="_금산제수량산출서_토적계산서_2상하수도" xfId="614" xr:uid="{00000000-0005-0000-0000-000077040000}"/>
    <cellStyle name="_금산제수량산출서_토적계산서_2상하수도_3.구조물공" xfId="615" xr:uid="{00000000-0005-0000-0000-000078040000}"/>
    <cellStyle name="_금산제수량산출서_토적계산서_3)구조물공" xfId="616" xr:uid="{00000000-0005-0000-0000-000079040000}"/>
    <cellStyle name="_금산제수량산출서_토적계산서_3)구조물공_3.구조물공" xfId="617" xr:uid="{00000000-0005-0000-0000-00007A040000}"/>
    <cellStyle name="_금산제수량산출서_토적계산서_3.구조물공" xfId="618" xr:uid="{00000000-0005-0000-0000-00007B040000}"/>
    <cellStyle name="_금천청소년수련관(토목林)" xfId="3808" xr:uid="{00000000-0005-0000-0000-00007C040000}"/>
    <cellStyle name="_기성검사원" xfId="3809" xr:uid="{00000000-0005-0000-0000-00007D040000}"/>
    <cellStyle name="_기성검사원_내역서" xfId="3810" xr:uid="{00000000-0005-0000-0000-00007E040000}"/>
    <cellStyle name="_기장하수실행1" xfId="619" xr:uid="{00000000-0005-0000-0000-00007F040000}"/>
    <cellStyle name="_기존구조물깨기" xfId="620" xr:uid="{00000000-0005-0000-0000-000080040000}"/>
    <cellStyle name="_기초" xfId="3811" xr:uid="{00000000-0005-0000-0000-000081040000}"/>
    <cellStyle name="_기초수량(아스콘포장)" xfId="3812" xr:uid="{00000000-0005-0000-0000-000082040000}"/>
    <cellStyle name="_깨기" xfId="621" xr:uid="{00000000-0005-0000-0000-000083040000}"/>
    <cellStyle name="_노고봉-내역" xfId="3813" xr:uid="{00000000-0005-0000-0000-000084040000}"/>
    <cellStyle name="_노천1지구1공구" xfId="622" xr:uid="{00000000-0005-0000-0000-000085040000}"/>
    <cellStyle name="_노천1지구2공구" xfId="623" xr:uid="{00000000-0005-0000-0000-000086040000}"/>
    <cellStyle name="_노천1지구2공구_사본 - 하마2교-수량" xfId="624" xr:uid="{00000000-0005-0000-0000-000087040000}"/>
    <cellStyle name="_노천1지구2공구_하마1교-수량" xfId="625" xr:uid="{00000000-0005-0000-0000-000088040000}"/>
    <cellStyle name="_노천1지구2공구_하마2교-수량" xfId="626" xr:uid="{00000000-0005-0000-0000-000089040000}"/>
    <cellStyle name="_노천1지구2공구_하마읍3교대" xfId="627" xr:uid="{00000000-0005-0000-0000-00008A040000}"/>
    <cellStyle name="_노천1지구2공구_하마읍3교토공" xfId="628" xr:uid="{00000000-0005-0000-0000-00008B040000}"/>
    <cellStyle name="_노천3지구3공구" xfId="629" xr:uid="{00000000-0005-0000-0000-00008C040000}"/>
    <cellStyle name="_녹래제(금회)" xfId="630" xr:uid="{00000000-0005-0000-0000-00008D040000}"/>
    <cellStyle name="_능말폐기물내역(2단계-총괄)" xfId="3814" xr:uid="{00000000-0005-0000-0000-00008E040000}"/>
    <cellStyle name="_단계천(수량)" xfId="631" xr:uid="{00000000-0005-0000-0000-00008F040000}"/>
    <cellStyle name="_단계천(수량)_1자재집계" xfId="632" xr:uid="{00000000-0005-0000-0000-000090040000}"/>
    <cellStyle name="_단계천(수량)_1자재집계_3.구조물공" xfId="633" xr:uid="{00000000-0005-0000-0000-000091040000}"/>
    <cellStyle name="_단계천(수량)_2상하수도" xfId="634" xr:uid="{00000000-0005-0000-0000-000092040000}"/>
    <cellStyle name="_단계천(수량)_2상하수도_3.구조물공" xfId="635" xr:uid="{00000000-0005-0000-0000-000093040000}"/>
    <cellStyle name="_단계천(수량)_3)구조물공" xfId="636" xr:uid="{00000000-0005-0000-0000-000094040000}"/>
    <cellStyle name="_단계천(수량)_3)구조물공_3.구조물공" xfId="637" xr:uid="{00000000-0005-0000-0000-000095040000}"/>
    <cellStyle name="_단계천(수량)_3.구조물공" xfId="638" xr:uid="{00000000-0005-0000-0000-000096040000}"/>
    <cellStyle name="_단계천(수량)_배수구조물공" xfId="639" xr:uid="{00000000-0005-0000-0000-000097040000}"/>
    <cellStyle name="_단계천(수량)_배수구조물공_3.구조물공" xfId="640" xr:uid="{00000000-0005-0000-0000-000098040000}"/>
    <cellStyle name="_단계천(수량)_우수집수정U형집계" xfId="641" xr:uid="{00000000-0005-0000-0000-000099040000}"/>
    <cellStyle name="_단계천(수량)_우수집수정U형집계_3.구조물공" xfId="642" xr:uid="{00000000-0005-0000-0000-00009A040000}"/>
    <cellStyle name="_단계천(수량)_토적계산서" xfId="643" xr:uid="{00000000-0005-0000-0000-00009B040000}"/>
    <cellStyle name="_단계천(수량)_토적계산서_1자재집계" xfId="644" xr:uid="{00000000-0005-0000-0000-00009C040000}"/>
    <cellStyle name="_단계천(수량)_토적계산서_1자재집계_3.구조물공" xfId="645" xr:uid="{00000000-0005-0000-0000-00009D040000}"/>
    <cellStyle name="_단계천(수량)_토적계산서_2상하수도" xfId="646" xr:uid="{00000000-0005-0000-0000-00009E040000}"/>
    <cellStyle name="_단계천(수량)_토적계산서_2상하수도_3.구조물공" xfId="647" xr:uid="{00000000-0005-0000-0000-00009F040000}"/>
    <cellStyle name="_단계천(수량)_토적계산서_3)구조물공" xfId="648" xr:uid="{00000000-0005-0000-0000-0000A0040000}"/>
    <cellStyle name="_단계천(수량)_토적계산서_3)구조물공_3.구조물공" xfId="649" xr:uid="{00000000-0005-0000-0000-0000A1040000}"/>
    <cellStyle name="_단계천(수량)_토적계산서_3.구조물공" xfId="650" xr:uid="{00000000-0005-0000-0000-0000A2040000}"/>
    <cellStyle name="_대계1교 집계표" xfId="3815" xr:uid="{00000000-0005-0000-0000-0000A3040000}"/>
    <cellStyle name="_대계1교-교각토공수량" xfId="3816" xr:uid="{00000000-0005-0000-0000-0000A4040000}"/>
    <cellStyle name="_대계1교-교대보호블럭수량" xfId="3817" xr:uid="{00000000-0005-0000-0000-0000A5040000}"/>
    <cellStyle name="_대계1교-교대보호블럭수량_교대일반수량" xfId="3818" xr:uid="{00000000-0005-0000-0000-0000A6040000}"/>
    <cellStyle name="_대계1교-교대보호블럭수량_기초" xfId="3819" xr:uid="{00000000-0005-0000-0000-0000A7040000}"/>
    <cellStyle name="_대계1교-교대보호블럭수량_기초수량(아스콘포장)" xfId="3820" xr:uid="{00000000-0005-0000-0000-0000A8040000}"/>
    <cellStyle name="_대계1교-교대보호블럭수량_일반수량" xfId="3821" xr:uid="{00000000-0005-0000-0000-0000A9040000}"/>
    <cellStyle name="_대구논공초" xfId="3822" xr:uid="{00000000-0005-0000-0000-0000AA040000}"/>
    <cellStyle name="_도고천품의안11" xfId="651" xr:uid="{00000000-0005-0000-0000-0000AB040000}"/>
    <cellStyle name="_도고천품의안11_1" xfId="652" xr:uid="{00000000-0005-0000-0000-0000AC040000}"/>
    <cellStyle name="_도고천품의안11_광주평동실행" xfId="653" xr:uid="{00000000-0005-0000-0000-0000AD040000}"/>
    <cellStyle name="_도고천품의안11_광주평동품의1" xfId="654" xr:uid="{00000000-0005-0000-0000-0000AE040000}"/>
    <cellStyle name="_도고천품의안11_송학실행안" xfId="655" xr:uid="{00000000-0005-0000-0000-0000AF040000}"/>
    <cellStyle name="_도고천품의안11_송학하수품의(설계넣고)" xfId="656" xr:uid="{00000000-0005-0000-0000-0000B0040000}"/>
    <cellStyle name="_도곡1교 교대 수량" xfId="657" xr:uid="{00000000-0005-0000-0000-0000B1040000}"/>
    <cellStyle name="_도곡1교 교대 수량_2구간측구" xfId="658" xr:uid="{00000000-0005-0000-0000-0000B2040000}"/>
    <cellStyle name="_도곡1교 교대 수량_사본 - 하마2교-수량" xfId="659" xr:uid="{00000000-0005-0000-0000-0000B3040000}"/>
    <cellStyle name="_도곡1교 교대 수량_최종수로암거" xfId="660" xr:uid="{00000000-0005-0000-0000-0000B4040000}"/>
    <cellStyle name="_도곡1교 교대 수량_최종수로암거_2구간측구" xfId="661" xr:uid="{00000000-0005-0000-0000-0000B5040000}"/>
    <cellStyle name="_도곡1교 교대 수량_최종수로암거_최종수로암거" xfId="662" xr:uid="{00000000-0005-0000-0000-0000B6040000}"/>
    <cellStyle name="_도곡1교 교대 수량_최종수로암거_최종수로암거_2구간측구" xfId="663" xr:uid="{00000000-0005-0000-0000-0000B7040000}"/>
    <cellStyle name="_도곡1교 교대 수량_하마1교-수량" xfId="664" xr:uid="{00000000-0005-0000-0000-0000B8040000}"/>
    <cellStyle name="_도곡1교 교대 수량_하마2교-수량" xfId="665" xr:uid="{00000000-0005-0000-0000-0000B9040000}"/>
    <cellStyle name="_도곡1교 교대 수량_하마읍3교대" xfId="666" xr:uid="{00000000-0005-0000-0000-0000BA040000}"/>
    <cellStyle name="_도곡1교 교대 수량_하마읍3교토공" xfId="667" xr:uid="{00000000-0005-0000-0000-0000BB040000}"/>
    <cellStyle name="_도곡1교 교대(시점) 수량" xfId="668" xr:uid="{00000000-0005-0000-0000-0000BC040000}"/>
    <cellStyle name="_도곡1교 교대(시점) 수량_2구간측구" xfId="669" xr:uid="{00000000-0005-0000-0000-0000BD040000}"/>
    <cellStyle name="_도곡1교 교대(시점) 수량_사본 - 하마2교-수량" xfId="670" xr:uid="{00000000-0005-0000-0000-0000BE040000}"/>
    <cellStyle name="_도곡1교 교대(시점) 수량_최종수로암거" xfId="671" xr:uid="{00000000-0005-0000-0000-0000BF040000}"/>
    <cellStyle name="_도곡1교 교대(시점) 수량_최종수로암거_2구간측구" xfId="672" xr:uid="{00000000-0005-0000-0000-0000C0040000}"/>
    <cellStyle name="_도곡1교 교대(시점) 수량_최종수로암거_최종수로암거" xfId="673" xr:uid="{00000000-0005-0000-0000-0000C1040000}"/>
    <cellStyle name="_도곡1교 교대(시점) 수량_최종수로암거_최종수로암거_2구간측구" xfId="674" xr:uid="{00000000-0005-0000-0000-0000C2040000}"/>
    <cellStyle name="_도곡1교 교대(시점) 수량_하마1교-수량" xfId="675" xr:uid="{00000000-0005-0000-0000-0000C3040000}"/>
    <cellStyle name="_도곡1교 교대(시점) 수량_하마2교-수량" xfId="676" xr:uid="{00000000-0005-0000-0000-0000C4040000}"/>
    <cellStyle name="_도곡1교 교대(시점) 수량_하마읍3교대" xfId="677" xr:uid="{00000000-0005-0000-0000-0000C5040000}"/>
    <cellStyle name="_도곡1교 교대(시점) 수량_하마읍3교토공" xfId="678" xr:uid="{00000000-0005-0000-0000-0000C6040000}"/>
    <cellStyle name="_도곡1교 하부공 수량" xfId="679" xr:uid="{00000000-0005-0000-0000-0000C7040000}"/>
    <cellStyle name="_도곡1교 하부공 수량_2구간측구" xfId="680" xr:uid="{00000000-0005-0000-0000-0000C8040000}"/>
    <cellStyle name="_도곡1교 하부공 수량_사본 - 하마2교-수량" xfId="681" xr:uid="{00000000-0005-0000-0000-0000C9040000}"/>
    <cellStyle name="_도곡1교 하부공 수량_최종수로암거" xfId="682" xr:uid="{00000000-0005-0000-0000-0000CA040000}"/>
    <cellStyle name="_도곡1교 하부공 수량_최종수로암거_2구간측구" xfId="683" xr:uid="{00000000-0005-0000-0000-0000CB040000}"/>
    <cellStyle name="_도곡1교 하부공 수량_최종수로암거_최종수로암거" xfId="684" xr:uid="{00000000-0005-0000-0000-0000CC040000}"/>
    <cellStyle name="_도곡1교 하부공 수량_최종수로암거_최종수로암거_2구간측구" xfId="685" xr:uid="{00000000-0005-0000-0000-0000CD040000}"/>
    <cellStyle name="_도곡1교 하부공 수량_하마1교-수량" xfId="686" xr:uid="{00000000-0005-0000-0000-0000CE040000}"/>
    <cellStyle name="_도곡1교 하부공 수량_하마2교-수량" xfId="687" xr:uid="{00000000-0005-0000-0000-0000CF040000}"/>
    <cellStyle name="_도곡1교 하부공 수량_하마읍3교대" xfId="688" xr:uid="{00000000-0005-0000-0000-0000D0040000}"/>
    <cellStyle name="_도곡1교 하부공 수량_하마읍3교토공" xfId="689" xr:uid="{00000000-0005-0000-0000-0000D1040000}"/>
    <cellStyle name="_도곡2교 교대 수량" xfId="690" xr:uid="{00000000-0005-0000-0000-0000D2040000}"/>
    <cellStyle name="_도곡2교 교대 수량_2구간측구" xfId="691" xr:uid="{00000000-0005-0000-0000-0000D3040000}"/>
    <cellStyle name="_도곡2교 교대 수량_사본 - 하마2교-수량" xfId="692" xr:uid="{00000000-0005-0000-0000-0000D4040000}"/>
    <cellStyle name="_도곡2교 교대 수량_최종수로암거" xfId="693" xr:uid="{00000000-0005-0000-0000-0000D5040000}"/>
    <cellStyle name="_도곡2교 교대 수량_최종수로암거_2구간측구" xfId="694" xr:uid="{00000000-0005-0000-0000-0000D6040000}"/>
    <cellStyle name="_도곡2교 교대 수량_최종수로암거_최종수로암거" xfId="695" xr:uid="{00000000-0005-0000-0000-0000D7040000}"/>
    <cellStyle name="_도곡2교 교대 수량_최종수로암거_최종수로암거_2구간측구" xfId="696" xr:uid="{00000000-0005-0000-0000-0000D8040000}"/>
    <cellStyle name="_도곡2교 교대 수량_하마1교-수량" xfId="697" xr:uid="{00000000-0005-0000-0000-0000D9040000}"/>
    <cellStyle name="_도곡2교 교대 수량_하마2교-수량" xfId="698" xr:uid="{00000000-0005-0000-0000-0000DA040000}"/>
    <cellStyle name="_도곡2교 교대 수량_하마읍3교대" xfId="699" xr:uid="{00000000-0005-0000-0000-0000DB040000}"/>
    <cellStyle name="_도곡2교 교대 수량_하마읍3교토공" xfId="700" xr:uid="{00000000-0005-0000-0000-0000DC040000}"/>
    <cellStyle name="_도곡2교 교대(종점) 수량" xfId="701" xr:uid="{00000000-0005-0000-0000-0000DD040000}"/>
    <cellStyle name="_도곡2교 교대(종점) 수량_2구간측구" xfId="702" xr:uid="{00000000-0005-0000-0000-0000DE040000}"/>
    <cellStyle name="_도곡2교 교대(종점) 수량_사본 - 하마2교-수량" xfId="703" xr:uid="{00000000-0005-0000-0000-0000DF040000}"/>
    <cellStyle name="_도곡2교 교대(종점) 수량_최종수로암거" xfId="704" xr:uid="{00000000-0005-0000-0000-0000E0040000}"/>
    <cellStyle name="_도곡2교 교대(종점) 수량_최종수로암거_2구간측구" xfId="705" xr:uid="{00000000-0005-0000-0000-0000E1040000}"/>
    <cellStyle name="_도곡2교 교대(종점) 수량_최종수로암거_최종수로암거" xfId="706" xr:uid="{00000000-0005-0000-0000-0000E2040000}"/>
    <cellStyle name="_도곡2교 교대(종점) 수량_최종수로암거_최종수로암거_2구간측구" xfId="707" xr:uid="{00000000-0005-0000-0000-0000E3040000}"/>
    <cellStyle name="_도곡2교 교대(종점) 수량_하마1교-수량" xfId="708" xr:uid="{00000000-0005-0000-0000-0000E4040000}"/>
    <cellStyle name="_도곡2교 교대(종점) 수량_하마2교-수량" xfId="709" xr:uid="{00000000-0005-0000-0000-0000E5040000}"/>
    <cellStyle name="_도곡2교 교대(종점) 수량_하마읍3교대" xfId="710" xr:uid="{00000000-0005-0000-0000-0000E6040000}"/>
    <cellStyle name="_도곡2교 교대(종점) 수량_하마읍3교토공" xfId="711" xr:uid="{00000000-0005-0000-0000-0000E7040000}"/>
    <cellStyle name="_도곡3교 교대 수량" xfId="712" xr:uid="{00000000-0005-0000-0000-0000E8040000}"/>
    <cellStyle name="_도곡3교 교대 수량_2구간측구" xfId="713" xr:uid="{00000000-0005-0000-0000-0000E9040000}"/>
    <cellStyle name="_도곡3교 교대 수량_사본 - 하마2교-수량" xfId="714" xr:uid="{00000000-0005-0000-0000-0000EA040000}"/>
    <cellStyle name="_도곡3교 교대 수량_최종수로암거" xfId="715" xr:uid="{00000000-0005-0000-0000-0000EB040000}"/>
    <cellStyle name="_도곡3교 교대 수량_최종수로암거_2구간측구" xfId="716" xr:uid="{00000000-0005-0000-0000-0000EC040000}"/>
    <cellStyle name="_도곡3교 교대 수량_최종수로암거_최종수로암거" xfId="717" xr:uid="{00000000-0005-0000-0000-0000ED040000}"/>
    <cellStyle name="_도곡3교 교대 수량_최종수로암거_최종수로암거_2구간측구" xfId="718" xr:uid="{00000000-0005-0000-0000-0000EE040000}"/>
    <cellStyle name="_도곡3교 교대 수량_하마1교-수량" xfId="719" xr:uid="{00000000-0005-0000-0000-0000EF040000}"/>
    <cellStyle name="_도곡3교 교대 수량_하마2교-수량" xfId="720" xr:uid="{00000000-0005-0000-0000-0000F0040000}"/>
    <cellStyle name="_도곡3교 교대 수량_하마읍3교대" xfId="721" xr:uid="{00000000-0005-0000-0000-0000F1040000}"/>
    <cellStyle name="_도곡3교 교대 수량_하마읍3교토공" xfId="722" xr:uid="{00000000-0005-0000-0000-0000F2040000}"/>
    <cellStyle name="_도곡4교 하부공 수량" xfId="723" xr:uid="{00000000-0005-0000-0000-0000F3040000}"/>
    <cellStyle name="_도곡4교 하부공 수량_2구간측구" xfId="724" xr:uid="{00000000-0005-0000-0000-0000F4040000}"/>
    <cellStyle name="_도곡4교 하부공 수량_사본 - 하마2교-수량" xfId="725" xr:uid="{00000000-0005-0000-0000-0000F5040000}"/>
    <cellStyle name="_도곡4교 하부공 수량_최종수로암거" xfId="726" xr:uid="{00000000-0005-0000-0000-0000F6040000}"/>
    <cellStyle name="_도곡4교 하부공 수량_최종수로암거_2구간측구" xfId="727" xr:uid="{00000000-0005-0000-0000-0000F7040000}"/>
    <cellStyle name="_도곡4교 하부공 수량_최종수로암거_최종수로암거" xfId="728" xr:uid="{00000000-0005-0000-0000-0000F8040000}"/>
    <cellStyle name="_도곡4교 하부공 수량_최종수로암거_최종수로암거_2구간측구" xfId="729" xr:uid="{00000000-0005-0000-0000-0000F9040000}"/>
    <cellStyle name="_도곡4교 하부공 수량_하마1교-수량" xfId="730" xr:uid="{00000000-0005-0000-0000-0000FA040000}"/>
    <cellStyle name="_도곡4교 하부공 수량_하마2교-수량" xfId="731" xr:uid="{00000000-0005-0000-0000-0000FB040000}"/>
    <cellStyle name="_도곡4교 하부공 수량_하마읍3교대" xfId="732" xr:uid="{00000000-0005-0000-0000-0000FC040000}"/>
    <cellStyle name="_도곡4교 하부공 수량_하마읍3교토공" xfId="733" xr:uid="{00000000-0005-0000-0000-0000FD040000}"/>
    <cellStyle name="_도곡교 교대 수량" xfId="734" xr:uid="{00000000-0005-0000-0000-0000FE040000}"/>
    <cellStyle name="_도곡교 교대 수량_2구간측구" xfId="735" xr:uid="{00000000-0005-0000-0000-0000FF040000}"/>
    <cellStyle name="_도곡교 교대 수량_사본 - 하마2교-수량" xfId="736" xr:uid="{00000000-0005-0000-0000-000000050000}"/>
    <cellStyle name="_도곡교 교대 수량_최종수로암거" xfId="737" xr:uid="{00000000-0005-0000-0000-000001050000}"/>
    <cellStyle name="_도곡교 교대 수량_최종수로암거_2구간측구" xfId="738" xr:uid="{00000000-0005-0000-0000-000002050000}"/>
    <cellStyle name="_도곡교 교대 수량_최종수로암거_최종수로암거" xfId="739" xr:uid="{00000000-0005-0000-0000-000003050000}"/>
    <cellStyle name="_도곡교 교대 수량_최종수로암거_최종수로암거_2구간측구" xfId="740" xr:uid="{00000000-0005-0000-0000-000004050000}"/>
    <cellStyle name="_도곡교 교대 수량_하마1교-수량" xfId="741" xr:uid="{00000000-0005-0000-0000-000005050000}"/>
    <cellStyle name="_도곡교 교대 수량_하마2교-수량" xfId="742" xr:uid="{00000000-0005-0000-0000-000006050000}"/>
    <cellStyle name="_도곡교 교대 수량_하마읍3교대" xfId="743" xr:uid="{00000000-0005-0000-0000-000007050000}"/>
    <cellStyle name="_도곡교 교대 수량_하마읍3교토공" xfId="744" xr:uid="{00000000-0005-0000-0000-000008050000}"/>
    <cellStyle name="_도로공사대전지사" xfId="3823" xr:uid="{00000000-0005-0000-0000-000009050000}"/>
    <cellStyle name="_동원꽃농원" xfId="3824" xr:uid="{00000000-0005-0000-0000-00000A050000}"/>
    <cellStyle name="_두계변전소하도급" xfId="3825" xr:uid="{00000000-0005-0000-0000-00000B050000}"/>
    <cellStyle name="_망향휴게소조경시설물설치공사" xfId="3826" xr:uid="{00000000-0005-0000-0000-00000C050000}"/>
    <cellStyle name="_매정견적보고" xfId="745" xr:uid="{00000000-0005-0000-0000-00000D050000}"/>
    <cellStyle name="_명암지도로실행" xfId="746" xr:uid="{00000000-0005-0000-0000-00000E050000}"/>
    <cellStyle name="_방동" xfId="3827" xr:uid="{00000000-0005-0000-0000-00000F050000}"/>
    <cellStyle name="_방동_방동" xfId="3828" xr:uid="{00000000-0005-0000-0000-000010050000}"/>
    <cellStyle name="_방동_방동_설계서" xfId="3829" xr:uid="{00000000-0005-0000-0000-000011050000}"/>
    <cellStyle name="_방동_방동_성남보행자도로 설계서" xfId="3830" xr:uid="{00000000-0005-0000-0000-000012050000}"/>
    <cellStyle name="_방동_산양리지구" xfId="3831" xr:uid="{00000000-0005-0000-0000-000013050000}"/>
    <cellStyle name="_방동_산양리지구_설계서" xfId="3832" xr:uid="{00000000-0005-0000-0000-000014050000}"/>
    <cellStyle name="_방동_산양리지구_성남보행자도로 설계서" xfId="3833" xr:uid="{00000000-0005-0000-0000-000015050000}"/>
    <cellStyle name="_방동_서상2리" xfId="3834" xr:uid="{00000000-0005-0000-0000-000016050000}"/>
    <cellStyle name="_방동_서상2리_설계서" xfId="3835" xr:uid="{00000000-0005-0000-0000-000017050000}"/>
    <cellStyle name="_방동_서상2리_성남보행자도로 설계서" xfId="3836" xr:uid="{00000000-0005-0000-0000-000018050000}"/>
    <cellStyle name="_방동_설계서" xfId="3837" xr:uid="{00000000-0005-0000-0000-000019050000}"/>
    <cellStyle name="_방동_성남보행자도로 설계서" xfId="3838" xr:uid="{00000000-0005-0000-0000-00001A050000}"/>
    <cellStyle name="_방동_원평" xfId="3839" xr:uid="{00000000-0005-0000-0000-00001B050000}"/>
    <cellStyle name="_방동_원평_설계서" xfId="3840" xr:uid="{00000000-0005-0000-0000-00001C050000}"/>
    <cellStyle name="_방동_원평_성남보행자도로 설계서" xfId="3841" xr:uid="{00000000-0005-0000-0000-00001D050000}"/>
    <cellStyle name="_방동_추곡" xfId="3842" xr:uid="{00000000-0005-0000-0000-00001E050000}"/>
    <cellStyle name="_방동_추곡_설계서" xfId="3843" xr:uid="{00000000-0005-0000-0000-00001F050000}"/>
    <cellStyle name="_방동_추곡_성남보행자도로 설계서" xfId="3844" xr:uid="{00000000-0005-0000-0000-000020050000}"/>
    <cellStyle name="_배수공집계" xfId="747" xr:uid="{00000000-0005-0000-0000-000021050000}"/>
    <cellStyle name="_배수공집계_1자재집계" xfId="748" xr:uid="{00000000-0005-0000-0000-000022050000}"/>
    <cellStyle name="_배수공집계_1자재집계_3.구조물공" xfId="749" xr:uid="{00000000-0005-0000-0000-000023050000}"/>
    <cellStyle name="_배수공집계_2상하수도" xfId="750" xr:uid="{00000000-0005-0000-0000-000024050000}"/>
    <cellStyle name="_배수공집계_2상하수도_3.구조물공" xfId="751" xr:uid="{00000000-0005-0000-0000-000025050000}"/>
    <cellStyle name="_배수공집계_3)구조물공" xfId="752" xr:uid="{00000000-0005-0000-0000-000026050000}"/>
    <cellStyle name="_배수공집계_3)구조물공_3.구조물공" xfId="753" xr:uid="{00000000-0005-0000-0000-000027050000}"/>
    <cellStyle name="_배수공집계_3.구조물공" xfId="754" xr:uid="{00000000-0005-0000-0000-000028050000}"/>
    <cellStyle name="_배수공집계_U형개거" xfId="755" xr:uid="{00000000-0005-0000-0000-000029050000}"/>
    <cellStyle name="_배수공집계_교량_옹벽공_H=3.5" xfId="756" xr:uid="{00000000-0005-0000-0000-00002A050000}"/>
    <cellStyle name="_배수공집계_구조물공수량산출" xfId="757" xr:uid="{00000000-0005-0000-0000-00002B050000}"/>
    <cellStyle name="_배수공집계_구조물공수량산출_3.구조물공" xfId="758" xr:uid="{00000000-0005-0000-0000-00002C050000}"/>
    <cellStyle name="_배수공집계_구조물공수량산출_가시설수량산출" xfId="759" xr:uid="{00000000-0005-0000-0000-00002D050000}"/>
    <cellStyle name="_배수공집계_구조물공수량산출_가시설수량산출_3.구조물공" xfId="760" xr:uid="{00000000-0005-0000-0000-00002E050000}"/>
    <cellStyle name="_배수공집계_구조물공수량산출_가시설수량산출_부대공" xfId="761" xr:uid="{00000000-0005-0000-0000-00002F050000}"/>
    <cellStyle name="_배수공집계_구조물공수량산출_가시설수량산출_약실교교량수량산출서" xfId="762" xr:uid="{00000000-0005-0000-0000-000030050000}"/>
    <cellStyle name="_배수공집계_구조물공수량산출_가시설수량산출_큰마교교량수량산출서" xfId="763" xr:uid="{00000000-0005-0000-0000-000031050000}"/>
    <cellStyle name="_배수공집계_구조물공수량산출_구조물공수량산출" xfId="764" xr:uid="{00000000-0005-0000-0000-000032050000}"/>
    <cellStyle name="_배수공집계_구조물공수량산출_구조물공수량산출_3.구조물공" xfId="765" xr:uid="{00000000-0005-0000-0000-000033050000}"/>
    <cellStyle name="_배수공집계_구조물공수량산출_구조물공수량산출_부대공" xfId="766" xr:uid="{00000000-0005-0000-0000-000034050000}"/>
    <cellStyle name="_배수공집계_구조물공수량산출_구조물공수량산출_약실교교량수량산출서" xfId="767" xr:uid="{00000000-0005-0000-0000-000035050000}"/>
    <cellStyle name="_배수공집계_구조물공수량산출_구조물공수량산출_큰마교교량수량산출서" xfId="768" xr:uid="{00000000-0005-0000-0000-000036050000}"/>
    <cellStyle name="_배수공집계_구조물공수량산출_부대공" xfId="769" xr:uid="{00000000-0005-0000-0000-000037050000}"/>
    <cellStyle name="_배수공집계_구조물공수량산출_약실교교량수량산출서" xfId="770" xr:uid="{00000000-0005-0000-0000-000038050000}"/>
    <cellStyle name="_배수공집계_구조물공수량산출_큰마교교량수량산출서" xfId="771" xr:uid="{00000000-0005-0000-0000-000039050000}"/>
    <cellStyle name="_배수공집계_배수구조물공" xfId="772" xr:uid="{00000000-0005-0000-0000-00003A050000}"/>
    <cellStyle name="_배수공집계_배수구조물공_3.구조물공" xfId="773" xr:uid="{00000000-0005-0000-0000-00003B050000}"/>
    <cellStyle name="_배수공집계_부대공" xfId="774" xr:uid="{00000000-0005-0000-0000-00003C050000}"/>
    <cellStyle name="_배수공집계_약실교교량수량산출서" xfId="775" xr:uid="{00000000-0005-0000-0000-00003D050000}"/>
    <cellStyle name="_배수공집계_옹벽공" xfId="776" xr:uid="{00000000-0005-0000-0000-00003E050000}"/>
    <cellStyle name="_배수공집계_옹벽공_교량_옹벽공_H=3.5" xfId="777" xr:uid="{00000000-0005-0000-0000-00003F050000}"/>
    <cellStyle name="_배수공집계_옹벽공_구조물공_신평태자_1공구" xfId="778" xr:uid="{00000000-0005-0000-0000-000040050000}"/>
    <cellStyle name="_배수공집계_옹벽공_옹벽공_상신보" xfId="779" xr:uid="{00000000-0005-0000-0000-000041050000}"/>
    <cellStyle name="_배수공집계_옹벽공_옹벽공_상신보_교량_옹벽공_H=3.5" xfId="780" xr:uid="{00000000-0005-0000-0000-000042050000}"/>
    <cellStyle name="_배수공집계_옹벽공_옹벽공_신평태자_1공구" xfId="781" xr:uid="{00000000-0005-0000-0000-000043050000}"/>
    <cellStyle name="_배수공집계_옹벽공_집수정수량" xfId="782" xr:uid="{00000000-0005-0000-0000-000044050000}"/>
    <cellStyle name="_배수공집계_옹벽공_취입보_상신보" xfId="783" xr:uid="{00000000-0005-0000-0000-000045050000}"/>
    <cellStyle name="_배수공집계_우수집수정U형집계" xfId="784" xr:uid="{00000000-0005-0000-0000-000046050000}"/>
    <cellStyle name="_배수공집계_우수집수정U형집계_3.구조물공" xfId="785" xr:uid="{00000000-0005-0000-0000-000047050000}"/>
    <cellStyle name="_배수공집계_집수정수량" xfId="786" xr:uid="{00000000-0005-0000-0000-000048050000}"/>
    <cellStyle name="_배수공집계_큰마교교량수량산출서" xfId="787" xr:uid="{00000000-0005-0000-0000-000049050000}"/>
    <cellStyle name="_배수공집계_토적계산서" xfId="788" xr:uid="{00000000-0005-0000-0000-00004A050000}"/>
    <cellStyle name="_배수공집계_토적계산서_1자재집계" xfId="789" xr:uid="{00000000-0005-0000-0000-00004B050000}"/>
    <cellStyle name="_배수공집계_토적계산서_1자재집계_3.구조물공" xfId="790" xr:uid="{00000000-0005-0000-0000-00004C050000}"/>
    <cellStyle name="_배수공집계_토적계산서_2상하수도" xfId="791" xr:uid="{00000000-0005-0000-0000-00004D050000}"/>
    <cellStyle name="_배수공집계_토적계산서_2상하수도_3.구조물공" xfId="792" xr:uid="{00000000-0005-0000-0000-00004E050000}"/>
    <cellStyle name="_배수공집계_토적계산서_3)구조물공" xfId="793" xr:uid="{00000000-0005-0000-0000-00004F050000}"/>
    <cellStyle name="_배수공집계_토적계산서_3)구조물공_3.구조물공" xfId="794" xr:uid="{00000000-0005-0000-0000-000050050000}"/>
    <cellStyle name="_배수공집계_토적계산서_3.구조물공" xfId="795" xr:uid="{00000000-0005-0000-0000-000051050000}"/>
    <cellStyle name="_배수구조물공" xfId="796" xr:uid="{00000000-0005-0000-0000-000052050000}"/>
    <cellStyle name="_배수구조물공_3.구조물공" xfId="797" xr:uid="{00000000-0005-0000-0000-000053050000}"/>
    <cellStyle name="_벽계1(new)" xfId="798" xr:uid="{00000000-0005-0000-0000-000054050000}"/>
    <cellStyle name="_벽계2(new)" xfId="799" xr:uid="{00000000-0005-0000-0000-000055050000}"/>
    <cellStyle name="_벽계2공구" xfId="800" xr:uid="{00000000-0005-0000-0000-000056050000}"/>
    <cellStyle name="_벽계소하천(1공구)" xfId="801" xr:uid="{00000000-0005-0000-0000-000057050000}"/>
    <cellStyle name="_변경내역" xfId="3845" xr:uid="{00000000-0005-0000-0000-000058050000}"/>
    <cellStyle name="_별첨(계획서및실적서양식)" xfId="802" xr:uid="{00000000-0005-0000-0000-000059050000}"/>
    <cellStyle name="_별첨(계획서및실적서양식)_1" xfId="803" xr:uid="{00000000-0005-0000-0000-00005A050000}"/>
    <cellStyle name="_보은군 공설운동장 리모델링공사(01.26)" xfId="3846" xr:uid="{00000000-0005-0000-0000-00005B050000}"/>
    <cellStyle name="_본선수로콘크리트" xfId="3847" xr:uid="{00000000-0005-0000-0000-00005C050000}"/>
    <cellStyle name="_본선수로콘크리트_8-8수직구" xfId="3848" xr:uid="{00000000-0005-0000-0000-00005D050000}"/>
    <cellStyle name="_본선수로콘크리트_8-8수직구_JSP수량산출서(교대)" xfId="3849" xr:uid="{00000000-0005-0000-0000-00005E050000}"/>
    <cellStyle name="_본선수로콘크리트_8-8수직구_교대 가시설수량" xfId="3850" xr:uid="{00000000-0005-0000-0000-00005F050000}"/>
    <cellStyle name="_본선수로콘크리트_8-8수직구_교대일반수량" xfId="3851" xr:uid="{00000000-0005-0000-0000-000060050000}"/>
    <cellStyle name="_본선수로콘크리트_8-8수직구_기초" xfId="3852" xr:uid="{00000000-0005-0000-0000-000061050000}"/>
    <cellStyle name="_본선수로콘크리트_8-8수직구_기초수량(아스콘포장)" xfId="3853" xr:uid="{00000000-0005-0000-0000-000062050000}"/>
    <cellStyle name="_본선수로콘크리트_8-8수직구_일반수량" xfId="3854" xr:uid="{00000000-0005-0000-0000-000063050000}"/>
    <cellStyle name="_본선수로콘크리트_8-8수직구_하수관로이설토공(수정)" xfId="3855" xr:uid="{00000000-0005-0000-0000-000064050000}"/>
    <cellStyle name="_본선수로콘크리트_JSP수량산출서(교대)" xfId="3856" xr:uid="{00000000-0005-0000-0000-000065050000}"/>
    <cellStyle name="_본선수로콘크리트_교대 가시설수량" xfId="3857" xr:uid="{00000000-0005-0000-0000-000066050000}"/>
    <cellStyle name="_본선수로콘크리트_교대일반수량" xfId="3858" xr:uid="{00000000-0005-0000-0000-000067050000}"/>
    <cellStyle name="_본선수로콘크리트_금산교(수정)" xfId="3859" xr:uid="{00000000-0005-0000-0000-000068050000}"/>
    <cellStyle name="_본선수로콘크리트_금산교(수정)_8-8수직구" xfId="3860" xr:uid="{00000000-0005-0000-0000-000069050000}"/>
    <cellStyle name="_본선수로콘크리트_금산교(수정)_8-8수직구_JSP수량산출서(교대)" xfId="3861" xr:uid="{00000000-0005-0000-0000-00006A050000}"/>
    <cellStyle name="_본선수로콘크리트_금산교(수정)_8-8수직구_교대 가시설수량" xfId="3862" xr:uid="{00000000-0005-0000-0000-00006B050000}"/>
    <cellStyle name="_본선수로콘크리트_금산교(수정)_8-8수직구_교대일반수량" xfId="3863" xr:uid="{00000000-0005-0000-0000-00006C050000}"/>
    <cellStyle name="_본선수로콘크리트_금산교(수정)_8-8수직구_기초" xfId="3864" xr:uid="{00000000-0005-0000-0000-00006D050000}"/>
    <cellStyle name="_본선수로콘크리트_금산교(수정)_8-8수직구_기초수량(아스콘포장)" xfId="3865" xr:uid="{00000000-0005-0000-0000-00006E050000}"/>
    <cellStyle name="_본선수로콘크리트_금산교(수정)_8-8수직구_일반수량" xfId="3866" xr:uid="{00000000-0005-0000-0000-00006F050000}"/>
    <cellStyle name="_본선수로콘크리트_금산교(수정)_8-8수직구_하수관로이설토공(수정)" xfId="3867" xr:uid="{00000000-0005-0000-0000-000070050000}"/>
    <cellStyle name="_본선수로콘크리트_금산교(수정)_JSP수량산출서(교대)" xfId="3868" xr:uid="{00000000-0005-0000-0000-000071050000}"/>
    <cellStyle name="_본선수로콘크리트_금산교(수정)_교대 가시설수량" xfId="3869" xr:uid="{00000000-0005-0000-0000-000072050000}"/>
    <cellStyle name="_본선수로콘크리트_금산교(수정)_교대일반수량" xfId="3870" xr:uid="{00000000-0005-0000-0000-000073050000}"/>
    <cellStyle name="_본선수로콘크리트_금산교(수정)_기초" xfId="3871" xr:uid="{00000000-0005-0000-0000-000074050000}"/>
    <cellStyle name="_본선수로콘크리트_금산교(수정)_기초수량(아스콘포장)" xfId="3872" xr:uid="{00000000-0005-0000-0000-000075050000}"/>
    <cellStyle name="_본선수로콘크리트_금산교(수정)_일반수량" xfId="3873" xr:uid="{00000000-0005-0000-0000-000076050000}"/>
    <cellStyle name="_본선수로콘크리트_금산교(수정)_하수관로이설토공(수정)" xfId="3874" xr:uid="{00000000-0005-0000-0000-000077050000}"/>
    <cellStyle name="_본선수로콘크리트_금산교(수정4월22일)" xfId="3875" xr:uid="{00000000-0005-0000-0000-000078050000}"/>
    <cellStyle name="_본선수로콘크리트_금산교(수정4월22일)_8-8수직구" xfId="3876" xr:uid="{00000000-0005-0000-0000-000079050000}"/>
    <cellStyle name="_본선수로콘크리트_금산교(수정4월22일)_8-8수직구_JSP수량산출서(교대)" xfId="3877" xr:uid="{00000000-0005-0000-0000-00007A050000}"/>
    <cellStyle name="_본선수로콘크리트_금산교(수정4월22일)_8-8수직구_교대 가시설수량" xfId="3878" xr:uid="{00000000-0005-0000-0000-00007B050000}"/>
    <cellStyle name="_본선수로콘크리트_금산교(수정4월22일)_8-8수직구_교대일반수량" xfId="3879" xr:uid="{00000000-0005-0000-0000-00007C050000}"/>
    <cellStyle name="_본선수로콘크리트_금산교(수정4월22일)_8-8수직구_기초" xfId="3880" xr:uid="{00000000-0005-0000-0000-00007D050000}"/>
    <cellStyle name="_본선수로콘크리트_금산교(수정4월22일)_8-8수직구_기초수량(아스콘포장)" xfId="3881" xr:uid="{00000000-0005-0000-0000-00007E050000}"/>
    <cellStyle name="_본선수로콘크리트_금산교(수정4월22일)_8-8수직구_일반수량" xfId="3882" xr:uid="{00000000-0005-0000-0000-00007F050000}"/>
    <cellStyle name="_본선수로콘크리트_금산교(수정4월22일)_8-8수직구_하수관로이설토공(수정)" xfId="3883" xr:uid="{00000000-0005-0000-0000-000080050000}"/>
    <cellStyle name="_본선수로콘크리트_금산교(수정4월22일)_JSP수량산출서(교대)" xfId="3884" xr:uid="{00000000-0005-0000-0000-000081050000}"/>
    <cellStyle name="_본선수로콘크리트_금산교(수정4월22일)_교대 가시설수량" xfId="3885" xr:uid="{00000000-0005-0000-0000-000082050000}"/>
    <cellStyle name="_본선수로콘크리트_금산교(수정4월22일)_교대일반수량" xfId="3886" xr:uid="{00000000-0005-0000-0000-000083050000}"/>
    <cellStyle name="_본선수로콘크리트_금산교(수정4월22일)_기초" xfId="3887" xr:uid="{00000000-0005-0000-0000-000084050000}"/>
    <cellStyle name="_본선수로콘크리트_금산교(수정4월22일)_기초수량(아스콘포장)" xfId="3888" xr:uid="{00000000-0005-0000-0000-000085050000}"/>
    <cellStyle name="_본선수로콘크리트_금산교(수정4월22일)_일반수량" xfId="3889" xr:uid="{00000000-0005-0000-0000-000086050000}"/>
    <cellStyle name="_본선수로콘크리트_금산교(수정4월22일)_하수관로이설토공(수정)" xfId="3890" xr:uid="{00000000-0005-0000-0000-000087050000}"/>
    <cellStyle name="_본선수로콘크리트_기초" xfId="3891" xr:uid="{00000000-0005-0000-0000-000088050000}"/>
    <cellStyle name="_본선수로콘크리트_기초수량(아스콘포장)" xfId="3892" xr:uid="{00000000-0005-0000-0000-000089050000}"/>
    <cellStyle name="_본선수로콘크리트_운북교(수정4월24일)" xfId="3893" xr:uid="{00000000-0005-0000-0000-00008A050000}"/>
    <cellStyle name="_본선수로콘크리트_운북교(수정4월24일)_8-8수직구" xfId="3894" xr:uid="{00000000-0005-0000-0000-00008B050000}"/>
    <cellStyle name="_본선수로콘크리트_운북교(수정4월24일)_8-8수직구_JSP수량산출서(교대)" xfId="3895" xr:uid="{00000000-0005-0000-0000-00008C050000}"/>
    <cellStyle name="_본선수로콘크리트_운북교(수정4월24일)_8-8수직구_교대 가시설수량" xfId="3896" xr:uid="{00000000-0005-0000-0000-00008D050000}"/>
    <cellStyle name="_본선수로콘크리트_운북교(수정4월24일)_8-8수직구_교대일반수량" xfId="3897" xr:uid="{00000000-0005-0000-0000-00008E050000}"/>
    <cellStyle name="_본선수로콘크리트_운북교(수정4월24일)_8-8수직구_기초" xfId="3898" xr:uid="{00000000-0005-0000-0000-00008F050000}"/>
    <cellStyle name="_본선수로콘크리트_운북교(수정4월24일)_8-8수직구_기초수량(아스콘포장)" xfId="3899" xr:uid="{00000000-0005-0000-0000-000090050000}"/>
    <cellStyle name="_본선수로콘크리트_운북교(수정4월24일)_8-8수직구_일반수량" xfId="3900" xr:uid="{00000000-0005-0000-0000-000091050000}"/>
    <cellStyle name="_본선수로콘크리트_운북교(수정4월24일)_8-8수직구_하수관로이설토공(수정)" xfId="3901" xr:uid="{00000000-0005-0000-0000-000092050000}"/>
    <cellStyle name="_본선수로콘크리트_운북교(수정4월24일)_JSP수량산출서(교대)" xfId="3902" xr:uid="{00000000-0005-0000-0000-000093050000}"/>
    <cellStyle name="_본선수로콘크리트_운북교(수정4월24일)_교대 가시설수량" xfId="3903" xr:uid="{00000000-0005-0000-0000-000094050000}"/>
    <cellStyle name="_본선수로콘크리트_운북교(수정4월24일)_교대일반수량" xfId="3904" xr:uid="{00000000-0005-0000-0000-000095050000}"/>
    <cellStyle name="_본선수로콘크리트_운북교(수정4월24일)_기초" xfId="3905" xr:uid="{00000000-0005-0000-0000-000096050000}"/>
    <cellStyle name="_본선수로콘크리트_운북교(수정4월24일)_기초수량(아스콘포장)" xfId="3906" xr:uid="{00000000-0005-0000-0000-000097050000}"/>
    <cellStyle name="_본선수로콘크리트_운북교(수정4월24일)_운북교(수정4월24일)" xfId="3907" xr:uid="{00000000-0005-0000-0000-000098050000}"/>
    <cellStyle name="_본선수로콘크리트_운북교(수정4월24일)_운북교(수정4월24일)_8-8수직구" xfId="3908" xr:uid="{00000000-0005-0000-0000-000099050000}"/>
    <cellStyle name="_본선수로콘크리트_운북교(수정4월24일)_운북교(수정4월24일)_8-8수직구_JSP수량산출서(교대)" xfId="3909" xr:uid="{00000000-0005-0000-0000-00009A050000}"/>
    <cellStyle name="_본선수로콘크리트_운북교(수정4월24일)_운북교(수정4월24일)_8-8수직구_교대 가시설수량" xfId="3910" xr:uid="{00000000-0005-0000-0000-00009B050000}"/>
    <cellStyle name="_본선수로콘크리트_운북교(수정4월24일)_운북교(수정4월24일)_8-8수직구_교대일반수량" xfId="3911" xr:uid="{00000000-0005-0000-0000-00009C050000}"/>
    <cellStyle name="_본선수로콘크리트_운북교(수정4월24일)_운북교(수정4월24일)_8-8수직구_기초" xfId="3912" xr:uid="{00000000-0005-0000-0000-00009D050000}"/>
    <cellStyle name="_본선수로콘크리트_운북교(수정4월24일)_운북교(수정4월24일)_8-8수직구_기초수량(아스콘포장)" xfId="3913" xr:uid="{00000000-0005-0000-0000-00009E050000}"/>
    <cellStyle name="_본선수로콘크리트_운북교(수정4월24일)_운북교(수정4월24일)_8-8수직구_일반수량" xfId="3914" xr:uid="{00000000-0005-0000-0000-00009F050000}"/>
    <cellStyle name="_본선수로콘크리트_운북교(수정4월24일)_운북교(수정4월24일)_8-8수직구_하수관로이설토공(수정)" xfId="3915" xr:uid="{00000000-0005-0000-0000-0000A0050000}"/>
    <cellStyle name="_본선수로콘크리트_운북교(수정4월24일)_운북교(수정4월24일)_JSP수량산출서(교대)" xfId="3916" xr:uid="{00000000-0005-0000-0000-0000A1050000}"/>
    <cellStyle name="_본선수로콘크리트_운북교(수정4월24일)_운북교(수정4월24일)_교대 가시설수량" xfId="3917" xr:uid="{00000000-0005-0000-0000-0000A2050000}"/>
    <cellStyle name="_본선수로콘크리트_운북교(수정4월24일)_운북교(수정4월24일)_교대일반수량" xfId="3918" xr:uid="{00000000-0005-0000-0000-0000A3050000}"/>
    <cellStyle name="_본선수로콘크리트_운북교(수정4월24일)_운북교(수정4월24일)_기초" xfId="3919" xr:uid="{00000000-0005-0000-0000-0000A4050000}"/>
    <cellStyle name="_본선수로콘크리트_운북교(수정4월24일)_운북교(수정4월24일)_기초수량(아스콘포장)" xfId="3920" xr:uid="{00000000-0005-0000-0000-0000A5050000}"/>
    <cellStyle name="_본선수로콘크리트_운북교(수정4월24일)_운북교(수정4월24일)_일반수량" xfId="3921" xr:uid="{00000000-0005-0000-0000-0000A6050000}"/>
    <cellStyle name="_본선수로콘크리트_운북교(수정4월24일)_운북교(수정4월24일)_하수관로이설토공(수정)" xfId="3922" xr:uid="{00000000-0005-0000-0000-0000A7050000}"/>
    <cellStyle name="_본선수로콘크리트_운북교(수정4월24일)_일반수량" xfId="3923" xr:uid="{00000000-0005-0000-0000-0000A8050000}"/>
    <cellStyle name="_본선수로콘크리트_운북교(수정4월24일)_하수관로이설토공(수정)" xfId="3924" xr:uid="{00000000-0005-0000-0000-0000A9050000}"/>
    <cellStyle name="_본선수로콘크리트_일반수량" xfId="3925" xr:uid="{00000000-0005-0000-0000-0000AA050000}"/>
    <cellStyle name="_본선수로콘크리트_하수관로이설토공(수정)" xfId="3926" xr:uid="{00000000-0005-0000-0000-0000AB050000}"/>
    <cellStyle name="_본선수로콘크리트수량총괄집계표" xfId="3927" xr:uid="{00000000-0005-0000-0000-0000AC050000}"/>
    <cellStyle name="_본선수로콘크리트수량총괄집계표_8-8수직구" xfId="3928" xr:uid="{00000000-0005-0000-0000-0000AD050000}"/>
    <cellStyle name="_본선수로콘크리트수량총괄집계표_8-8수직구_JSP수량산출서(교대)" xfId="3929" xr:uid="{00000000-0005-0000-0000-0000AE050000}"/>
    <cellStyle name="_본선수로콘크리트수량총괄집계표_8-8수직구_교대 가시설수량" xfId="3930" xr:uid="{00000000-0005-0000-0000-0000AF050000}"/>
    <cellStyle name="_본선수로콘크리트수량총괄집계표_8-8수직구_교대일반수량" xfId="3931" xr:uid="{00000000-0005-0000-0000-0000B0050000}"/>
    <cellStyle name="_본선수로콘크리트수량총괄집계표_8-8수직구_기초" xfId="3932" xr:uid="{00000000-0005-0000-0000-0000B1050000}"/>
    <cellStyle name="_본선수로콘크리트수량총괄집계표_8-8수직구_기초수량(아스콘포장)" xfId="3933" xr:uid="{00000000-0005-0000-0000-0000B2050000}"/>
    <cellStyle name="_본선수로콘크리트수량총괄집계표_8-8수직구_일반수량" xfId="3934" xr:uid="{00000000-0005-0000-0000-0000B3050000}"/>
    <cellStyle name="_본선수로콘크리트수량총괄집계표_8-8수직구_하수관로이설토공(수정)" xfId="3935" xr:uid="{00000000-0005-0000-0000-0000B4050000}"/>
    <cellStyle name="_본선수로콘크리트수량총괄집계표_JSP수량산출서(교대)" xfId="3936" xr:uid="{00000000-0005-0000-0000-0000B5050000}"/>
    <cellStyle name="_본선수로콘크리트수량총괄집계표_교대 가시설수량" xfId="3937" xr:uid="{00000000-0005-0000-0000-0000B6050000}"/>
    <cellStyle name="_본선수로콘크리트수량총괄집계표_교대일반수량" xfId="3938" xr:uid="{00000000-0005-0000-0000-0000B7050000}"/>
    <cellStyle name="_본선수로콘크리트수량총괄집계표_기초" xfId="3939" xr:uid="{00000000-0005-0000-0000-0000B8050000}"/>
    <cellStyle name="_본선수로콘크리트수량총괄집계표_기초수량(아스콘포장)" xfId="3940" xr:uid="{00000000-0005-0000-0000-0000B9050000}"/>
    <cellStyle name="_본선수로콘크리트수량총괄집계표_일반수량" xfId="3941" xr:uid="{00000000-0005-0000-0000-0000BA050000}"/>
    <cellStyle name="_본선수로콘크리트수량총괄집계표_하수관로이설토공(수정)" xfId="3942" xr:uid="{00000000-0005-0000-0000-0000BB050000}"/>
    <cellStyle name="_본선옹벽총괄집계표" xfId="3943" xr:uid="{00000000-0005-0000-0000-0000BC050000}"/>
    <cellStyle name="_본선옹벽총괄집계표_8-8수직구" xfId="3944" xr:uid="{00000000-0005-0000-0000-0000BD050000}"/>
    <cellStyle name="_본선옹벽총괄집계표_8-8수직구_JSP수량산출서(교대)" xfId="3945" xr:uid="{00000000-0005-0000-0000-0000BE050000}"/>
    <cellStyle name="_본선옹벽총괄집계표_8-8수직구_교대 가시설수량" xfId="3946" xr:uid="{00000000-0005-0000-0000-0000BF050000}"/>
    <cellStyle name="_본선옹벽총괄집계표_8-8수직구_교대일반수량" xfId="3947" xr:uid="{00000000-0005-0000-0000-0000C0050000}"/>
    <cellStyle name="_본선옹벽총괄집계표_8-8수직구_기초" xfId="3948" xr:uid="{00000000-0005-0000-0000-0000C1050000}"/>
    <cellStyle name="_본선옹벽총괄집계표_8-8수직구_기초수량(아스콘포장)" xfId="3949" xr:uid="{00000000-0005-0000-0000-0000C2050000}"/>
    <cellStyle name="_본선옹벽총괄집계표_8-8수직구_일반수량" xfId="3950" xr:uid="{00000000-0005-0000-0000-0000C3050000}"/>
    <cellStyle name="_본선옹벽총괄집계표_8-8수직구_하수관로이설토공(수정)" xfId="3951" xr:uid="{00000000-0005-0000-0000-0000C4050000}"/>
    <cellStyle name="_본선옹벽총괄집계표_JSP수량산출서(교대)" xfId="3952" xr:uid="{00000000-0005-0000-0000-0000C5050000}"/>
    <cellStyle name="_본선옹벽총괄집계표_교대 가시설수량" xfId="3953" xr:uid="{00000000-0005-0000-0000-0000C6050000}"/>
    <cellStyle name="_본선옹벽총괄집계표_교대일반수량" xfId="3954" xr:uid="{00000000-0005-0000-0000-0000C7050000}"/>
    <cellStyle name="_본선옹벽총괄집계표_기초" xfId="3955" xr:uid="{00000000-0005-0000-0000-0000C8050000}"/>
    <cellStyle name="_본선옹벽총괄집계표_기초수량(아스콘포장)" xfId="3956" xr:uid="{00000000-0005-0000-0000-0000C9050000}"/>
    <cellStyle name="_본선옹벽총괄집계표_일반수량" xfId="3957" xr:uid="{00000000-0005-0000-0000-0000CA050000}"/>
    <cellStyle name="_본선옹벽총괄집계표_하수관로이설토공(수정)" xfId="3958" xr:uid="{00000000-0005-0000-0000-0000CB050000}"/>
    <cellStyle name="_본포~한어간도로" xfId="804" xr:uid="{00000000-0005-0000-0000-0000CC050000}"/>
    <cellStyle name="_부대공" xfId="805" xr:uid="{00000000-0005-0000-0000-0000CD050000}"/>
    <cellStyle name="_부대공A" xfId="806" xr:uid="{00000000-0005-0000-0000-0000CE050000}"/>
    <cellStyle name="_부대공A_1자재집계" xfId="807" xr:uid="{00000000-0005-0000-0000-0000CF050000}"/>
    <cellStyle name="_부대공A_1자재집계_3.구조물공" xfId="808" xr:uid="{00000000-0005-0000-0000-0000D0050000}"/>
    <cellStyle name="_부대공A_2상하수도" xfId="809" xr:uid="{00000000-0005-0000-0000-0000D1050000}"/>
    <cellStyle name="_부대공A_2상하수도_3.구조물공" xfId="810" xr:uid="{00000000-0005-0000-0000-0000D2050000}"/>
    <cellStyle name="_부대공A_3)구조물공" xfId="811" xr:uid="{00000000-0005-0000-0000-0000D3050000}"/>
    <cellStyle name="_부대공A_3)구조물공_3.구조물공" xfId="812" xr:uid="{00000000-0005-0000-0000-0000D4050000}"/>
    <cellStyle name="_부대공A_3.구조물공" xfId="813" xr:uid="{00000000-0005-0000-0000-0000D5050000}"/>
    <cellStyle name="_부대공A_배수구조물공" xfId="814" xr:uid="{00000000-0005-0000-0000-0000D6050000}"/>
    <cellStyle name="_부대공A_배수구조물공_3.구조물공" xfId="815" xr:uid="{00000000-0005-0000-0000-0000D7050000}"/>
    <cellStyle name="_부대공A_우수집수정U형집계" xfId="816" xr:uid="{00000000-0005-0000-0000-0000D8050000}"/>
    <cellStyle name="_부대공A_우수집수정U형집계_3.구조물공" xfId="817" xr:uid="{00000000-0005-0000-0000-0000D9050000}"/>
    <cellStyle name="_부대공A_토적계산서" xfId="818" xr:uid="{00000000-0005-0000-0000-0000DA050000}"/>
    <cellStyle name="_부대공A_토적계산서_1자재집계" xfId="819" xr:uid="{00000000-0005-0000-0000-0000DB050000}"/>
    <cellStyle name="_부대공A_토적계산서_1자재집계_3.구조물공" xfId="820" xr:uid="{00000000-0005-0000-0000-0000DC050000}"/>
    <cellStyle name="_부대공A_토적계산서_2상하수도" xfId="821" xr:uid="{00000000-0005-0000-0000-0000DD050000}"/>
    <cellStyle name="_부대공A_토적계산서_2상하수도_3.구조물공" xfId="822" xr:uid="{00000000-0005-0000-0000-0000DE050000}"/>
    <cellStyle name="_부대공A_토적계산서_3)구조물공" xfId="823" xr:uid="{00000000-0005-0000-0000-0000DF050000}"/>
    <cellStyle name="_부대공A_토적계산서_3)구조물공_3.구조물공" xfId="824" xr:uid="{00000000-0005-0000-0000-0000E0050000}"/>
    <cellStyle name="_부대공A_토적계산서_3.구조물공" xfId="825" xr:uid="{00000000-0005-0000-0000-0000E1050000}"/>
    <cellStyle name="_부대입찰적용(99.2.17)-4안" xfId="3959" xr:uid="{00000000-0005-0000-0000-0000E2050000}"/>
    <cellStyle name="_부대입찰확약서" xfId="3960" xr:uid="{00000000-0005-0000-0000-0000E3050000}"/>
    <cellStyle name="_부창교상부" xfId="826" xr:uid="{00000000-0005-0000-0000-0000E4050000}"/>
    <cellStyle name="_분당구-지압보도-1024" xfId="3961" xr:uid="{00000000-0005-0000-0000-0000E5050000}"/>
    <cellStyle name="_비옥토_벌개제근_연약지반(최종)" xfId="827" xr:uid="{00000000-0005-0000-0000-0000E6050000}"/>
    <cellStyle name="_사각파고라" xfId="3962" xr:uid="{00000000-0005-0000-0000-0000E7050000}"/>
    <cellStyle name="_사본 - 승본도로수량(금회분)" xfId="828" xr:uid="{00000000-0005-0000-0000-0000E8050000}"/>
    <cellStyle name="_사본 - 승본도로수량(금회분)_1자재집계" xfId="829" xr:uid="{00000000-0005-0000-0000-0000E9050000}"/>
    <cellStyle name="_사본 - 승본도로수량(금회분)_1자재집계_3.구조물공" xfId="830" xr:uid="{00000000-0005-0000-0000-0000EA050000}"/>
    <cellStyle name="_사본 - 승본도로수량(금회분)_2상하수도" xfId="831" xr:uid="{00000000-0005-0000-0000-0000EB050000}"/>
    <cellStyle name="_사본 - 승본도로수량(금회분)_2상하수도_3.구조물공" xfId="832" xr:uid="{00000000-0005-0000-0000-0000EC050000}"/>
    <cellStyle name="_사본 - 승본도로수량(금회분)_3)구조물공" xfId="833" xr:uid="{00000000-0005-0000-0000-0000ED050000}"/>
    <cellStyle name="_사본 - 승본도로수량(금회분)_3)구조물공_3.구조물공" xfId="834" xr:uid="{00000000-0005-0000-0000-0000EE050000}"/>
    <cellStyle name="_사본 - 승본도로수량(금회분)_3.구조물공" xfId="835" xr:uid="{00000000-0005-0000-0000-0000EF050000}"/>
    <cellStyle name="_사본 - 승본도로수량(금회분)_배수구조물공" xfId="836" xr:uid="{00000000-0005-0000-0000-0000F0050000}"/>
    <cellStyle name="_사본 - 승본도로수량(금회분)_배수구조물공_3.구조물공" xfId="837" xr:uid="{00000000-0005-0000-0000-0000F1050000}"/>
    <cellStyle name="_사본 - 승본도로수량(금회분)_우수집수정U형집계" xfId="838" xr:uid="{00000000-0005-0000-0000-0000F2050000}"/>
    <cellStyle name="_사본 - 승본도로수량(금회분)_우수집수정U형집계_3.구조물공" xfId="839" xr:uid="{00000000-0005-0000-0000-0000F3050000}"/>
    <cellStyle name="_사본 - 승본도로수량(금회분)_토적계산서" xfId="840" xr:uid="{00000000-0005-0000-0000-0000F4050000}"/>
    <cellStyle name="_사본 - 승본도로수량(금회분)_토적계산서_1자재집계" xfId="841" xr:uid="{00000000-0005-0000-0000-0000F5050000}"/>
    <cellStyle name="_사본 - 승본도로수량(금회분)_토적계산서_1자재집계_3.구조물공" xfId="842" xr:uid="{00000000-0005-0000-0000-0000F6050000}"/>
    <cellStyle name="_사본 - 승본도로수량(금회분)_토적계산서_2상하수도" xfId="843" xr:uid="{00000000-0005-0000-0000-0000F7050000}"/>
    <cellStyle name="_사본 - 승본도로수량(금회분)_토적계산서_2상하수도_3.구조물공" xfId="844" xr:uid="{00000000-0005-0000-0000-0000F8050000}"/>
    <cellStyle name="_사본 - 승본도로수량(금회분)_토적계산서_3)구조물공" xfId="845" xr:uid="{00000000-0005-0000-0000-0000F9050000}"/>
    <cellStyle name="_사본 - 승본도로수량(금회분)_토적계산서_3)구조물공_3.구조물공" xfId="846" xr:uid="{00000000-0005-0000-0000-0000FA050000}"/>
    <cellStyle name="_사본 - 승본도로수량(금회분)_토적계산서_3.구조물공" xfId="847" xr:uid="{00000000-0005-0000-0000-0000FB050000}"/>
    <cellStyle name="_사본 - 하마2교-수량" xfId="848" xr:uid="{00000000-0005-0000-0000-0000FC050000}"/>
    <cellStyle name="_사유서" xfId="3963" xr:uid="{00000000-0005-0000-0000-0000FD050000}"/>
    <cellStyle name="_사유서_내역서" xfId="3964" xr:uid="{00000000-0005-0000-0000-0000FE050000}"/>
    <cellStyle name="_상월천교토공수량" xfId="3965" xr:uid="{00000000-0005-0000-0000-0000FF050000}"/>
    <cellStyle name="_서삼소하천정비공사" xfId="849" xr:uid="{00000000-0005-0000-0000-000000060000}"/>
    <cellStyle name="_석 축A" xfId="850" xr:uid="{00000000-0005-0000-0000-000001060000}"/>
    <cellStyle name="_석 축A_1자재집계" xfId="851" xr:uid="{00000000-0005-0000-0000-000002060000}"/>
    <cellStyle name="_석 축A_1자재집계_3.구조물공" xfId="852" xr:uid="{00000000-0005-0000-0000-000003060000}"/>
    <cellStyle name="_석 축A_2상하수도" xfId="853" xr:uid="{00000000-0005-0000-0000-000004060000}"/>
    <cellStyle name="_석 축A_2상하수도_3.구조물공" xfId="854" xr:uid="{00000000-0005-0000-0000-000005060000}"/>
    <cellStyle name="_석 축A_3)구조물공" xfId="855" xr:uid="{00000000-0005-0000-0000-000006060000}"/>
    <cellStyle name="_석 축A_3)구조물공_3.구조물공" xfId="856" xr:uid="{00000000-0005-0000-0000-000007060000}"/>
    <cellStyle name="_석 축A_3.구조물공" xfId="857" xr:uid="{00000000-0005-0000-0000-000008060000}"/>
    <cellStyle name="_석 축A_배수구조물공" xfId="858" xr:uid="{00000000-0005-0000-0000-000009060000}"/>
    <cellStyle name="_석 축A_배수구조물공_3.구조물공" xfId="859" xr:uid="{00000000-0005-0000-0000-00000A060000}"/>
    <cellStyle name="_석 축A_우수집수정U형집계" xfId="860" xr:uid="{00000000-0005-0000-0000-00000B060000}"/>
    <cellStyle name="_석 축A_우수집수정U형집계_3.구조물공" xfId="861" xr:uid="{00000000-0005-0000-0000-00000C060000}"/>
    <cellStyle name="_석 축A_토적계산서" xfId="862" xr:uid="{00000000-0005-0000-0000-00000D060000}"/>
    <cellStyle name="_석 축A_토적계산서_1자재집계" xfId="863" xr:uid="{00000000-0005-0000-0000-00000E060000}"/>
    <cellStyle name="_석 축A_토적계산서_1자재집계_3.구조물공" xfId="864" xr:uid="{00000000-0005-0000-0000-00000F060000}"/>
    <cellStyle name="_석 축A_토적계산서_2상하수도" xfId="865" xr:uid="{00000000-0005-0000-0000-000010060000}"/>
    <cellStyle name="_석 축A_토적계산서_2상하수도_3.구조물공" xfId="866" xr:uid="{00000000-0005-0000-0000-000011060000}"/>
    <cellStyle name="_석 축A_토적계산서_3)구조물공" xfId="867" xr:uid="{00000000-0005-0000-0000-000012060000}"/>
    <cellStyle name="_석 축A_토적계산서_3)구조물공_3.구조물공" xfId="868" xr:uid="{00000000-0005-0000-0000-000013060000}"/>
    <cellStyle name="_석 축A_토적계산서_3.구조물공" xfId="869" xr:uid="{00000000-0005-0000-0000-000014060000}"/>
    <cellStyle name="_석축공" xfId="870" xr:uid="{00000000-0005-0000-0000-000015060000}"/>
    <cellStyle name="_설계_재활용 선별장 (일상감사후071102)" xfId="3966" xr:uid="{00000000-0005-0000-0000-000016060000}"/>
    <cellStyle name="_설계서" xfId="3967" xr:uid="{00000000-0005-0000-0000-000017060000}"/>
    <cellStyle name="_설계서-신정공원" xfId="3968" xr:uid="{00000000-0005-0000-0000-000018060000}"/>
    <cellStyle name="_설계추정2(토목)대림" xfId="871" xr:uid="{00000000-0005-0000-0000-000019060000}"/>
    <cellStyle name="_설비" xfId="3969" xr:uid="{00000000-0005-0000-0000-00001A060000}"/>
    <cellStyle name="_설비_실행갑지" xfId="3970" xr:uid="{00000000-0005-0000-0000-00001B060000}"/>
    <cellStyle name="_성남도촌기타1차수량(1006)" xfId="872" xr:uid="{00000000-0005-0000-0000-00001C060000}"/>
    <cellStyle name="_성남보행자도로 설계서" xfId="3971" xr:uid="{00000000-0005-0000-0000-00001D060000}"/>
    <cellStyle name="_송학실행안" xfId="873" xr:uid="{00000000-0005-0000-0000-00001E060000}"/>
    <cellStyle name="_송학하수투찰" xfId="874" xr:uid="{00000000-0005-0000-0000-00001F060000}"/>
    <cellStyle name="_송학하수품의(설계넣고)" xfId="875" xr:uid="{00000000-0005-0000-0000-000020060000}"/>
    <cellStyle name="_수 량 연화.내감" xfId="876" xr:uid="{00000000-0005-0000-0000-000021060000}"/>
    <cellStyle name="_수 량 연화.내감_1자재집계" xfId="877" xr:uid="{00000000-0005-0000-0000-000022060000}"/>
    <cellStyle name="_수 량 연화.내감_1자재집계_3.구조물공" xfId="878" xr:uid="{00000000-0005-0000-0000-000023060000}"/>
    <cellStyle name="_수 량 연화.내감_2상하수도" xfId="879" xr:uid="{00000000-0005-0000-0000-000024060000}"/>
    <cellStyle name="_수 량 연화.내감_2상하수도_3.구조물공" xfId="880" xr:uid="{00000000-0005-0000-0000-000025060000}"/>
    <cellStyle name="_수 량 연화.내감_3)구조물공" xfId="881" xr:uid="{00000000-0005-0000-0000-000026060000}"/>
    <cellStyle name="_수 량 연화.내감_3)구조물공_3.구조물공" xfId="882" xr:uid="{00000000-0005-0000-0000-000027060000}"/>
    <cellStyle name="_수 량 연화.내감_3.구조물공" xfId="883" xr:uid="{00000000-0005-0000-0000-000028060000}"/>
    <cellStyle name="_수 량 연화.내감_U형개거" xfId="884" xr:uid="{00000000-0005-0000-0000-000029060000}"/>
    <cellStyle name="_수 량 연화.내감_교량_옹벽공_H=3.5" xfId="885" xr:uid="{00000000-0005-0000-0000-00002A060000}"/>
    <cellStyle name="_수 량 연화.내감_구조물공수량산출" xfId="886" xr:uid="{00000000-0005-0000-0000-00002B060000}"/>
    <cellStyle name="_수 량 연화.내감_구조물공수량산출_3.구조물공" xfId="887" xr:uid="{00000000-0005-0000-0000-00002C060000}"/>
    <cellStyle name="_수 량 연화.내감_구조물공수량산출_가시설수량산출" xfId="888" xr:uid="{00000000-0005-0000-0000-00002D060000}"/>
    <cellStyle name="_수 량 연화.내감_구조물공수량산출_가시설수량산출_3.구조물공" xfId="889" xr:uid="{00000000-0005-0000-0000-00002E060000}"/>
    <cellStyle name="_수 량 연화.내감_구조물공수량산출_가시설수량산출_부대공" xfId="890" xr:uid="{00000000-0005-0000-0000-00002F060000}"/>
    <cellStyle name="_수 량 연화.내감_구조물공수량산출_가시설수량산출_약실교교량수량산출서" xfId="891" xr:uid="{00000000-0005-0000-0000-000030060000}"/>
    <cellStyle name="_수 량 연화.내감_구조물공수량산출_가시설수량산출_큰마교교량수량산출서" xfId="892" xr:uid="{00000000-0005-0000-0000-000031060000}"/>
    <cellStyle name="_수 량 연화.내감_구조물공수량산출_구조물공수량산출" xfId="893" xr:uid="{00000000-0005-0000-0000-000032060000}"/>
    <cellStyle name="_수 량 연화.내감_구조물공수량산출_구조물공수량산출_3.구조물공" xfId="894" xr:uid="{00000000-0005-0000-0000-000033060000}"/>
    <cellStyle name="_수 량 연화.내감_구조물공수량산출_구조물공수량산출_부대공" xfId="895" xr:uid="{00000000-0005-0000-0000-000034060000}"/>
    <cellStyle name="_수 량 연화.내감_구조물공수량산출_구조물공수량산출_약실교교량수량산출서" xfId="896" xr:uid="{00000000-0005-0000-0000-000035060000}"/>
    <cellStyle name="_수 량 연화.내감_구조물공수량산출_구조물공수량산출_큰마교교량수량산출서" xfId="897" xr:uid="{00000000-0005-0000-0000-000036060000}"/>
    <cellStyle name="_수 량 연화.내감_구조물공수량산출_부대공" xfId="898" xr:uid="{00000000-0005-0000-0000-000037060000}"/>
    <cellStyle name="_수 량 연화.내감_구조물공수량산출_약실교교량수량산출서" xfId="899" xr:uid="{00000000-0005-0000-0000-000038060000}"/>
    <cellStyle name="_수 량 연화.내감_구조물공수량산출_큰마교교량수량산출서" xfId="900" xr:uid="{00000000-0005-0000-0000-000039060000}"/>
    <cellStyle name="_수 량 연화.내감_금산제수량(전체최종)" xfId="901" xr:uid="{00000000-0005-0000-0000-00003A060000}"/>
    <cellStyle name="_수 량 연화.내감_금산제수량(전체최종)_1자재집계" xfId="902" xr:uid="{00000000-0005-0000-0000-00003B060000}"/>
    <cellStyle name="_수 량 연화.내감_금산제수량(전체최종)_1자재집계_3.구조물공" xfId="903" xr:uid="{00000000-0005-0000-0000-00003C060000}"/>
    <cellStyle name="_수 량 연화.내감_금산제수량(전체최종)_2상하수도" xfId="904" xr:uid="{00000000-0005-0000-0000-00003D060000}"/>
    <cellStyle name="_수 량 연화.내감_금산제수량(전체최종)_2상하수도_3.구조물공" xfId="905" xr:uid="{00000000-0005-0000-0000-00003E060000}"/>
    <cellStyle name="_수 량 연화.내감_금산제수량(전체최종)_3)구조물공" xfId="906" xr:uid="{00000000-0005-0000-0000-00003F060000}"/>
    <cellStyle name="_수 량 연화.내감_금산제수량(전체최종)_3)구조물공_3.구조물공" xfId="907" xr:uid="{00000000-0005-0000-0000-000040060000}"/>
    <cellStyle name="_수 량 연화.내감_금산제수량(전체최종)_3.구조물공" xfId="908" xr:uid="{00000000-0005-0000-0000-000041060000}"/>
    <cellStyle name="_수 량 연화.내감_금산제수량(전체최종)_배수구조물공" xfId="909" xr:uid="{00000000-0005-0000-0000-000042060000}"/>
    <cellStyle name="_수 량 연화.내감_금산제수량(전체최종)_배수구조물공_3.구조물공" xfId="910" xr:uid="{00000000-0005-0000-0000-000043060000}"/>
    <cellStyle name="_수 량 연화.내감_금산제수량(전체최종)_우수집수정U형집계" xfId="911" xr:uid="{00000000-0005-0000-0000-000044060000}"/>
    <cellStyle name="_수 량 연화.내감_금산제수량(전체최종)_우수집수정U형집계_3.구조물공" xfId="912" xr:uid="{00000000-0005-0000-0000-000045060000}"/>
    <cellStyle name="_수 량 연화.내감_금산제수량(전체최종)_토적계산서" xfId="913" xr:uid="{00000000-0005-0000-0000-000046060000}"/>
    <cellStyle name="_수 량 연화.내감_금산제수량(전체최종)_토적계산서_1자재집계" xfId="914" xr:uid="{00000000-0005-0000-0000-000047060000}"/>
    <cellStyle name="_수 량 연화.내감_금산제수량(전체최종)_토적계산서_1자재집계_3.구조물공" xfId="915" xr:uid="{00000000-0005-0000-0000-000048060000}"/>
    <cellStyle name="_수 량 연화.내감_금산제수량(전체최종)_토적계산서_2상하수도" xfId="916" xr:uid="{00000000-0005-0000-0000-000049060000}"/>
    <cellStyle name="_수 량 연화.내감_금산제수량(전체최종)_토적계산서_2상하수도_3.구조물공" xfId="917" xr:uid="{00000000-0005-0000-0000-00004A060000}"/>
    <cellStyle name="_수 량 연화.내감_금산제수량(전체최종)_토적계산서_3)구조물공" xfId="918" xr:uid="{00000000-0005-0000-0000-00004B060000}"/>
    <cellStyle name="_수 량 연화.내감_금산제수량(전체최종)_토적계산서_3)구조물공_3.구조물공" xfId="919" xr:uid="{00000000-0005-0000-0000-00004C060000}"/>
    <cellStyle name="_수 량 연화.내감_금산제수량(전체최종)_토적계산서_3.구조물공" xfId="920" xr:uid="{00000000-0005-0000-0000-00004D060000}"/>
    <cellStyle name="_수 량 연화.내감_배수구조물공" xfId="921" xr:uid="{00000000-0005-0000-0000-00004E060000}"/>
    <cellStyle name="_수 량 연화.내감_배수구조물공_3.구조물공" xfId="922" xr:uid="{00000000-0005-0000-0000-00004F060000}"/>
    <cellStyle name="_수 량 연화.내감_부대공" xfId="923" xr:uid="{00000000-0005-0000-0000-000050060000}"/>
    <cellStyle name="_수 량 연화.내감_약실교교량수량산출서" xfId="924" xr:uid="{00000000-0005-0000-0000-000051060000}"/>
    <cellStyle name="_수 량 연화.내감_옹벽공" xfId="925" xr:uid="{00000000-0005-0000-0000-000052060000}"/>
    <cellStyle name="_수 량 연화.내감_옹벽공_교량_옹벽공_H=3.5" xfId="926" xr:uid="{00000000-0005-0000-0000-000053060000}"/>
    <cellStyle name="_수 량 연화.내감_옹벽공_구조물공_신평태자_1공구" xfId="927" xr:uid="{00000000-0005-0000-0000-000054060000}"/>
    <cellStyle name="_수 량 연화.내감_옹벽공_옹벽공_상신보" xfId="928" xr:uid="{00000000-0005-0000-0000-000055060000}"/>
    <cellStyle name="_수 량 연화.내감_옹벽공_옹벽공_상신보_교량_옹벽공_H=3.5" xfId="929" xr:uid="{00000000-0005-0000-0000-000056060000}"/>
    <cellStyle name="_수 량 연화.내감_옹벽공_옹벽공_신평태자_1공구" xfId="930" xr:uid="{00000000-0005-0000-0000-000057060000}"/>
    <cellStyle name="_수 량 연화.내감_옹벽공_집수정수량" xfId="931" xr:uid="{00000000-0005-0000-0000-000058060000}"/>
    <cellStyle name="_수 량 연화.내감_옹벽공_취입보_상신보" xfId="932" xr:uid="{00000000-0005-0000-0000-000059060000}"/>
    <cellStyle name="_수 량 연화.내감_우수집수정U형집계" xfId="933" xr:uid="{00000000-0005-0000-0000-00005A060000}"/>
    <cellStyle name="_수 량 연화.내감_우수집수정U형집계_3.구조물공" xfId="934" xr:uid="{00000000-0005-0000-0000-00005B060000}"/>
    <cellStyle name="_수 량 연화.내감_집수정수량" xfId="935" xr:uid="{00000000-0005-0000-0000-00005C060000}"/>
    <cellStyle name="_수 량 연화.내감_큰마교교량수량산출서" xfId="936" xr:uid="{00000000-0005-0000-0000-00005D060000}"/>
    <cellStyle name="_수 량 연화.내감_토적계산서" xfId="937" xr:uid="{00000000-0005-0000-0000-00005E060000}"/>
    <cellStyle name="_수 량 연화.내감_토적계산서_1자재집계" xfId="938" xr:uid="{00000000-0005-0000-0000-00005F060000}"/>
    <cellStyle name="_수 량 연화.내감_토적계산서_1자재집계_3.구조물공" xfId="939" xr:uid="{00000000-0005-0000-0000-000060060000}"/>
    <cellStyle name="_수 량 연화.내감_토적계산서_2상하수도" xfId="940" xr:uid="{00000000-0005-0000-0000-000061060000}"/>
    <cellStyle name="_수 량 연화.내감_토적계산서_2상하수도_3.구조물공" xfId="941" xr:uid="{00000000-0005-0000-0000-000062060000}"/>
    <cellStyle name="_수 량 연화.내감_토적계산서_3)구조물공" xfId="942" xr:uid="{00000000-0005-0000-0000-000063060000}"/>
    <cellStyle name="_수 량 연화.내감_토적계산서_3)구조물공_3.구조물공" xfId="943" xr:uid="{00000000-0005-0000-0000-000064060000}"/>
    <cellStyle name="_수 량 연화.내감_토적계산서_3.구조물공" xfId="944" xr:uid="{00000000-0005-0000-0000-000065060000}"/>
    <cellStyle name="_수량" xfId="945" xr:uid="{00000000-0005-0000-0000-000066060000}"/>
    <cellStyle name="_수량(1호선)" xfId="946" xr:uid="{00000000-0005-0000-0000-000067060000}"/>
    <cellStyle name="_수량(2공구)" xfId="947" xr:uid="{00000000-0005-0000-0000-000068060000}"/>
    <cellStyle name="_수량(2호선)" xfId="948" xr:uid="{00000000-0005-0000-0000-000069060000}"/>
    <cellStyle name="_수량(기층제외)" xfId="949" xr:uid="{00000000-0005-0000-0000-00006A060000}"/>
    <cellStyle name="_수량(노견제외)" xfId="950" xr:uid="{00000000-0005-0000-0000-00006B060000}"/>
    <cellStyle name="_수량(북면검성2공구)" xfId="951" xr:uid="{00000000-0005-0000-0000-00006C060000}"/>
    <cellStyle name="_수량(북면검성세천)" xfId="952" xr:uid="{00000000-0005-0000-0000-00006D060000}"/>
    <cellStyle name="_수량(완)" xfId="953" xr:uid="{00000000-0005-0000-0000-00006E060000}"/>
    <cellStyle name="_수량(전석쌓기)" xfId="954" xr:uid="{00000000-0005-0000-0000-00006F060000}"/>
    <cellStyle name="_수량1" xfId="955" xr:uid="{00000000-0005-0000-0000-000070060000}"/>
    <cellStyle name="_수량금회 연화.내감" xfId="956" xr:uid="{00000000-0005-0000-0000-000071060000}"/>
    <cellStyle name="_수량금회 연화.내감_1자재집계" xfId="957" xr:uid="{00000000-0005-0000-0000-000072060000}"/>
    <cellStyle name="_수량금회 연화.내감_1자재집계_3.구조물공" xfId="958" xr:uid="{00000000-0005-0000-0000-000073060000}"/>
    <cellStyle name="_수량금회 연화.내감_2상하수도" xfId="959" xr:uid="{00000000-0005-0000-0000-000074060000}"/>
    <cellStyle name="_수량금회 연화.내감_2상하수도_3.구조물공" xfId="960" xr:uid="{00000000-0005-0000-0000-000075060000}"/>
    <cellStyle name="_수량금회 연화.내감_3)구조물공" xfId="961" xr:uid="{00000000-0005-0000-0000-000076060000}"/>
    <cellStyle name="_수량금회 연화.내감_3)구조물공_3.구조물공" xfId="962" xr:uid="{00000000-0005-0000-0000-000077060000}"/>
    <cellStyle name="_수량금회 연화.내감_3.구조물공" xfId="963" xr:uid="{00000000-0005-0000-0000-000078060000}"/>
    <cellStyle name="_수량금회 연화.내감_금산제수량(전체최종)" xfId="964" xr:uid="{00000000-0005-0000-0000-000079060000}"/>
    <cellStyle name="_수량금회 연화.내감_금산제수량(전체최종)_1자재집계" xfId="965" xr:uid="{00000000-0005-0000-0000-00007A060000}"/>
    <cellStyle name="_수량금회 연화.내감_금산제수량(전체최종)_1자재집계_3.구조물공" xfId="966" xr:uid="{00000000-0005-0000-0000-00007B060000}"/>
    <cellStyle name="_수량금회 연화.내감_금산제수량(전체최종)_2상하수도" xfId="967" xr:uid="{00000000-0005-0000-0000-00007C060000}"/>
    <cellStyle name="_수량금회 연화.내감_금산제수량(전체최종)_2상하수도_3.구조물공" xfId="968" xr:uid="{00000000-0005-0000-0000-00007D060000}"/>
    <cellStyle name="_수량금회 연화.내감_금산제수량(전체최종)_3)구조물공" xfId="969" xr:uid="{00000000-0005-0000-0000-00007E060000}"/>
    <cellStyle name="_수량금회 연화.내감_금산제수량(전체최종)_3)구조물공_3.구조물공" xfId="970" xr:uid="{00000000-0005-0000-0000-00007F060000}"/>
    <cellStyle name="_수량금회 연화.내감_금산제수량(전체최종)_3.구조물공" xfId="971" xr:uid="{00000000-0005-0000-0000-000080060000}"/>
    <cellStyle name="_수량금회 연화.내감_금산제수량(전체최종)_배수구조물공" xfId="972" xr:uid="{00000000-0005-0000-0000-000081060000}"/>
    <cellStyle name="_수량금회 연화.내감_금산제수량(전체최종)_배수구조물공_3.구조물공" xfId="973" xr:uid="{00000000-0005-0000-0000-000082060000}"/>
    <cellStyle name="_수량금회 연화.내감_금산제수량(전체최종)_우수집수정U형집계" xfId="974" xr:uid="{00000000-0005-0000-0000-000083060000}"/>
    <cellStyle name="_수량금회 연화.내감_금산제수량(전체최종)_우수집수정U형집계_3.구조물공" xfId="975" xr:uid="{00000000-0005-0000-0000-000084060000}"/>
    <cellStyle name="_수량금회 연화.내감_금산제수량(전체최종)_토적계산서" xfId="976" xr:uid="{00000000-0005-0000-0000-000085060000}"/>
    <cellStyle name="_수량금회 연화.내감_금산제수량(전체최종)_토적계산서_1자재집계" xfId="977" xr:uid="{00000000-0005-0000-0000-000086060000}"/>
    <cellStyle name="_수량금회 연화.내감_금산제수량(전체최종)_토적계산서_1자재집계_3.구조물공" xfId="978" xr:uid="{00000000-0005-0000-0000-000087060000}"/>
    <cellStyle name="_수량금회 연화.내감_금산제수량(전체최종)_토적계산서_2상하수도" xfId="979" xr:uid="{00000000-0005-0000-0000-000088060000}"/>
    <cellStyle name="_수량금회 연화.내감_금산제수량(전체최종)_토적계산서_2상하수도_3.구조물공" xfId="980" xr:uid="{00000000-0005-0000-0000-000089060000}"/>
    <cellStyle name="_수량금회 연화.내감_금산제수량(전체최종)_토적계산서_3)구조물공" xfId="981" xr:uid="{00000000-0005-0000-0000-00008A060000}"/>
    <cellStyle name="_수량금회 연화.내감_금산제수량(전체최종)_토적계산서_3)구조물공_3.구조물공" xfId="982" xr:uid="{00000000-0005-0000-0000-00008B060000}"/>
    <cellStyle name="_수량금회 연화.내감_금산제수량(전체최종)_토적계산서_3.구조물공" xfId="983" xr:uid="{00000000-0005-0000-0000-00008C060000}"/>
    <cellStyle name="_수량금회 연화.내감_배수구조물공" xfId="984" xr:uid="{00000000-0005-0000-0000-00008D060000}"/>
    <cellStyle name="_수량금회 연화.내감_배수구조물공_3.구조물공" xfId="985" xr:uid="{00000000-0005-0000-0000-00008E060000}"/>
    <cellStyle name="_수량금회 연화.내감_우수집수정U형집계" xfId="986" xr:uid="{00000000-0005-0000-0000-00008F060000}"/>
    <cellStyle name="_수량금회 연화.내감_우수집수정U형집계_3.구조물공" xfId="987" xr:uid="{00000000-0005-0000-0000-000090060000}"/>
    <cellStyle name="_수량금회 연화.내감_토적계산서" xfId="988" xr:uid="{00000000-0005-0000-0000-000091060000}"/>
    <cellStyle name="_수량금회 연화.내감_토적계산서_1자재집계" xfId="989" xr:uid="{00000000-0005-0000-0000-000092060000}"/>
    <cellStyle name="_수량금회 연화.내감_토적계산서_1자재집계_3.구조물공" xfId="990" xr:uid="{00000000-0005-0000-0000-000093060000}"/>
    <cellStyle name="_수량금회 연화.내감_토적계산서_2상하수도" xfId="991" xr:uid="{00000000-0005-0000-0000-000094060000}"/>
    <cellStyle name="_수량금회 연화.내감_토적계산서_2상하수도_3.구조물공" xfId="992" xr:uid="{00000000-0005-0000-0000-000095060000}"/>
    <cellStyle name="_수량금회 연화.내감_토적계산서_3)구조물공" xfId="993" xr:uid="{00000000-0005-0000-0000-000096060000}"/>
    <cellStyle name="_수량금회 연화.내감_토적계산서_3)구조물공_3.구조물공" xfId="994" xr:uid="{00000000-0005-0000-0000-000097060000}"/>
    <cellStyle name="_수량금회 연화.내감_토적계산서_3.구조물공" xfId="995" xr:uid="{00000000-0005-0000-0000-000098060000}"/>
    <cellStyle name="_수량산출 구눌하수도" xfId="996" xr:uid="{00000000-0005-0000-0000-000099060000}"/>
    <cellStyle name="_수량산출 구눌하수도_1자재집계" xfId="997" xr:uid="{00000000-0005-0000-0000-00009A060000}"/>
    <cellStyle name="_수량산출 구눌하수도_1자재집계_3.구조물공" xfId="998" xr:uid="{00000000-0005-0000-0000-00009B060000}"/>
    <cellStyle name="_수량산출 구눌하수도_2상하수도" xfId="999" xr:uid="{00000000-0005-0000-0000-00009C060000}"/>
    <cellStyle name="_수량산출 구눌하수도_2상하수도_3.구조물공" xfId="1000" xr:uid="{00000000-0005-0000-0000-00009D060000}"/>
    <cellStyle name="_수량산출 구눌하수도_3)구조물공" xfId="1001" xr:uid="{00000000-0005-0000-0000-00009E060000}"/>
    <cellStyle name="_수량산출 구눌하수도_3)구조물공_3.구조물공" xfId="1002" xr:uid="{00000000-0005-0000-0000-00009F060000}"/>
    <cellStyle name="_수량산출 구눌하수도_3.구조물공" xfId="1003" xr:uid="{00000000-0005-0000-0000-0000A0060000}"/>
    <cellStyle name="_수량산출 구눌하수도_U형개거" xfId="1004" xr:uid="{00000000-0005-0000-0000-0000A1060000}"/>
    <cellStyle name="_수량산출 구눌하수도_교량_옹벽공_H=3.5" xfId="1005" xr:uid="{00000000-0005-0000-0000-0000A2060000}"/>
    <cellStyle name="_수량산출 구눌하수도_구조물공수량산출" xfId="1006" xr:uid="{00000000-0005-0000-0000-0000A3060000}"/>
    <cellStyle name="_수량산출 구눌하수도_구조물공수량산출_3.구조물공" xfId="1007" xr:uid="{00000000-0005-0000-0000-0000A4060000}"/>
    <cellStyle name="_수량산출 구눌하수도_구조물공수량산출_가시설수량산출" xfId="1008" xr:uid="{00000000-0005-0000-0000-0000A5060000}"/>
    <cellStyle name="_수량산출 구눌하수도_구조물공수량산출_가시설수량산출_3.구조물공" xfId="1009" xr:uid="{00000000-0005-0000-0000-0000A6060000}"/>
    <cellStyle name="_수량산출 구눌하수도_구조물공수량산출_가시설수량산출_부대공" xfId="1010" xr:uid="{00000000-0005-0000-0000-0000A7060000}"/>
    <cellStyle name="_수량산출 구눌하수도_구조물공수량산출_가시설수량산출_약실교교량수량산출서" xfId="1011" xr:uid="{00000000-0005-0000-0000-0000A8060000}"/>
    <cellStyle name="_수량산출 구눌하수도_구조물공수량산출_가시설수량산출_큰마교교량수량산출서" xfId="1012" xr:uid="{00000000-0005-0000-0000-0000A9060000}"/>
    <cellStyle name="_수량산출 구눌하수도_구조물공수량산출_구조물공수량산출" xfId="1013" xr:uid="{00000000-0005-0000-0000-0000AA060000}"/>
    <cellStyle name="_수량산출 구눌하수도_구조물공수량산출_구조물공수량산출_3.구조물공" xfId="1014" xr:uid="{00000000-0005-0000-0000-0000AB060000}"/>
    <cellStyle name="_수량산출 구눌하수도_구조물공수량산출_구조물공수량산출_부대공" xfId="1015" xr:uid="{00000000-0005-0000-0000-0000AC060000}"/>
    <cellStyle name="_수량산출 구눌하수도_구조물공수량산출_구조물공수량산출_약실교교량수량산출서" xfId="1016" xr:uid="{00000000-0005-0000-0000-0000AD060000}"/>
    <cellStyle name="_수량산출 구눌하수도_구조물공수량산출_구조물공수량산출_큰마교교량수량산출서" xfId="1017" xr:uid="{00000000-0005-0000-0000-0000AE060000}"/>
    <cellStyle name="_수량산출 구눌하수도_구조물공수량산출_부대공" xfId="1018" xr:uid="{00000000-0005-0000-0000-0000AF060000}"/>
    <cellStyle name="_수량산출 구눌하수도_구조물공수량산출_약실교교량수량산출서" xfId="1019" xr:uid="{00000000-0005-0000-0000-0000B0060000}"/>
    <cellStyle name="_수량산출 구눌하수도_구조물공수량산출_큰마교교량수량산출서" xfId="1020" xr:uid="{00000000-0005-0000-0000-0000B1060000}"/>
    <cellStyle name="_수량산출 구눌하수도_금산제수량(전체최종)" xfId="1021" xr:uid="{00000000-0005-0000-0000-0000B2060000}"/>
    <cellStyle name="_수량산출 구눌하수도_금산제수량(전체최종)_1자재집계" xfId="1022" xr:uid="{00000000-0005-0000-0000-0000B3060000}"/>
    <cellStyle name="_수량산출 구눌하수도_금산제수량(전체최종)_1자재집계_3.구조물공" xfId="1023" xr:uid="{00000000-0005-0000-0000-0000B4060000}"/>
    <cellStyle name="_수량산출 구눌하수도_금산제수량(전체최종)_2상하수도" xfId="1024" xr:uid="{00000000-0005-0000-0000-0000B5060000}"/>
    <cellStyle name="_수량산출 구눌하수도_금산제수량(전체최종)_2상하수도_3.구조물공" xfId="1025" xr:uid="{00000000-0005-0000-0000-0000B6060000}"/>
    <cellStyle name="_수량산출 구눌하수도_금산제수량(전체최종)_3)구조물공" xfId="1026" xr:uid="{00000000-0005-0000-0000-0000B7060000}"/>
    <cellStyle name="_수량산출 구눌하수도_금산제수량(전체최종)_3)구조물공_3.구조물공" xfId="1027" xr:uid="{00000000-0005-0000-0000-0000B8060000}"/>
    <cellStyle name="_수량산출 구눌하수도_금산제수량(전체최종)_3.구조물공" xfId="1028" xr:uid="{00000000-0005-0000-0000-0000B9060000}"/>
    <cellStyle name="_수량산출 구눌하수도_금산제수량(전체최종)_배수구조물공" xfId="1029" xr:uid="{00000000-0005-0000-0000-0000BA060000}"/>
    <cellStyle name="_수량산출 구눌하수도_금산제수량(전체최종)_배수구조물공_3.구조물공" xfId="1030" xr:uid="{00000000-0005-0000-0000-0000BB060000}"/>
    <cellStyle name="_수량산출 구눌하수도_금산제수량(전체최종)_우수집수정U형집계" xfId="1031" xr:uid="{00000000-0005-0000-0000-0000BC060000}"/>
    <cellStyle name="_수량산출 구눌하수도_금산제수량(전체최종)_우수집수정U형집계_3.구조물공" xfId="1032" xr:uid="{00000000-0005-0000-0000-0000BD060000}"/>
    <cellStyle name="_수량산출 구눌하수도_금산제수량(전체최종)_토적계산서" xfId="1033" xr:uid="{00000000-0005-0000-0000-0000BE060000}"/>
    <cellStyle name="_수량산출 구눌하수도_금산제수량(전체최종)_토적계산서_1자재집계" xfId="1034" xr:uid="{00000000-0005-0000-0000-0000BF060000}"/>
    <cellStyle name="_수량산출 구눌하수도_금산제수량(전체최종)_토적계산서_1자재집계_3.구조물공" xfId="1035" xr:uid="{00000000-0005-0000-0000-0000C0060000}"/>
    <cellStyle name="_수량산출 구눌하수도_금산제수량(전체최종)_토적계산서_2상하수도" xfId="1036" xr:uid="{00000000-0005-0000-0000-0000C1060000}"/>
    <cellStyle name="_수량산출 구눌하수도_금산제수량(전체최종)_토적계산서_2상하수도_3.구조물공" xfId="1037" xr:uid="{00000000-0005-0000-0000-0000C2060000}"/>
    <cellStyle name="_수량산출 구눌하수도_금산제수량(전체최종)_토적계산서_3)구조물공" xfId="1038" xr:uid="{00000000-0005-0000-0000-0000C3060000}"/>
    <cellStyle name="_수량산출 구눌하수도_금산제수량(전체최종)_토적계산서_3)구조물공_3.구조물공" xfId="1039" xr:uid="{00000000-0005-0000-0000-0000C4060000}"/>
    <cellStyle name="_수량산출 구눌하수도_금산제수량(전체최종)_토적계산서_3.구조물공" xfId="1040" xr:uid="{00000000-0005-0000-0000-0000C5060000}"/>
    <cellStyle name="_수량산출 구눌하수도_배수구조물공" xfId="1041" xr:uid="{00000000-0005-0000-0000-0000C6060000}"/>
    <cellStyle name="_수량산출 구눌하수도_배수구조물공_3.구조물공" xfId="1042" xr:uid="{00000000-0005-0000-0000-0000C7060000}"/>
    <cellStyle name="_수량산출 구눌하수도_부대공" xfId="1043" xr:uid="{00000000-0005-0000-0000-0000C8060000}"/>
    <cellStyle name="_수량산출 구눌하수도_약실교교량수량산출서" xfId="1044" xr:uid="{00000000-0005-0000-0000-0000C9060000}"/>
    <cellStyle name="_수량산출 구눌하수도_옹벽공" xfId="1045" xr:uid="{00000000-0005-0000-0000-0000CA060000}"/>
    <cellStyle name="_수량산출 구눌하수도_옹벽공_교량_옹벽공_H=3.5" xfId="1046" xr:uid="{00000000-0005-0000-0000-0000CB060000}"/>
    <cellStyle name="_수량산출 구눌하수도_옹벽공_구조물공_신평태자_1공구" xfId="1047" xr:uid="{00000000-0005-0000-0000-0000CC060000}"/>
    <cellStyle name="_수량산출 구눌하수도_옹벽공_옹벽공_상신보" xfId="1048" xr:uid="{00000000-0005-0000-0000-0000CD060000}"/>
    <cellStyle name="_수량산출 구눌하수도_옹벽공_옹벽공_상신보_교량_옹벽공_H=3.5" xfId="1049" xr:uid="{00000000-0005-0000-0000-0000CE060000}"/>
    <cellStyle name="_수량산출 구눌하수도_옹벽공_옹벽공_신평태자_1공구" xfId="1050" xr:uid="{00000000-0005-0000-0000-0000CF060000}"/>
    <cellStyle name="_수량산출 구눌하수도_옹벽공_집수정수량" xfId="1051" xr:uid="{00000000-0005-0000-0000-0000D0060000}"/>
    <cellStyle name="_수량산출 구눌하수도_옹벽공_취입보_상신보" xfId="1052" xr:uid="{00000000-0005-0000-0000-0000D1060000}"/>
    <cellStyle name="_수량산출 구눌하수도_우수집수정U형집계" xfId="1053" xr:uid="{00000000-0005-0000-0000-0000D2060000}"/>
    <cellStyle name="_수량산출 구눌하수도_우수집수정U형집계_3.구조물공" xfId="1054" xr:uid="{00000000-0005-0000-0000-0000D3060000}"/>
    <cellStyle name="_수량산출 구눌하수도_집수정수량" xfId="1055" xr:uid="{00000000-0005-0000-0000-0000D4060000}"/>
    <cellStyle name="_수량산출 구눌하수도_큰마교교량수량산출서" xfId="1056" xr:uid="{00000000-0005-0000-0000-0000D5060000}"/>
    <cellStyle name="_수량산출 구눌하수도_토적계산서" xfId="1057" xr:uid="{00000000-0005-0000-0000-0000D6060000}"/>
    <cellStyle name="_수량산출 구눌하수도_토적계산서_1자재집계" xfId="1058" xr:uid="{00000000-0005-0000-0000-0000D7060000}"/>
    <cellStyle name="_수량산출 구눌하수도_토적계산서_1자재집계_3.구조물공" xfId="1059" xr:uid="{00000000-0005-0000-0000-0000D8060000}"/>
    <cellStyle name="_수량산출 구눌하수도_토적계산서_2상하수도" xfId="1060" xr:uid="{00000000-0005-0000-0000-0000D9060000}"/>
    <cellStyle name="_수량산출 구눌하수도_토적계산서_2상하수도_3.구조물공" xfId="1061" xr:uid="{00000000-0005-0000-0000-0000DA060000}"/>
    <cellStyle name="_수량산출 구눌하수도_토적계산서_3)구조물공" xfId="1062" xr:uid="{00000000-0005-0000-0000-0000DB060000}"/>
    <cellStyle name="_수량산출 구눌하수도_토적계산서_3)구조물공_3.구조물공" xfId="1063" xr:uid="{00000000-0005-0000-0000-0000DC060000}"/>
    <cellStyle name="_수량산출 구눌하수도_토적계산서_3.구조물공" xfId="1064" xr:uid="{00000000-0005-0000-0000-0000DD060000}"/>
    <cellStyle name="_수량산출 음지하천" xfId="1065" xr:uid="{00000000-0005-0000-0000-0000DE060000}"/>
    <cellStyle name="_수량산출 음지하천_1자재집계" xfId="1066" xr:uid="{00000000-0005-0000-0000-0000DF060000}"/>
    <cellStyle name="_수량산출 음지하천_1자재집계_3.구조물공" xfId="1067" xr:uid="{00000000-0005-0000-0000-0000E0060000}"/>
    <cellStyle name="_수량산출 음지하천_2상하수도" xfId="1068" xr:uid="{00000000-0005-0000-0000-0000E1060000}"/>
    <cellStyle name="_수량산출 음지하천_2상하수도_3.구조물공" xfId="1069" xr:uid="{00000000-0005-0000-0000-0000E2060000}"/>
    <cellStyle name="_수량산출 음지하천_3)구조물공" xfId="1070" xr:uid="{00000000-0005-0000-0000-0000E3060000}"/>
    <cellStyle name="_수량산출 음지하천_3)구조물공_3.구조물공" xfId="1071" xr:uid="{00000000-0005-0000-0000-0000E4060000}"/>
    <cellStyle name="_수량산출 음지하천_3.구조물공" xfId="1072" xr:uid="{00000000-0005-0000-0000-0000E5060000}"/>
    <cellStyle name="_수량산출 음지하천_금산제수량(전체최종)" xfId="1073" xr:uid="{00000000-0005-0000-0000-0000E6060000}"/>
    <cellStyle name="_수량산출 음지하천_금산제수량(전체최종)_1자재집계" xfId="1074" xr:uid="{00000000-0005-0000-0000-0000E7060000}"/>
    <cellStyle name="_수량산출 음지하천_금산제수량(전체최종)_1자재집계_3.구조물공" xfId="1075" xr:uid="{00000000-0005-0000-0000-0000E8060000}"/>
    <cellStyle name="_수량산출 음지하천_금산제수량(전체최종)_2상하수도" xfId="1076" xr:uid="{00000000-0005-0000-0000-0000E9060000}"/>
    <cellStyle name="_수량산출 음지하천_금산제수량(전체최종)_2상하수도_3.구조물공" xfId="1077" xr:uid="{00000000-0005-0000-0000-0000EA060000}"/>
    <cellStyle name="_수량산출 음지하천_금산제수량(전체최종)_3)구조물공" xfId="1078" xr:uid="{00000000-0005-0000-0000-0000EB060000}"/>
    <cellStyle name="_수량산출 음지하천_금산제수량(전체최종)_3)구조물공_3.구조물공" xfId="1079" xr:uid="{00000000-0005-0000-0000-0000EC060000}"/>
    <cellStyle name="_수량산출 음지하천_금산제수량(전체최종)_3.구조물공" xfId="1080" xr:uid="{00000000-0005-0000-0000-0000ED060000}"/>
    <cellStyle name="_수량산출 음지하천_금산제수량(전체최종)_배수구조물공" xfId="1081" xr:uid="{00000000-0005-0000-0000-0000EE060000}"/>
    <cellStyle name="_수량산출 음지하천_금산제수량(전체최종)_배수구조물공_3.구조물공" xfId="1082" xr:uid="{00000000-0005-0000-0000-0000EF060000}"/>
    <cellStyle name="_수량산출 음지하천_금산제수량(전체최종)_우수집수정U형집계" xfId="1083" xr:uid="{00000000-0005-0000-0000-0000F0060000}"/>
    <cellStyle name="_수량산출 음지하천_금산제수량(전체최종)_우수집수정U형집계_3.구조물공" xfId="1084" xr:uid="{00000000-0005-0000-0000-0000F1060000}"/>
    <cellStyle name="_수량산출 음지하천_금산제수량(전체최종)_토적계산서" xfId="1085" xr:uid="{00000000-0005-0000-0000-0000F2060000}"/>
    <cellStyle name="_수량산출 음지하천_금산제수량(전체최종)_토적계산서_1자재집계" xfId="1086" xr:uid="{00000000-0005-0000-0000-0000F3060000}"/>
    <cellStyle name="_수량산출 음지하천_금산제수량(전체최종)_토적계산서_1자재집계_3.구조물공" xfId="1087" xr:uid="{00000000-0005-0000-0000-0000F4060000}"/>
    <cellStyle name="_수량산출 음지하천_금산제수량(전체최종)_토적계산서_2상하수도" xfId="1088" xr:uid="{00000000-0005-0000-0000-0000F5060000}"/>
    <cellStyle name="_수량산출 음지하천_금산제수량(전체최종)_토적계산서_2상하수도_3.구조물공" xfId="1089" xr:uid="{00000000-0005-0000-0000-0000F6060000}"/>
    <cellStyle name="_수량산출 음지하천_금산제수량(전체최종)_토적계산서_3)구조물공" xfId="1090" xr:uid="{00000000-0005-0000-0000-0000F7060000}"/>
    <cellStyle name="_수량산출 음지하천_금산제수량(전체최종)_토적계산서_3)구조물공_3.구조물공" xfId="1091" xr:uid="{00000000-0005-0000-0000-0000F8060000}"/>
    <cellStyle name="_수량산출 음지하천_금산제수량(전체최종)_토적계산서_3.구조물공" xfId="1092" xr:uid="{00000000-0005-0000-0000-0000F9060000}"/>
    <cellStyle name="_수량산출 음지하천_배수구조물공" xfId="1093" xr:uid="{00000000-0005-0000-0000-0000FA060000}"/>
    <cellStyle name="_수량산출 음지하천_배수구조물공_3.구조물공" xfId="1094" xr:uid="{00000000-0005-0000-0000-0000FB060000}"/>
    <cellStyle name="_수량산출 음지하천_우수집수정U형집계" xfId="1095" xr:uid="{00000000-0005-0000-0000-0000FC060000}"/>
    <cellStyle name="_수량산출 음지하천_우수집수정U형집계_3.구조물공" xfId="1096" xr:uid="{00000000-0005-0000-0000-0000FD060000}"/>
    <cellStyle name="_수량산출 음지하천_토적계산서" xfId="1097" xr:uid="{00000000-0005-0000-0000-0000FE060000}"/>
    <cellStyle name="_수량산출 음지하천_토적계산서_1자재집계" xfId="1098" xr:uid="{00000000-0005-0000-0000-0000FF060000}"/>
    <cellStyle name="_수량산출 음지하천_토적계산서_1자재집계_3.구조물공" xfId="1099" xr:uid="{00000000-0005-0000-0000-000000070000}"/>
    <cellStyle name="_수량산출 음지하천_토적계산서_2상하수도" xfId="1100" xr:uid="{00000000-0005-0000-0000-000001070000}"/>
    <cellStyle name="_수량산출 음지하천_토적계산서_2상하수도_3.구조물공" xfId="1101" xr:uid="{00000000-0005-0000-0000-000002070000}"/>
    <cellStyle name="_수량산출 음지하천_토적계산서_3)구조물공" xfId="1102" xr:uid="{00000000-0005-0000-0000-000003070000}"/>
    <cellStyle name="_수량산출 음지하천_토적계산서_3)구조물공_3.구조물공" xfId="1103" xr:uid="{00000000-0005-0000-0000-000004070000}"/>
    <cellStyle name="_수량산출 음지하천_토적계산서_3.구조물공" xfId="1104" xr:uid="{00000000-0005-0000-0000-000005070000}"/>
    <cellStyle name="_수량제목" xfId="3972" xr:uid="{00000000-0005-0000-0000-000006070000}"/>
    <cellStyle name="_수량제목_내역서" xfId="3973" xr:uid="{00000000-0005-0000-0000-000007070000}"/>
    <cellStyle name="_수백교상부" xfId="1105" xr:uid="{00000000-0005-0000-0000-000008070000}"/>
    <cellStyle name="_수원시 장애인 복지관 신축공사(03.11)" xfId="3974" xr:uid="{00000000-0005-0000-0000-000009070000}"/>
    <cellStyle name="_승본도로수량(금회분)" xfId="1106" xr:uid="{00000000-0005-0000-0000-00000A070000}"/>
    <cellStyle name="_승본도로수량(금회분)_1자재집계" xfId="1107" xr:uid="{00000000-0005-0000-0000-00000B070000}"/>
    <cellStyle name="_승본도로수량(금회분)_1자재집계_3.구조물공" xfId="1108" xr:uid="{00000000-0005-0000-0000-00000C070000}"/>
    <cellStyle name="_승본도로수량(금회분)_2상하수도" xfId="1109" xr:uid="{00000000-0005-0000-0000-00000D070000}"/>
    <cellStyle name="_승본도로수량(금회분)_2상하수도_3.구조물공" xfId="1110" xr:uid="{00000000-0005-0000-0000-00000E070000}"/>
    <cellStyle name="_승본도로수량(금회분)_3)구조물공" xfId="1111" xr:uid="{00000000-0005-0000-0000-00000F070000}"/>
    <cellStyle name="_승본도로수량(금회분)_3)구조물공_3.구조물공" xfId="1112" xr:uid="{00000000-0005-0000-0000-000010070000}"/>
    <cellStyle name="_승본도로수량(금회분)_3.구조물공" xfId="1113" xr:uid="{00000000-0005-0000-0000-000011070000}"/>
    <cellStyle name="_승본도로수량(금회분)_배수구조물공" xfId="1114" xr:uid="{00000000-0005-0000-0000-000012070000}"/>
    <cellStyle name="_승본도로수량(금회분)_배수구조물공_3.구조물공" xfId="1115" xr:uid="{00000000-0005-0000-0000-000013070000}"/>
    <cellStyle name="_승본도로수량(금회분)_우수집수정U형집계" xfId="1116" xr:uid="{00000000-0005-0000-0000-000014070000}"/>
    <cellStyle name="_승본도로수량(금회분)_우수집수정U형집계_3.구조물공" xfId="1117" xr:uid="{00000000-0005-0000-0000-000015070000}"/>
    <cellStyle name="_승본도로수량(금회분)_토적계산서" xfId="1118" xr:uid="{00000000-0005-0000-0000-000016070000}"/>
    <cellStyle name="_승본도로수량(금회분)_토적계산서_1자재집계" xfId="1119" xr:uid="{00000000-0005-0000-0000-000017070000}"/>
    <cellStyle name="_승본도로수량(금회분)_토적계산서_1자재집계_3.구조물공" xfId="1120" xr:uid="{00000000-0005-0000-0000-000018070000}"/>
    <cellStyle name="_승본도로수량(금회분)_토적계산서_2상하수도" xfId="1121" xr:uid="{00000000-0005-0000-0000-000019070000}"/>
    <cellStyle name="_승본도로수량(금회분)_토적계산서_2상하수도_3.구조물공" xfId="1122" xr:uid="{00000000-0005-0000-0000-00001A070000}"/>
    <cellStyle name="_승본도로수량(금회분)_토적계산서_3)구조물공" xfId="1123" xr:uid="{00000000-0005-0000-0000-00001B070000}"/>
    <cellStyle name="_승본도로수량(금회분)_토적계산서_3)구조물공_3.구조물공" xfId="1124" xr:uid="{00000000-0005-0000-0000-00001C070000}"/>
    <cellStyle name="_승본도로수량(금회분)_토적계산서_3.구조물공" xfId="1125" xr:uid="{00000000-0005-0000-0000-00001D070000}"/>
    <cellStyle name="_승본도로수량산출" xfId="1126" xr:uid="{00000000-0005-0000-0000-00001E070000}"/>
    <cellStyle name="_승본도로수량산출_1자재집계" xfId="1127" xr:uid="{00000000-0005-0000-0000-00001F070000}"/>
    <cellStyle name="_승본도로수량산출_1자재집계_3.구조물공" xfId="1128" xr:uid="{00000000-0005-0000-0000-000020070000}"/>
    <cellStyle name="_승본도로수량산출_2상하수도" xfId="1129" xr:uid="{00000000-0005-0000-0000-000021070000}"/>
    <cellStyle name="_승본도로수량산출_2상하수도_3.구조물공" xfId="1130" xr:uid="{00000000-0005-0000-0000-000022070000}"/>
    <cellStyle name="_승본도로수량산출_3)구조물공" xfId="1131" xr:uid="{00000000-0005-0000-0000-000023070000}"/>
    <cellStyle name="_승본도로수량산출_3)구조물공_3.구조물공" xfId="1132" xr:uid="{00000000-0005-0000-0000-000024070000}"/>
    <cellStyle name="_승본도로수량산출_3.구조물공" xfId="1133" xr:uid="{00000000-0005-0000-0000-000025070000}"/>
    <cellStyle name="_승본도로수량산출_배수구조물공" xfId="1134" xr:uid="{00000000-0005-0000-0000-000026070000}"/>
    <cellStyle name="_승본도로수량산출_배수구조물공_3.구조물공" xfId="1135" xr:uid="{00000000-0005-0000-0000-000027070000}"/>
    <cellStyle name="_승본도로수량산출_우수집수정U형집계" xfId="1136" xr:uid="{00000000-0005-0000-0000-000028070000}"/>
    <cellStyle name="_승본도로수량산출_우수집수정U형집계_3.구조물공" xfId="1137" xr:uid="{00000000-0005-0000-0000-000029070000}"/>
    <cellStyle name="_승본도로수량산출_토적계산서" xfId="1138" xr:uid="{00000000-0005-0000-0000-00002A070000}"/>
    <cellStyle name="_승본도로수량산출_토적계산서_1자재집계" xfId="1139" xr:uid="{00000000-0005-0000-0000-00002B070000}"/>
    <cellStyle name="_승본도로수량산출_토적계산서_1자재집계_3.구조물공" xfId="1140" xr:uid="{00000000-0005-0000-0000-00002C070000}"/>
    <cellStyle name="_승본도로수량산출_토적계산서_2상하수도" xfId="1141" xr:uid="{00000000-0005-0000-0000-00002D070000}"/>
    <cellStyle name="_승본도로수량산출_토적계산서_2상하수도_3.구조물공" xfId="1142" xr:uid="{00000000-0005-0000-0000-00002E070000}"/>
    <cellStyle name="_승본도로수량산출_토적계산서_3)구조물공" xfId="1143" xr:uid="{00000000-0005-0000-0000-00002F070000}"/>
    <cellStyle name="_승본도로수량산출_토적계산서_3)구조물공_3.구조물공" xfId="1144" xr:uid="{00000000-0005-0000-0000-000030070000}"/>
    <cellStyle name="_승본도로수량산출_토적계산서_3.구조물공" xfId="1145" xr:uid="{00000000-0005-0000-0000-000031070000}"/>
    <cellStyle name="_신당천수량 변경(전체)" xfId="1146" xr:uid="{00000000-0005-0000-0000-000032070000}"/>
    <cellStyle name="_신당천수량 변경(전체)_1자재집계" xfId="1147" xr:uid="{00000000-0005-0000-0000-000033070000}"/>
    <cellStyle name="_신당천수량 변경(전체)_1자재집계_3.구조물공" xfId="1148" xr:uid="{00000000-0005-0000-0000-000034070000}"/>
    <cellStyle name="_신당천수량 변경(전체)_2상하수도" xfId="1149" xr:uid="{00000000-0005-0000-0000-000035070000}"/>
    <cellStyle name="_신당천수량 변경(전체)_2상하수도_3.구조물공" xfId="1150" xr:uid="{00000000-0005-0000-0000-000036070000}"/>
    <cellStyle name="_신당천수량 변경(전체)_3)구조물공" xfId="1151" xr:uid="{00000000-0005-0000-0000-000037070000}"/>
    <cellStyle name="_신당천수량 변경(전체)_3)구조물공_3.구조물공" xfId="1152" xr:uid="{00000000-0005-0000-0000-000038070000}"/>
    <cellStyle name="_신당천수량 변경(전체)_3.구조물공" xfId="1153" xr:uid="{00000000-0005-0000-0000-000039070000}"/>
    <cellStyle name="_신당천수량 변경(전체)_배수구조물공" xfId="1154" xr:uid="{00000000-0005-0000-0000-00003A070000}"/>
    <cellStyle name="_신당천수량 변경(전체)_배수구조물공_3.구조물공" xfId="1155" xr:uid="{00000000-0005-0000-0000-00003B070000}"/>
    <cellStyle name="_신당천수량 변경(전체)_우수집수정U형집계" xfId="1156" xr:uid="{00000000-0005-0000-0000-00003C070000}"/>
    <cellStyle name="_신당천수량 변경(전체)_우수집수정U형집계_3.구조물공" xfId="1157" xr:uid="{00000000-0005-0000-0000-00003D070000}"/>
    <cellStyle name="_신당천수량 변경(전체)_토적계산서" xfId="1158" xr:uid="{00000000-0005-0000-0000-00003E070000}"/>
    <cellStyle name="_신당천수량 변경(전체)_토적계산서_1자재집계" xfId="1159" xr:uid="{00000000-0005-0000-0000-00003F070000}"/>
    <cellStyle name="_신당천수량 변경(전체)_토적계산서_1자재집계_3.구조물공" xfId="1160" xr:uid="{00000000-0005-0000-0000-000040070000}"/>
    <cellStyle name="_신당천수량 변경(전체)_토적계산서_2상하수도" xfId="1161" xr:uid="{00000000-0005-0000-0000-000041070000}"/>
    <cellStyle name="_신당천수량 변경(전체)_토적계산서_2상하수도_3.구조물공" xfId="1162" xr:uid="{00000000-0005-0000-0000-000042070000}"/>
    <cellStyle name="_신당천수량 변경(전체)_토적계산서_3)구조물공" xfId="1163" xr:uid="{00000000-0005-0000-0000-000043070000}"/>
    <cellStyle name="_신당천수량 변경(전체)_토적계산서_3)구조물공_3.구조물공" xfId="1164" xr:uid="{00000000-0005-0000-0000-000044070000}"/>
    <cellStyle name="_신당천수량 변경(전체)_토적계산서_3.구조물공" xfId="1165" xr:uid="{00000000-0005-0000-0000-000045070000}"/>
    <cellStyle name="_신철원2교" xfId="1166" xr:uid="{00000000-0005-0000-0000-000046070000}"/>
    <cellStyle name="_신탄진선(태림)" xfId="3975" xr:uid="{00000000-0005-0000-0000-000047070000}"/>
    <cellStyle name="_실행(안)" xfId="3976" xr:uid="{00000000-0005-0000-0000-000048070000}"/>
    <cellStyle name="_암  거" xfId="1167" xr:uid="{00000000-0005-0000-0000-000049070000}"/>
    <cellStyle name="_암  거_1자재집계" xfId="1168" xr:uid="{00000000-0005-0000-0000-00004A070000}"/>
    <cellStyle name="_암  거_1자재집계_3.구조물공" xfId="1169" xr:uid="{00000000-0005-0000-0000-00004B070000}"/>
    <cellStyle name="_암  거_2상하수도" xfId="1170" xr:uid="{00000000-0005-0000-0000-00004C070000}"/>
    <cellStyle name="_암  거_2상하수도_3.구조물공" xfId="1171" xr:uid="{00000000-0005-0000-0000-00004D070000}"/>
    <cellStyle name="_암  거_3)구조물공" xfId="1172" xr:uid="{00000000-0005-0000-0000-00004E070000}"/>
    <cellStyle name="_암  거_3)구조물공_3.구조물공" xfId="1173" xr:uid="{00000000-0005-0000-0000-00004F070000}"/>
    <cellStyle name="_암  거_3.구조물공" xfId="1174" xr:uid="{00000000-0005-0000-0000-000050070000}"/>
    <cellStyle name="_암  거_배수구조물공" xfId="1175" xr:uid="{00000000-0005-0000-0000-000051070000}"/>
    <cellStyle name="_암  거_배수구조물공_3.구조물공" xfId="1176" xr:uid="{00000000-0005-0000-0000-000052070000}"/>
    <cellStyle name="_암  거_우수집수정U형집계" xfId="1177" xr:uid="{00000000-0005-0000-0000-000053070000}"/>
    <cellStyle name="_암  거_우수집수정U형집계_3.구조물공" xfId="1178" xr:uid="{00000000-0005-0000-0000-000054070000}"/>
    <cellStyle name="_암  거_토적계산서" xfId="1179" xr:uid="{00000000-0005-0000-0000-000055070000}"/>
    <cellStyle name="_암  거_토적계산서_1자재집계" xfId="1180" xr:uid="{00000000-0005-0000-0000-000056070000}"/>
    <cellStyle name="_암  거_토적계산서_1자재집계_3.구조물공" xfId="1181" xr:uid="{00000000-0005-0000-0000-000057070000}"/>
    <cellStyle name="_암  거_토적계산서_2상하수도" xfId="1182" xr:uid="{00000000-0005-0000-0000-000058070000}"/>
    <cellStyle name="_암  거_토적계산서_2상하수도_3.구조물공" xfId="1183" xr:uid="{00000000-0005-0000-0000-000059070000}"/>
    <cellStyle name="_암  거_토적계산서_3)구조물공" xfId="1184" xr:uid="{00000000-0005-0000-0000-00005A070000}"/>
    <cellStyle name="_암  거_토적계산서_3)구조물공_3.구조물공" xfId="1185" xr:uid="{00000000-0005-0000-0000-00005B070000}"/>
    <cellStyle name="_암  거_토적계산서_3.구조물공" xfId="1186" xr:uid="{00000000-0005-0000-0000-00005C070000}"/>
    <cellStyle name="_암  거04" xfId="1187" xr:uid="{00000000-0005-0000-0000-00005D070000}"/>
    <cellStyle name="_암  거04_1자재집계" xfId="1188" xr:uid="{00000000-0005-0000-0000-00005E070000}"/>
    <cellStyle name="_암  거04_1자재집계_3.구조물공" xfId="1189" xr:uid="{00000000-0005-0000-0000-00005F070000}"/>
    <cellStyle name="_암  거04_2상하수도" xfId="1190" xr:uid="{00000000-0005-0000-0000-000060070000}"/>
    <cellStyle name="_암  거04_2상하수도_3.구조물공" xfId="1191" xr:uid="{00000000-0005-0000-0000-000061070000}"/>
    <cellStyle name="_암  거04_3)구조물공" xfId="1192" xr:uid="{00000000-0005-0000-0000-000062070000}"/>
    <cellStyle name="_암  거04_3)구조물공_3.구조물공" xfId="1193" xr:uid="{00000000-0005-0000-0000-000063070000}"/>
    <cellStyle name="_암  거04_3.구조물공" xfId="1194" xr:uid="{00000000-0005-0000-0000-000064070000}"/>
    <cellStyle name="_암  거04_배수구조물공" xfId="1195" xr:uid="{00000000-0005-0000-0000-000065070000}"/>
    <cellStyle name="_암  거04_배수구조물공_3.구조물공" xfId="1196" xr:uid="{00000000-0005-0000-0000-000066070000}"/>
    <cellStyle name="_암  거04_우수집수정U형집계" xfId="1197" xr:uid="{00000000-0005-0000-0000-000067070000}"/>
    <cellStyle name="_암  거04_우수집수정U형집계_3.구조물공" xfId="1198" xr:uid="{00000000-0005-0000-0000-000068070000}"/>
    <cellStyle name="_암  거04_토적계산서" xfId="1199" xr:uid="{00000000-0005-0000-0000-000069070000}"/>
    <cellStyle name="_암  거04_토적계산서_1자재집계" xfId="1200" xr:uid="{00000000-0005-0000-0000-00006A070000}"/>
    <cellStyle name="_암  거04_토적계산서_1자재집계_3.구조물공" xfId="1201" xr:uid="{00000000-0005-0000-0000-00006B070000}"/>
    <cellStyle name="_암  거04_토적계산서_2상하수도" xfId="1202" xr:uid="{00000000-0005-0000-0000-00006C070000}"/>
    <cellStyle name="_암  거04_토적계산서_2상하수도_3.구조물공" xfId="1203" xr:uid="{00000000-0005-0000-0000-00006D070000}"/>
    <cellStyle name="_암  거04_토적계산서_3)구조물공" xfId="1204" xr:uid="{00000000-0005-0000-0000-00006E070000}"/>
    <cellStyle name="_암  거04_토적계산서_3)구조물공_3.구조물공" xfId="1205" xr:uid="{00000000-0005-0000-0000-00006F070000}"/>
    <cellStyle name="_암  거04_토적계산서_3.구조물공" xfId="1206" xr:uid="{00000000-0005-0000-0000-000070070000}"/>
    <cellStyle name="_암거공" xfId="3977" xr:uid="{00000000-0005-0000-0000-000071070000}"/>
    <cellStyle name="_약실교교량수량산출서" xfId="1207" xr:uid="{00000000-0005-0000-0000-000072070000}"/>
    <cellStyle name="_양묘장설계서" xfId="3978" xr:uid="{00000000-0005-0000-0000-000073070000}"/>
    <cellStyle name="_양묘장수량산출서" xfId="3979" xr:uid="{00000000-0005-0000-0000-000074070000}"/>
    <cellStyle name="_양식" xfId="1208" xr:uid="{00000000-0005-0000-0000-000075070000}"/>
    <cellStyle name="_양식_1" xfId="1209" xr:uid="{00000000-0005-0000-0000-000076070000}"/>
    <cellStyle name="_양식_2" xfId="1210" xr:uid="{00000000-0005-0000-0000-000077070000}"/>
    <cellStyle name="_연화지제(3공구) 수량" xfId="1211" xr:uid="{00000000-0005-0000-0000-000078070000}"/>
    <cellStyle name="_연화지제(3공구) 수량_1자재집계" xfId="1212" xr:uid="{00000000-0005-0000-0000-000079070000}"/>
    <cellStyle name="_연화지제(3공구) 수량_1자재집계_3.구조물공" xfId="1213" xr:uid="{00000000-0005-0000-0000-00007A070000}"/>
    <cellStyle name="_연화지제(3공구) 수량_2상하수도" xfId="1214" xr:uid="{00000000-0005-0000-0000-00007B070000}"/>
    <cellStyle name="_연화지제(3공구) 수량_2상하수도_3.구조물공" xfId="1215" xr:uid="{00000000-0005-0000-0000-00007C070000}"/>
    <cellStyle name="_연화지제(3공구) 수량_3)구조물공" xfId="1216" xr:uid="{00000000-0005-0000-0000-00007D070000}"/>
    <cellStyle name="_연화지제(3공구) 수량_3)구조물공_3.구조물공" xfId="1217" xr:uid="{00000000-0005-0000-0000-00007E070000}"/>
    <cellStyle name="_연화지제(3공구) 수량_3.구조물공" xfId="1218" xr:uid="{00000000-0005-0000-0000-00007F070000}"/>
    <cellStyle name="_연화지제(3공구) 수량_배수구조물공" xfId="1219" xr:uid="{00000000-0005-0000-0000-000080070000}"/>
    <cellStyle name="_연화지제(3공구) 수량_배수구조물공_3.구조물공" xfId="1220" xr:uid="{00000000-0005-0000-0000-000081070000}"/>
    <cellStyle name="_연화지제(3공구) 수량_우수집수정U형집계" xfId="1221" xr:uid="{00000000-0005-0000-0000-000082070000}"/>
    <cellStyle name="_연화지제(3공구) 수량_우수집수정U형집계_3.구조물공" xfId="1222" xr:uid="{00000000-0005-0000-0000-000083070000}"/>
    <cellStyle name="_연화지제(3공구) 수량_토적계산서" xfId="1223" xr:uid="{00000000-0005-0000-0000-000084070000}"/>
    <cellStyle name="_연화지제(3공구) 수량_토적계산서_1자재집계" xfId="1224" xr:uid="{00000000-0005-0000-0000-000085070000}"/>
    <cellStyle name="_연화지제(3공구) 수량_토적계산서_1자재집계_3.구조물공" xfId="1225" xr:uid="{00000000-0005-0000-0000-000086070000}"/>
    <cellStyle name="_연화지제(3공구) 수량_토적계산서_2상하수도" xfId="1226" xr:uid="{00000000-0005-0000-0000-000087070000}"/>
    <cellStyle name="_연화지제(3공구) 수량_토적계산서_2상하수도_3.구조물공" xfId="1227" xr:uid="{00000000-0005-0000-0000-000088070000}"/>
    <cellStyle name="_연화지제(3공구) 수량_토적계산서_3)구조물공" xfId="1228" xr:uid="{00000000-0005-0000-0000-000089070000}"/>
    <cellStyle name="_연화지제(3공구) 수량_토적계산서_3)구조물공_3.구조물공" xfId="1229" xr:uid="{00000000-0005-0000-0000-00008A070000}"/>
    <cellStyle name="_연화지제(3공구) 수량_토적계산서_3.구조물공" xfId="1230" xr:uid="{00000000-0005-0000-0000-00008B070000}"/>
    <cellStyle name="_옥계세월교수량(수정)" xfId="1231" xr:uid="{00000000-0005-0000-0000-00008C070000}"/>
    <cellStyle name="_옥성 대원소하천(금회)" xfId="1232" xr:uid="{00000000-0005-0000-0000-00008D070000}"/>
    <cellStyle name="_옥포제(부대)-유창종합(1)" xfId="3980" xr:uid="{00000000-0005-0000-0000-00008E070000}"/>
    <cellStyle name="_옹벽 H=3.0M" xfId="3981" xr:uid="{00000000-0005-0000-0000-00008F070000}"/>
    <cellStyle name="_옹벽 H=3.0M_8-8수직구" xfId="3982" xr:uid="{00000000-0005-0000-0000-000090070000}"/>
    <cellStyle name="_옹벽 H=3.0M_8-8수직구_JSP수량산출서(교대)" xfId="3983" xr:uid="{00000000-0005-0000-0000-000091070000}"/>
    <cellStyle name="_옹벽 H=3.0M_8-8수직구_교대 가시설수량" xfId="3984" xr:uid="{00000000-0005-0000-0000-000092070000}"/>
    <cellStyle name="_옹벽 H=3.0M_8-8수직구_교대일반수량" xfId="3985" xr:uid="{00000000-0005-0000-0000-000093070000}"/>
    <cellStyle name="_옹벽 H=3.0M_8-8수직구_기초" xfId="3986" xr:uid="{00000000-0005-0000-0000-000094070000}"/>
    <cellStyle name="_옹벽 H=3.0M_8-8수직구_기초수량(아스콘포장)" xfId="3987" xr:uid="{00000000-0005-0000-0000-000095070000}"/>
    <cellStyle name="_옹벽 H=3.0M_8-8수직구_일반수량" xfId="3988" xr:uid="{00000000-0005-0000-0000-000096070000}"/>
    <cellStyle name="_옹벽 H=3.0M_8-8수직구_하수관로이설토공(수정)" xfId="3989" xr:uid="{00000000-0005-0000-0000-000097070000}"/>
    <cellStyle name="_옹벽 H=3.0M_JSP수량산출서(교대)" xfId="3990" xr:uid="{00000000-0005-0000-0000-000098070000}"/>
    <cellStyle name="_옹벽 H=3.0M_교대 가시설수량" xfId="3991" xr:uid="{00000000-0005-0000-0000-000099070000}"/>
    <cellStyle name="_옹벽 H=3.0M_교대일반수량" xfId="3992" xr:uid="{00000000-0005-0000-0000-00009A070000}"/>
    <cellStyle name="_옹벽 H=3.0M_기초" xfId="3993" xr:uid="{00000000-0005-0000-0000-00009B070000}"/>
    <cellStyle name="_옹벽 H=3.0M_기초수량(아스콘포장)" xfId="3994" xr:uid="{00000000-0005-0000-0000-00009C070000}"/>
    <cellStyle name="_옹벽 H=3.0M_일반수량" xfId="3995" xr:uid="{00000000-0005-0000-0000-00009D070000}"/>
    <cellStyle name="_옹벽 H=3.0M_하수관로이설토공(수정)" xfId="3996" xr:uid="{00000000-0005-0000-0000-00009E070000}"/>
    <cellStyle name="_옹벽(전)H=3.0M" xfId="3997" xr:uid="{00000000-0005-0000-0000-00009F070000}"/>
    <cellStyle name="_옹벽(전)H=3.0M_8-8수직구" xfId="3998" xr:uid="{00000000-0005-0000-0000-0000A0070000}"/>
    <cellStyle name="_옹벽(전)H=3.0M_8-8수직구_JSP수량산출서(교대)" xfId="3999" xr:uid="{00000000-0005-0000-0000-0000A1070000}"/>
    <cellStyle name="_옹벽(전)H=3.0M_8-8수직구_교대 가시설수량" xfId="4000" xr:uid="{00000000-0005-0000-0000-0000A2070000}"/>
    <cellStyle name="_옹벽(전)H=3.0M_8-8수직구_교대일반수량" xfId="4001" xr:uid="{00000000-0005-0000-0000-0000A3070000}"/>
    <cellStyle name="_옹벽(전)H=3.0M_8-8수직구_기초" xfId="4002" xr:uid="{00000000-0005-0000-0000-0000A4070000}"/>
    <cellStyle name="_옹벽(전)H=3.0M_8-8수직구_기초수량(아스콘포장)" xfId="4003" xr:uid="{00000000-0005-0000-0000-0000A5070000}"/>
    <cellStyle name="_옹벽(전)H=3.0M_8-8수직구_일반수량" xfId="4004" xr:uid="{00000000-0005-0000-0000-0000A6070000}"/>
    <cellStyle name="_옹벽(전)H=3.0M_8-8수직구_하수관로이설토공(수정)" xfId="4005" xr:uid="{00000000-0005-0000-0000-0000A7070000}"/>
    <cellStyle name="_옹벽(전)H=3.0M_JSP수량산출서(교대)" xfId="4006" xr:uid="{00000000-0005-0000-0000-0000A8070000}"/>
    <cellStyle name="_옹벽(전)H=3.0M_교대 가시설수량" xfId="4007" xr:uid="{00000000-0005-0000-0000-0000A9070000}"/>
    <cellStyle name="_옹벽(전)H=3.0M_교대일반수량" xfId="4008" xr:uid="{00000000-0005-0000-0000-0000AA070000}"/>
    <cellStyle name="_옹벽(전)H=3.0M_기초" xfId="4009" xr:uid="{00000000-0005-0000-0000-0000AB070000}"/>
    <cellStyle name="_옹벽(전)H=3.0M_기초수량(아스콘포장)" xfId="4010" xr:uid="{00000000-0005-0000-0000-0000AC070000}"/>
    <cellStyle name="_옹벽(전)H=3.0M_일반수량" xfId="4011" xr:uid="{00000000-0005-0000-0000-0000AD070000}"/>
    <cellStyle name="_옹벽(전)H=3.0M_하수관로이설토공(수정)" xfId="4012" xr:uid="{00000000-0005-0000-0000-0000AE070000}"/>
    <cellStyle name="_옹벽(전)H=4.0M" xfId="4013" xr:uid="{00000000-0005-0000-0000-0000AF070000}"/>
    <cellStyle name="_옹벽(전)H=4.0M_8-8수직구" xfId="4014" xr:uid="{00000000-0005-0000-0000-0000B0070000}"/>
    <cellStyle name="_옹벽(전)H=4.0M_8-8수직구_JSP수량산출서(교대)" xfId="4015" xr:uid="{00000000-0005-0000-0000-0000B1070000}"/>
    <cellStyle name="_옹벽(전)H=4.0M_8-8수직구_교대 가시설수량" xfId="4016" xr:uid="{00000000-0005-0000-0000-0000B2070000}"/>
    <cellStyle name="_옹벽(전)H=4.0M_8-8수직구_교대일반수량" xfId="4017" xr:uid="{00000000-0005-0000-0000-0000B3070000}"/>
    <cellStyle name="_옹벽(전)H=4.0M_8-8수직구_기초" xfId="4018" xr:uid="{00000000-0005-0000-0000-0000B4070000}"/>
    <cellStyle name="_옹벽(전)H=4.0M_8-8수직구_기초수량(아스콘포장)" xfId="4019" xr:uid="{00000000-0005-0000-0000-0000B5070000}"/>
    <cellStyle name="_옹벽(전)H=4.0M_8-8수직구_일반수량" xfId="4020" xr:uid="{00000000-0005-0000-0000-0000B6070000}"/>
    <cellStyle name="_옹벽(전)H=4.0M_8-8수직구_하수관로이설토공(수정)" xfId="4021" xr:uid="{00000000-0005-0000-0000-0000B7070000}"/>
    <cellStyle name="_옹벽(전)H=4.0M_JSP수량산출서(교대)" xfId="4022" xr:uid="{00000000-0005-0000-0000-0000B8070000}"/>
    <cellStyle name="_옹벽(전)H=4.0M_교대 가시설수량" xfId="4023" xr:uid="{00000000-0005-0000-0000-0000B9070000}"/>
    <cellStyle name="_옹벽(전)H=4.0M_교대일반수량" xfId="4024" xr:uid="{00000000-0005-0000-0000-0000BA070000}"/>
    <cellStyle name="_옹벽(전)H=4.0M_기초" xfId="4025" xr:uid="{00000000-0005-0000-0000-0000BB070000}"/>
    <cellStyle name="_옹벽(전)H=4.0M_기초수량(아스콘포장)" xfId="4026" xr:uid="{00000000-0005-0000-0000-0000BC070000}"/>
    <cellStyle name="_옹벽(전)H=4.0M_일반수량" xfId="4027" xr:uid="{00000000-0005-0000-0000-0000BD070000}"/>
    <cellStyle name="_옹벽(전)H=4.0M_하수관로이설토공(수정)" xfId="4028" xr:uid="{00000000-0005-0000-0000-0000BE070000}"/>
    <cellStyle name="_옹벽H=3.0M" xfId="4029" xr:uid="{00000000-0005-0000-0000-0000BF070000}"/>
    <cellStyle name="_옹벽H=3.0M_8-8수직구" xfId="4030" xr:uid="{00000000-0005-0000-0000-0000C0070000}"/>
    <cellStyle name="_옹벽H=3.0M_8-8수직구_JSP수량산출서(교대)" xfId="4031" xr:uid="{00000000-0005-0000-0000-0000C1070000}"/>
    <cellStyle name="_옹벽H=3.0M_8-8수직구_교대 가시설수량" xfId="4032" xr:uid="{00000000-0005-0000-0000-0000C2070000}"/>
    <cellStyle name="_옹벽H=3.0M_8-8수직구_교대일반수량" xfId="4033" xr:uid="{00000000-0005-0000-0000-0000C3070000}"/>
    <cellStyle name="_옹벽H=3.0M_8-8수직구_기초" xfId="4034" xr:uid="{00000000-0005-0000-0000-0000C4070000}"/>
    <cellStyle name="_옹벽H=3.0M_8-8수직구_기초수량(아스콘포장)" xfId="4035" xr:uid="{00000000-0005-0000-0000-0000C5070000}"/>
    <cellStyle name="_옹벽H=3.0M_8-8수직구_일반수량" xfId="4036" xr:uid="{00000000-0005-0000-0000-0000C6070000}"/>
    <cellStyle name="_옹벽H=3.0M_8-8수직구_하수관로이설토공(수정)" xfId="4037" xr:uid="{00000000-0005-0000-0000-0000C7070000}"/>
    <cellStyle name="_옹벽H=3.0M_JSP수량산출서(교대)" xfId="4038" xr:uid="{00000000-0005-0000-0000-0000C8070000}"/>
    <cellStyle name="_옹벽H=3.0M_교대 가시설수량" xfId="4039" xr:uid="{00000000-0005-0000-0000-0000C9070000}"/>
    <cellStyle name="_옹벽H=3.0M_교대일반수량" xfId="4040" xr:uid="{00000000-0005-0000-0000-0000CA070000}"/>
    <cellStyle name="_옹벽H=3.0M_기초" xfId="4041" xr:uid="{00000000-0005-0000-0000-0000CB070000}"/>
    <cellStyle name="_옹벽H=3.0M_기초수량(아스콘포장)" xfId="4042" xr:uid="{00000000-0005-0000-0000-0000CC070000}"/>
    <cellStyle name="_옹벽H=3.0M_일반수량" xfId="4043" xr:uid="{00000000-0005-0000-0000-0000CD070000}"/>
    <cellStyle name="_옹벽H=3.0M_하수관로이설토공(수정)" xfId="4044" xr:uid="{00000000-0005-0000-0000-0000CE070000}"/>
    <cellStyle name="_옹벽H=4.0M" xfId="4045" xr:uid="{00000000-0005-0000-0000-0000CF070000}"/>
    <cellStyle name="_옹벽H=4.0M_8-8수직구" xfId="4046" xr:uid="{00000000-0005-0000-0000-0000D0070000}"/>
    <cellStyle name="_옹벽H=4.0M_8-8수직구_JSP수량산출서(교대)" xfId="4047" xr:uid="{00000000-0005-0000-0000-0000D1070000}"/>
    <cellStyle name="_옹벽H=4.0M_8-8수직구_교대 가시설수량" xfId="4048" xr:uid="{00000000-0005-0000-0000-0000D2070000}"/>
    <cellStyle name="_옹벽H=4.0M_8-8수직구_교대일반수량" xfId="4049" xr:uid="{00000000-0005-0000-0000-0000D3070000}"/>
    <cellStyle name="_옹벽H=4.0M_8-8수직구_기초" xfId="4050" xr:uid="{00000000-0005-0000-0000-0000D4070000}"/>
    <cellStyle name="_옹벽H=4.0M_8-8수직구_기초수량(아스콘포장)" xfId="4051" xr:uid="{00000000-0005-0000-0000-0000D5070000}"/>
    <cellStyle name="_옹벽H=4.0M_8-8수직구_일반수량" xfId="4052" xr:uid="{00000000-0005-0000-0000-0000D6070000}"/>
    <cellStyle name="_옹벽H=4.0M_8-8수직구_하수관로이설토공(수정)" xfId="4053" xr:uid="{00000000-0005-0000-0000-0000D7070000}"/>
    <cellStyle name="_옹벽H=4.0M_JSP수량산출서(교대)" xfId="4054" xr:uid="{00000000-0005-0000-0000-0000D8070000}"/>
    <cellStyle name="_옹벽H=4.0M_교대 가시설수량" xfId="4055" xr:uid="{00000000-0005-0000-0000-0000D9070000}"/>
    <cellStyle name="_옹벽H=4.0M_교대일반수량" xfId="4056" xr:uid="{00000000-0005-0000-0000-0000DA070000}"/>
    <cellStyle name="_옹벽H=4.0M_기초" xfId="4057" xr:uid="{00000000-0005-0000-0000-0000DB070000}"/>
    <cellStyle name="_옹벽H=4.0M_기초수량(아스콘포장)" xfId="4058" xr:uid="{00000000-0005-0000-0000-0000DC070000}"/>
    <cellStyle name="_옹벽H=4.0M_일반수량" xfId="4059" xr:uid="{00000000-0005-0000-0000-0000DD070000}"/>
    <cellStyle name="_옹벽H=4.0M_하수관로이설토공(수정)" xfId="4060" xr:uid="{00000000-0005-0000-0000-0000DE070000}"/>
    <cellStyle name="_옹벽H=6.0M" xfId="4061" xr:uid="{00000000-0005-0000-0000-0000DF070000}"/>
    <cellStyle name="_옹벽H=6.0M_8-8수직구" xfId="4062" xr:uid="{00000000-0005-0000-0000-0000E0070000}"/>
    <cellStyle name="_옹벽H=6.0M_8-8수직구_JSP수량산출서(교대)" xfId="4063" xr:uid="{00000000-0005-0000-0000-0000E1070000}"/>
    <cellStyle name="_옹벽H=6.0M_8-8수직구_교대 가시설수량" xfId="4064" xr:uid="{00000000-0005-0000-0000-0000E2070000}"/>
    <cellStyle name="_옹벽H=6.0M_8-8수직구_교대일반수량" xfId="4065" xr:uid="{00000000-0005-0000-0000-0000E3070000}"/>
    <cellStyle name="_옹벽H=6.0M_8-8수직구_기초" xfId="4066" xr:uid="{00000000-0005-0000-0000-0000E4070000}"/>
    <cellStyle name="_옹벽H=6.0M_8-8수직구_기초수량(아스콘포장)" xfId="4067" xr:uid="{00000000-0005-0000-0000-0000E5070000}"/>
    <cellStyle name="_옹벽H=6.0M_8-8수직구_일반수량" xfId="4068" xr:uid="{00000000-0005-0000-0000-0000E6070000}"/>
    <cellStyle name="_옹벽H=6.0M_8-8수직구_하수관로이설토공(수정)" xfId="4069" xr:uid="{00000000-0005-0000-0000-0000E7070000}"/>
    <cellStyle name="_옹벽H=6.0M_JSP수량산출서(교대)" xfId="4070" xr:uid="{00000000-0005-0000-0000-0000E8070000}"/>
    <cellStyle name="_옹벽H=6.0M_교대 가시설수량" xfId="4071" xr:uid="{00000000-0005-0000-0000-0000E9070000}"/>
    <cellStyle name="_옹벽H=6.0M_교대일반수량" xfId="4072" xr:uid="{00000000-0005-0000-0000-0000EA070000}"/>
    <cellStyle name="_옹벽H=6.0M_기초" xfId="4073" xr:uid="{00000000-0005-0000-0000-0000EB070000}"/>
    <cellStyle name="_옹벽H=6.0M_기초수량(아스콘포장)" xfId="4074" xr:uid="{00000000-0005-0000-0000-0000EC070000}"/>
    <cellStyle name="_옹벽H=6.0M_본선옹벽총괄집계표" xfId="4075" xr:uid="{00000000-0005-0000-0000-0000ED070000}"/>
    <cellStyle name="_옹벽H=6.0M_본선옹벽총괄집계표_8-8수직구" xfId="4076" xr:uid="{00000000-0005-0000-0000-0000EE070000}"/>
    <cellStyle name="_옹벽H=6.0M_본선옹벽총괄집계표_8-8수직구_JSP수량산출서(교대)" xfId="4077" xr:uid="{00000000-0005-0000-0000-0000EF070000}"/>
    <cellStyle name="_옹벽H=6.0M_본선옹벽총괄집계표_8-8수직구_교대 가시설수량" xfId="4078" xr:uid="{00000000-0005-0000-0000-0000F0070000}"/>
    <cellStyle name="_옹벽H=6.0M_본선옹벽총괄집계표_8-8수직구_교대일반수량" xfId="4079" xr:uid="{00000000-0005-0000-0000-0000F1070000}"/>
    <cellStyle name="_옹벽H=6.0M_본선옹벽총괄집계표_8-8수직구_기초" xfId="4080" xr:uid="{00000000-0005-0000-0000-0000F2070000}"/>
    <cellStyle name="_옹벽H=6.0M_본선옹벽총괄집계표_8-8수직구_기초수량(아스콘포장)" xfId="4081" xr:uid="{00000000-0005-0000-0000-0000F3070000}"/>
    <cellStyle name="_옹벽H=6.0M_본선옹벽총괄집계표_8-8수직구_일반수량" xfId="4082" xr:uid="{00000000-0005-0000-0000-0000F4070000}"/>
    <cellStyle name="_옹벽H=6.0M_본선옹벽총괄집계표_8-8수직구_하수관로이설토공(수정)" xfId="4083" xr:uid="{00000000-0005-0000-0000-0000F5070000}"/>
    <cellStyle name="_옹벽H=6.0M_본선옹벽총괄집계표_JSP수량산출서(교대)" xfId="4084" xr:uid="{00000000-0005-0000-0000-0000F6070000}"/>
    <cellStyle name="_옹벽H=6.0M_본선옹벽총괄집계표_교대 가시설수량" xfId="4085" xr:uid="{00000000-0005-0000-0000-0000F7070000}"/>
    <cellStyle name="_옹벽H=6.0M_본선옹벽총괄집계표_교대일반수량" xfId="4086" xr:uid="{00000000-0005-0000-0000-0000F8070000}"/>
    <cellStyle name="_옹벽H=6.0M_본선옹벽총괄집계표_기초" xfId="4087" xr:uid="{00000000-0005-0000-0000-0000F9070000}"/>
    <cellStyle name="_옹벽H=6.0M_본선옹벽총괄집계표_기초수량(아스콘포장)" xfId="4088" xr:uid="{00000000-0005-0000-0000-0000FA070000}"/>
    <cellStyle name="_옹벽H=6.0M_본선옹벽총괄집계표_일반수량" xfId="4089" xr:uid="{00000000-0005-0000-0000-0000FB070000}"/>
    <cellStyle name="_옹벽H=6.0M_본선옹벽총괄집계표_하수관로이설토공(수정)" xfId="4090" xr:uid="{00000000-0005-0000-0000-0000FC070000}"/>
    <cellStyle name="_옹벽H=6.0M_옹벽 H=3.0M" xfId="4091" xr:uid="{00000000-0005-0000-0000-0000FD070000}"/>
    <cellStyle name="_옹벽H=6.0M_옹벽 H=3.0M_8-8수직구" xfId="4092" xr:uid="{00000000-0005-0000-0000-0000FE070000}"/>
    <cellStyle name="_옹벽H=6.0M_옹벽 H=3.0M_8-8수직구_JSP수량산출서(교대)" xfId="4093" xr:uid="{00000000-0005-0000-0000-0000FF070000}"/>
    <cellStyle name="_옹벽H=6.0M_옹벽 H=3.0M_8-8수직구_교대 가시설수량" xfId="4094" xr:uid="{00000000-0005-0000-0000-000000080000}"/>
    <cellStyle name="_옹벽H=6.0M_옹벽 H=3.0M_8-8수직구_교대일반수량" xfId="4095" xr:uid="{00000000-0005-0000-0000-000001080000}"/>
    <cellStyle name="_옹벽H=6.0M_옹벽 H=3.0M_8-8수직구_기초" xfId="4096" xr:uid="{00000000-0005-0000-0000-000002080000}"/>
    <cellStyle name="_옹벽H=6.0M_옹벽 H=3.0M_8-8수직구_기초수량(아스콘포장)" xfId="4097" xr:uid="{00000000-0005-0000-0000-000003080000}"/>
    <cellStyle name="_옹벽H=6.0M_옹벽 H=3.0M_8-8수직구_일반수량" xfId="4098" xr:uid="{00000000-0005-0000-0000-000004080000}"/>
    <cellStyle name="_옹벽H=6.0M_옹벽 H=3.0M_8-8수직구_하수관로이설토공(수정)" xfId="4099" xr:uid="{00000000-0005-0000-0000-000005080000}"/>
    <cellStyle name="_옹벽H=6.0M_옹벽 H=3.0M_JSP수량산출서(교대)" xfId="4100" xr:uid="{00000000-0005-0000-0000-000006080000}"/>
    <cellStyle name="_옹벽H=6.0M_옹벽 H=3.0M_교대 가시설수량" xfId="4101" xr:uid="{00000000-0005-0000-0000-000007080000}"/>
    <cellStyle name="_옹벽H=6.0M_옹벽 H=3.0M_교대일반수량" xfId="4102" xr:uid="{00000000-0005-0000-0000-000008080000}"/>
    <cellStyle name="_옹벽H=6.0M_옹벽 H=3.0M_기초" xfId="4103" xr:uid="{00000000-0005-0000-0000-000009080000}"/>
    <cellStyle name="_옹벽H=6.0M_옹벽 H=3.0M_기초수량(아스콘포장)" xfId="4104" xr:uid="{00000000-0005-0000-0000-00000A080000}"/>
    <cellStyle name="_옹벽H=6.0M_옹벽 H=3.0M_일반수량" xfId="4105" xr:uid="{00000000-0005-0000-0000-00000B080000}"/>
    <cellStyle name="_옹벽H=6.0M_옹벽 H=3.0M_하수관로이설토공(수정)" xfId="4106" xr:uid="{00000000-0005-0000-0000-00000C080000}"/>
    <cellStyle name="_옹벽H=6.0M_옹벽(전)H=3.0M" xfId="4107" xr:uid="{00000000-0005-0000-0000-00000D080000}"/>
    <cellStyle name="_옹벽H=6.0M_옹벽(전)H=3.0M_8-8수직구" xfId="4108" xr:uid="{00000000-0005-0000-0000-00000E080000}"/>
    <cellStyle name="_옹벽H=6.0M_옹벽(전)H=3.0M_8-8수직구_JSP수량산출서(교대)" xfId="4109" xr:uid="{00000000-0005-0000-0000-00000F080000}"/>
    <cellStyle name="_옹벽H=6.0M_옹벽(전)H=3.0M_8-8수직구_교대 가시설수량" xfId="4110" xr:uid="{00000000-0005-0000-0000-000010080000}"/>
    <cellStyle name="_옹벽H=6.0M_옹벽(전)H=3.0M_8-8수직구_교대일반수량" xfId="4111" xr:uid="{00000000-0005-0000-0000-000011080000}"/>
    <cellStyle name="_옹벽H=6.0M_옹벽(전)H=3.0M_8-8수직구_기초" xfId="4112" xr:uid="{00000000-0005-0000-0000-000012080000}"/>
    <cellStyle name="_옹벽H=6.0M_옹벽(전)H=3.0M_8-8수직구_기초수량(아스콘포장)" xfId="4113" xr:uid="{00000000-0005-0000-0000-000013080000}"/>
    <cellStyle name="_옹벽H=6.0M_옹벽(전)H=3.0M_8-8수직구_일반수량" xfId="4114" xr:uid="{00000000-0005-0000-0000-000014080000}"/>
    <cellStyle name="_옹벽H=6.0M_옹벽(전)H=3.0M_8-8수직구_하수관로이설토공(수정)" xfId="4115" xr:uid="{00000000-0005-0000-0000-000015080000}"/>
    <cellStyle name="_옹벽H=6.0M_옹벽(전)H=3.0M_JSP수량산출서(교대)" xfId="4116" xr:uid="{00000000-0005-0000-0000-000016080000}"/>
    <cellStyle name="_옹벽H=6.0M_옹벽(전)H=3.0M_교대 가시설수량" xfId="4117" xr:uid="{00000000-0005-0000-0000-000017080000}"/>
    <cellStyle name="_옹벽H=6.0M_옹벽(전)H=3.0M_교대일반수량" xfId="4118" xr:uid="{00000000-0005-0000-0000-000018080000}"/>
    <cellStyle name="_옹벽H=6.0M_옹벽(전)H=3.0M_기초" xfId="4119" xr:uid="{00000000-0005-0000-0000-000019080000}"/>
    <cellStyle name="_옹벽H=6.0M_옹벽(전)H=3.0M_기초수량(아스콘포장)" xfId="4120" xr:uid="{00000000-0005-0000-0000-00001A080000}"/>
    <cellStyle name="_옹벽H=6.0M_옹벽(전)H=3.0M_일반수량" xfId="4121" xr:uid="{00000000-0005-0000-0000-00001B080000}"/>
    <cellStyle name="_옹벽H=6.0M_옹벽(전)H=3.0M_하수관로이설토공(수정)" xfId="4122" xr:uid="{00000000-0005-0000-0000-00001C080000}"/>
    <cellStyle name="_옹벽H=6.0M_옹벽(전)H=4.0M" xfId="4123" xr:uid="{00000000-0005-0000-0000-00001D080000}"/>
    <cellStyle name="_옹벽H=6.0M_옹벽(전)H=4.0M_8-8수직구" xfId="4124" xr:uid="{00000000-0005-0000-0000-00001E080000}"/>
    <cellStyle name="_옹벽H=6.0M_옹벽(전)H=4.0M_8-8수직구_JSP수량산출서(교대)" xfId="4125" xr:uid="{00000000-0005-0000-0000-00001F080000}"/>
    <cellStyle name="_옹벽H=6.0M_옹벽(전)H=4.0M_8-8수직구_교대 가시설수량" xfId="4126" xr:uid="{00000000-0005-0000-0000-000020080000}"/>
    <cellStyle name="_옹벽H=6.0M_옹벽(전)H=4.0M_8-8수직구_교대일반수량" xfId="4127" xr:uid="{00000000-0005-0000-0000-000021080000}"/>
    <cellStyle name="_옹벽H=6.0M_옹벽(전)H=4.0M_8-8수직구_기초" xfId="4128" xr:uid="{00000000-0005-0000-0000-000022080000}"/>
    <cellStyle name="_옹벽H=6.0M_옹벽(전)H=4.0M_8-8수직구_기초수량(아스콘포장)" xfId="4129" xr:uid="{00000000-0005-0000-0000-000023080000}"/>
    <cellStyle name="_옹벽H=6.0M_옹벽(전)H=4.0M_8-8수직구_일반수량" xfId="4130" xr:uid="{00000000-0005-0000-0000-000024080000}"/>
    <cellStyle name="_옹벽H=6.0M_옹벽(전)H=4.0M_8-8수직구_하수관로이설토공(수정)" xfId="4131" xr:uid="{00000000-0005-0000-0000-000025080000}"/>
    <cellStyle name="_옹벽H=6.0M_옹벽(전)H=4.0M_JSP수량산출서(교대)" xfId="4132" xr:uid="{00000000-0005-0000-0000-000026080000}"/>
    <cellStyle name="_옹벽H=6.0M_옹벽(전)H=4.0M_교대 가시설수량" xfId="4133" xr:uid="{00000000-0005-0000-0000-000027080000}"/>
    <cellStyle name="_옹벽H=6.0M_옹벽(전)H=4.0M_교대일반수량" xfId="4134" xr:uid="{00000000-0005-0000-0000-000028080000}"/>
    <cellStyle name="_옹벽H=6.0M_옹벽(전)H=4.0M_기초" xfId="4135" xr:uid="{00000000-0005-0000-0000-000029080000}"/>
    <cellStyle name="_옹벽H=6.0M_옹벽(전)H=4.0M_기초수량(아스콘포장)" xfId="4136" xr:uid="{00000000-0005-0000-0000-00002A080000}"/>
    <cellStyle name="_옹벽H=6.0M_옹벽(전)H=4.0M_일반수량" xfId="4137" xr:uid="{00000000-0005-0000-0000-00002B080000}"/>
    <cellStyle name="_옹벽H=6.0M_옹벽(전)H=4.0M_하수관로이설토공(수정)" xfId="4138" xr:uid="{00000000-0005-0000-0000-00002C080000}"/>
    <cellStyle name="_옹벽H=6.0M_옹벽H=3.0M" xfId="4139" xr:uid="{00000000-0005-0000-0000-00002D080000}"/>
    <cellStyle name="_옹벽H=6.0M_옹벽H=3.0M_8-8수직구" xfId="4140" xr:uid="{00000000-0005-0000-0000-00002E080000}"/>
    <cellStyle name="_옹벽H=6.0M_옹벽H=3.0M_8-8수직구_JSP수량산출서(교대)" xfId="4141" xr:uid="{00000000-0005-0000-0000-00002F080000}"/>
    <cellStyle name="_옹벽H=6.0M_옹벽H=3.0M_8-8수직구_교대 가시설수량" xfId="4142" xr:uid="{00000000-0005-0000-0000-000030080000}"/>
    <cellStyle name="_옹벽H=6.0M_옹벽H=3.0M_8-8수직구_교대일반수량" xfId="4143" xr:uid="{00000000-0005-0000-0000-000031080000}"/>
    <cellStyle name="_옹벽H=6.0M_옹벽H=3.0M_8-8수직구_기초" xfId="4144" xr:uid="{00000000-0005-0000-0000-000032080000}"/>
    <cellStyle name="_옹벽H=6.0M_옹벽H=3.0M_8-8수직구_기초수량(아스콘포장)" xfId="4145" xr:uid="{00000000-0005-0000-0000-000033080000}"/>
    <cellStyle name="_옹벽H=6.0M_옹벽H=3.0M_8-8수직구_일반수량" xfId="4146" xr:uid="{00000000-0005-0000-0000-000034080000}"/>
    <cellStyle name="_옹벽H=6.0M_옹벽H=3.0M_8-8수직구_하수관로이설토공(수정)" xfId="4147" xr:uid="{00000000-0005-0000-0000-000035080000}"/>
    <cellStyle name="_옹벽H=6.0M_옹벽H=3.0M_JSP수량산출서(교대)" xfId="4148" xr:uid="{00000000-0005-0000-0000-000036080000}"/>
    <cellStyle name="_옹벽H=6.0M_옹벽H=3.0M_교대 가시설수량" xfId="4149" xr:uid="{00000000-0005-0000-0000-000037080000}"/>
    <cellStyle name="_옹벽H=6.0M_옹벽H=3.0M_교대일반수량" xfId="4150" xr:uid="{00000000-0005-0000-0000-000038080000}"/>
    <cellStyle name="_옹벽H=6.0M_옹벽H=3.0M_기초" xfId="4151" xr:uid="{00000000-0005-0000-0000-000039080000}"/>
    <cellStyle name="_옹벽H=6.0M_옹벽H=3.0M_기초수량(아스콘포장)" xfId="4152" xr:uid="{00000000-0005-0000-0000-00003A080000}"/>
    <cellStyle name="_옹벽H=6.0M_옹벽H=3.0M_일반수량" xfId="4153" xr:uid="{00000000-0005-0000-0000-00003B080000}"/>
    <cellStyle name="_옹벽H=6.0M_옹벽H=3.0M_하수관로이설토공(수정)" xfId="4154" xr:uid="{00000000-0005-0000-0000-00003C080000}"/>
    <cellStyle name="_옹벽H=6.0M_옹벽H=4.0M" xfId="4155" xr:uid="{00000000-0005-0000-0000-00003D080000}"/>
    <cellStyle name="_옹벽H=6.0M_옹벽H=4.0M_8-8수직구" xfId="4156" xr:uid="{00000000-0005-0000-0000-00003E080000}"/>
    <cellStyle name="_옹벽H=6.0M_옹벽H=4.0M_8-8수직구_JSP수량산출서(교대)" xfId="4157" xr:uid="{00000000-0005-0000-0000-00003F080000}"/>
    <cellStyle name="_옹벽H=6.0M_옹벽H=4.0M_8-8수직구_교대 가시설수량" xfId="4158" xr:uid="{00000000-0005-0000-0000-000040080000}"/>
    <cellStyle name="_옹벽H=6.0M_옹벽H=4.0M_8-8수직구_교대일반수량" xfId="4159" xr:uid="{00000000-0005-0000-0000-000041080000}"/>
    <cellStyle name="_옹벽H=6.0M_옹벽H=4.0M_8-8수직구_기초" xfId="4160" xr:uid="{00000000-0005-0000-0000-000042080000}"/>
    <cellStyle name="_옹벽H=6.0M_옹벽H=4.0M_8-8수직구_기초수량(아스콘포장)" xfId="4161" xr:uid="{00000000-0005-0000-0000-000043080000}"/>
    <cellStyle name="_옹벽H=6.0M_옹벽H=4.0M_8-8수직구_일반수량" xfId="4162" xr:uid="{00000000-0005-0000-0000-000044080000}"/>
    <cellStyle name="_옹벽H=6.0M_옹벽H=4.0M_8-8수직구_하수관로이설토공(수정)" xfId="4163" xr:uid="{00000000-0005-0000-0000-000045080000}"/>
    <cellStyle name="_옹벽H=6.0M_옹벽H=4.0M_JSP수량산출서(교대)" xfId="4164" xr:uid="{00000000-0005-0000-0000-000046080000}"/>
    <cellStyle name="_옹벽H=6.0M_옹벽H=4.0M_교대 가시설수량" xfId="4165" xr:uid="{00000000-0005-0000-0000-000047080000}"/>
    <cellStyle name="_옹벽H=6.0M_옹벽H=4.0M_교대일반수량" xfId="4166" xr:uid="{00000000-0005-0000-0000-000048080000}"/>
    <cellStyle name="_옹벽H=6.0M_옹벽H=4.0M_기초" xfId="4167" xr:uid="{00000000-0005-0000-0000-000049080000}"/>
    <cellStyle name="_옹벽H=6.0M_옹벽H=4.0M_기초수량(아스콘포장)" xfId="4168" xr:uid="{00000000-0005-0000-0000-00004A080000}"/>
    <cellStyle name="_옹벽H=6.0M_옹벽H=4.0M_일반수량" xfId="4169" xr:uid="{00000000-0005-0000-0000-00004B080000}"/>
    <cellStyle name="_옹벽H=6.0M_옹벽H=4.0M_하수관로이설토공(수정)" xfId="4170" xr:uid="{00000000-0005-0000-0000-00004C080000}"/>
    <cellStyle name="_옹벽H=6.0M_옹벽수량집계표" xfId="4171" xr:uid="{00000000-0005-0000-0000-00004D080000}"/>
    <cellStyle name="_옹벽H=6.0M_옹벽수량집계표_8-8수직구" xfId="4172" xr:uid="{00000000-0005-0000-0000-00004E080000}"/>
    <cellStyle name="_옹벽H=6.0M_옹벽수량집계표_8-8수직구_JSP수량산출서(교대)" xfId="4173" xr:uid="{00000000-0005-0000-0000-00004F080000}"/>
    <cellStyle name="_옹벽H=6.0M_옹벽수량집계표_8-8수직구_교대 가시설수량" xfId="4174" xr:uid="{00000000-0005-0000-0000-000050080000}"/>
    <cellStyle name="_옹벽H=6.0M_옹벽수량집계표_8-8수직구_교대일반수량" xfId="4175" xr:uid="{00000000-0005-0000-0000-000051080000}"/>
    <cellStyle name="_옹벽H=6.0M_옹벽수량집계표_8-8수직구_기초" xfId="4176" xr:uid="{00000000-0005-0000-0000-000052080000}"/>
    <cellStyle name="_옹벽H=6.0M_옹벽수량집계표_8-8수직구_기초수량(아스콘포장)" xfId="4177" xr:uid="{00000000-0005-0000-0000-000053080000}"/>
    <cellStyle name="_옹벽H=6.0M_옹벽수량집계표_8-8수직구_일반수량" xfId="4178" xr:uid="{00000000-0005-0000-0000-000054080000}"/>
    <cellStyle name="_옹벽H=6.0M_옹벽수량집계표_8-8수직구_하수관로이설토공(수정)" xfId="4179" xr:uid="{00000000-0005-0000-0000-000055080000}"/>
    <cellStyle name="_옹벽H=6.0M_옹벽수량집계표_JSP수량산출서(교대)" xfId="4180" xr:uid="{00000000-0005-0000-0000-000056080000}"/>
    <cellStyle name="_옹벽H=6.0M_옹벽수량집계표_교대 가시설수량" xfId="4181" xr:uid="{00000000-0005-0000-0000-000057080000}"/>
    <cellStyle name="_옹벽H=6.0M_옹벽수량집계표_교대일반수량" xfId="4182" xr:uid="{00000000-0005-0000-0000-000058080000}"/>
    <cellStyle name="_옹벽H=6.0M_옹벽수량집계표_기초" xfId="4183" xr:uid="{00000000-0005-0000-0000-000059080000}"/>
    <cellStyle name="_옹벽H=6.0M_옹벽수량집계표_기초수량(아스콘포장)" xfId="4184" xr:uid="{00000000-0005-0000-0000-00005A080000}"/>
    <cellStyle name="_옹벽H=6.0M_옹벽수량집계표_일반수량" xfId="4185" xr:uid="{00000000-0005-0000-0000-00005B080000}"/>
    <cellStyle name="_옹벽H=6.0M_옹벽수량집계표_하수관로이설토공(수정)" xfId="4186" xr:uid="{00000000-0005-0000-0000-00005C080000}"/>
    <cellStyle name="_옹벽H=6.0M_일반수량" xfId="4187" xr:uid="{00000000-0005-0000-0000-00005D080000}"/>
    <cellStyle name="_옹벽H=6.0M_하수관로이설토공(수정)" xfId="4188" xr:uid="{00000000-0005-0000-0000-00005E080000}"/>
    <cellStyle name="_옹벽공" xfId="1233" xr:uid="{00000000-0005-0000-0000-00005F080000}"/>
    <cellStyle name="_옹벽공_개봉TL수량산출서-1" xfId="4189" xr:uid="{00000000-0005-0000-0000-000060080000}"/>
    <cellStyle name="_옹벽공_교량_옹벽공_H=3.5" xfId="1234" xr:uid="{00000000-0005-0000-0000-000061080000}"/>
    <cellStyle name="_옹벽공_구조물공_신평태자_1공구" xfId="1235" xr:uid="{00000000-0005-0000-0000-000062080000}"/>
    <cellStyle name="_옹벽공_옹벽공_상신보" xfId="1236" xr:uid="{00000000-0005-0000-0000-000063080000}"/>
    <cellStyle name="_옹벽공_옹벽공_상신보_교량_옹벽공_H=3.5" xfId="1237" xr:uid="{00000000-0005-0000-0000-000064080000}"/>
    <cellStyle name="_옹벽공_옹벽공_신평태자_1공구" xfId="1238" xr:uid="{00000000-0005-0000-0000-000065080000}"/>
    <cellStyle name="_옹벽공_집수정수량" xfId="1239" xr:uid="{00000000-0005-0000-0000-000066080000}"/>
    <cellStyle name="_옹벽공_취입보_상신보" xfId="1240" xr:uid="{00000000-0005-0000-0000-000067080000}"/>
    <cellStyle name="_옹벽수량" xfId="4190" xr:uid="{00000000-0005-0000-0000-000068080000}"/>
    <cellStyle name="_옹벽수량_개봉TL수량산출서-1" xfId="4191" xr:uid="{00000000-0005-0000-0000-000069080000}"/>
    <cellStyle name="_옹벽수량집계표" xfId="4192" xr:uid="{00000000-0005-0000-0000-00006A080000}"/>
    <cellStyle name="_옹벽수량집계표_8-8수직구" xfId="4193" xr:uid="{00000000-0005-0000-0000-00006B080000}"/>
    <cellStyle name="_옹벽수량집계표_8-8수직구_JSP수량산출서(교대)" xfId="4194" xr:uid="{00000000-0005-0000-0000-00006C080000}"/>
    <cellStyle name="_옹벽수량집계표_8-8수직구_교대 가시설수량" xfId="4195" xr:uid="{00000000-0005-0000-0000-00006D080000}"/>
    <cellStyle name="_옹벽수량집계표_8-8수직구_교대일반수량" xfId="4196" xr:uid="{00000000-0005-0000-0000-00006E080000}"/>
    <cellStyle name="_옹벽수량집계표_8-8수직구_기초" xfId="4197" xr:uid="{00000000-0005-0000-0000-00006F080000}"/>
    <cellStyle name="_옹벽수량집계표_8-8수직구_기초수량(아스콘포장)" xfId="4198" xr:uid="{00000000-0005-0000-0000-000070080000}"/>
    <cellStyle name="_옹벽수량집계표_8-8수직구_일반수량" xfId="4199" xr:uid="{00000000-0005-0000-0000-000071080000}"/>
    <cellStyle name="_옹벽수량집계표_8-8수직구_하수관로이설토공(수정)" xfId="4200" xr:uid="{00000000-0005-0000-0000-000072080000}"/>
    <cellStyle name="_옹벽수량집계표_JSP수량산출서(교대)" xfId="4201" xr:uid="{00000000-0005-0000-0000-000073080000}"/>
    <cellStyle name="_옹벽수량집계표_교대 가시설수량" xfId="4202" xr:uid="{00000000-0005-0000-0000-000074080000}"/>
    <cellStyle name="_옹벽수량집계표_교대일반수량" xfId="4203" xr:uid="{00000000-0005-0000-0000-000075080000}"/>
    <cellStyle name="_옹벽수량집계표_기초" xfId="4204" xr:uid="{00000000-0005-0000-0000-000076080000}"/>
    <cellStyle name="_옹벽수량집계표_기초수량(아스콘포장)" xfId="4205" xr:uid="{00000000-0005-0000-0000-000077080000}"/>
    <cellStyle name="_옹벽수량집계표_일반수량" xfId="4206" xr:uid="{00000000-0005-0000-0000-000078080000}"/>
    <cellStyle name="_옹벽수량집계표_하수관로이설토공(수정)" xfId="4207" xr:uid="{00000000-0005-0000-0000-000079080000}"/>
    <cellStyle name="_왕가봉정비공사" xfId="4208" xr:uid="{00000000-0005-0000-0000-00007A080000}"/>
    <cellStyle name="_용두상오안" xfId="4209" xr:uid="{00000000-0005-0000-0000-00007B080000}"/>
    <cellStyle name="_용두상오안_실행갑지" xfId="4210" xr:uid="{00000000-0005-0000-0000-00007C080000}"/>
    <cellStyle name="_용정교_총괄 집계표" xfId="4211" xr:uid="{00000000-0005-0000-0000-00007D080000}"/>
    <cellStyle name="_용정교_총괄 집계표_고잔교_교량공총괄집계표" xfId="4212" xr:uid="{00000000-0005-0000-0000-00007E080000}"/>
    <cellStyle name="_용정교_총괄 집계표_교각R-A토공수량" xfId="4213" xr:uid="{00000000-0005-0000-0000-00007F080000}"/>
    <cellStyle name="_용정교_총괄 집계표_교각R-A토공수량_교대일반수량" xfId="4214" xr:uid="{00000000-0005-0000-0000-000080080000}"/>
    <cellStyle name="_용정교_총괄 집계표_교각R-A토공수량_기초" xfId="4215" xr:uid="{00000000-0005-0000-0000-000081080000}"/>
    <cellStyle name="_용정교_총괄 집계표_교각R-A토공수량_기초수량(아스콘포장)" xfId="4216" xr:uid="{00000000-0005-0000-0000-000082080000}"/>
    <cellStyle name="_용정교_총괄 집계표_교각R-A토공수량_일반수량" xfId="4217" xr:uid="{00000000-0005-0000-0000-000083080000}"/>
    <cellStyle name="_용정교_총괄 집계표_교각R-A토공수량_토공수량" xfId="4218" xr:uid="{00000000-0005-0000-0000-000084080000}"/>
    <cellStyle name="_용정교_총괄 집계표_교각대계토공수량" xfId="4219" xr:uid="{00000000-0005-0000-0000-000085080000}"/>
    <cellStyle name="_용정교_총괄 집계표_교각대계토공수량_교대일반수량" xfId="4220" xr:uid="{00000000-0005-0000-0000-000086080000}"/>
    <cellStyle name="_용정교_총괄 집계표_교각대계토공수량_기초" xfId="4221" xr:uid="{00000000-0005-0000-0000-000087080000}"/>
    <cellStyle name="_용정교_총괄 집계표_교각대계토공수량_기초수량(아스콘포장)" xfId="4222" xr:uid="{00000000-0005-0000-0000-000088080000}"/>
    <cellStyle name="_용정교_총괄 집계표_교각대계토공수량_일반수량" xfId="4223" xr:uid="{00000000-0005-0000-0000-000089080000}"/>
    <cellStyle name="_용정교_총괄 집계표_교각대계토공수량_토공수량" xfId="4224" xr:uid="{00000000-0005-0000-0000-00008A080000}"/>
    <cellStyle name="_용정교_총괄 집계표_교각토공수량" xfId="4225" xr:uid="{00000000-0005-0000-0000-00008B080000}"/>
    <cellStyle name="_용정교_총괄 집계표_교각토공수량_교대일반수량" xfId="4226" xr:uid="{00000000-0005-0000-0000-00008C080000}"/>
    <cellStyle name="_용정교_총괄 집계표_교각토공수량_기초" xfId="4227" xr:uid="{00000000-0005-0000-0000-00008D080000}"/>
    <cellStyle name="_용정교_총괄 집계표_교각토공수량_기초수량(아스콘포장)" xfId="4228" xr:uid="{00000000-0005-0000-0000-00008E080000}"/>
    <cellStyle name="_용정교_총괄 집계표_교각토공수량_일반수량" xfId="4229" xr:uid="{00000000-0005-0000-0000-00008F080000}"/>
    <cellStyle name="_용정교_총괄 집계표_교각토공수량_토공수량" xfId="4230" xr:uid="{00000000-0005-0000-0000-000090080000}"/>
    <cellStyle name="_용정교_총괄 집계표_교대일반수량" xfId="4231" xr:uid="{00000000-0005-0000-0000-000091080000}"/>
    <cellStyle name="_용정교_총괄 집계표_기초" xfId="4232" xr:uid="{00000000-0005-0000-0000-000092080000}"/>
    <cellStyle name="_용정교_총괄 집계표_기초수량(아스콘포장)" xfId="4233" xr:uid="{00000000-0005-0000-0000-000093080000}"/>
    <cellStyle name="_용정교_총괄 집계표_대계1교 집계표" xfId="4234" xr:uid="{00000000-0005-0000-0000-000094080000}"/>
    <cellStyle name="_용정교_총괄 집계표_일반수량" xfId="4235" xr:uid="{00000000-0005-0000-0000-000095080000}"/>
    <cellStyle name="_용정교_총괄 집계표_총괄 집계표" xfId="4236" xr:uid="{00000000-0005-0000-0000-000096080000}"/>
    <cellStyle name="_용정교_총괄 집계표_토공수량" xfId="4237" xr:uid="{00000000-0005-0000-0000-000097080000}"/>
    <cellStyle name="_우" xfId="1241" xr:uid="{00000000-0005-0000-0000-000098080000}"/>
    <cellStyle name="_우_광주평동실행" xfId="1242" xr:uid="{00000000-0005-0000-0000-000099080000}"/>
    <cellStyle name="_우_광주평동품의1" xfId="1243" xr:uid="{00000000-0005-0000-0000-00009A080000}"/>
    <cellStyle name="_우_기장하수실행1" xfId="1244" xr:uid="{00000000-0005-0000-0000-00009B080000}"/>
    <cellStyle name="_우_송학실행안" xfId="1245" xr:uid="{00000000-0005-0000-0000-00009C080000}"/>
    <cellStyle name="_우_송학하수투찰" xfId="1246" xr:uid="{00000000-0005-0000-0000-00009D080000}"/>
    <cellStyle name="_우_송학하수품의(설계넣고)" xfId="1247" xr:uid="{00000000-0005-0000-0000-00009E080000}"/>
    <cellStyle name="_우_우주센터투찰" xfId="1248" xr:uid="{00000000-0005-0000-0000-00009F080000}"/>
    <cellStyle name="_우_우주센터투찰_광주평동실행" xfId="1249" xr:uid="{00000000-0005-0000-0000-0000A0080000}"/>
    <cellStyle name="_우_우주센터투찰_광주평동품의1" xfId="1250" xr:uid="{00000000-0005-0000-0000-0000A1080000}"/>
    <cellStyle name="_우_우주센터투찰_기장하수실행1" xfId="1251" xr:uid="{00000000-0005-0000-0000-0000A2080000}"/>
    <cellStyle name="_우_우주센터투찰_송학실행안" xfId="1252" xr:uid="{00000000-0005-0000-0000-0000A3080000}"/>
    <cellStyle name="_우_우주센터투찰_송학하수투찰" xfId="1253" xr:uid="{00000000-0005-0000-0000-0000A4080000}"/>
    <cellStyle name="_우_우주센터투찰_송학하수품의(설계넣고)" xfId="1254" xr:uid="{00000000-0005-0000-0000-0000A5080000}"/>
    <cellStyle name="_우수맨홀" xfId="4238" xr:uid="{00000000-0005-0000-0000-0000A6080000}"/>
    <cellStyle name="_우수맨홀(6월11일)" xfId="4239" xr:uid="{00000000-0005-0000-0000-0000A7080000}"/>
    <cellStyle name="_우수맨홀(6월11일)_8-8수직구" xfId="4240" xr:uid="{00000000-0005-0000-0000-0000A8080000}"/>
    <cellStyle name="_우수맨홀(6월11일)_8-8수직구_JSP수량산출서(교대)" xfId="4241" xr:uid="{00000000-0005-0000-0000-0000A9080000}"/>
    <cellStyle name="_우수맨홀(6월11일)_8-8수직구_교대 가시설수량" xfId="4242" xr:uid="{00000000-0005-0000-0000-0000AA080000}"/>
    <cellStyle name="_우수맨홀(6월11일)_8-8수직구_교대일반수량" xfId="4243" xr:uid="{00000000-0005-0000-0000-0000AB080000}"/>
    <cellStyle name="_우수맨홀(6월11일)_8-8수직구_기초" xfId="4244" xr:uid="{00000000-0005-0000-0000-0000AC080000}"/>
    <cellStyle name="_우수맨홀(6월11일)_8-8수직구_기초수량(아스콘포장)" xfId="4245" xr:uid="{00000000-0005-0000-0000-0000AD080000}"/>
    <cellStyle name="_우수맨홀(6월11일)_8-8수직구_일반수량" xfId="4246" xr:uid="{00000000-0005-0000-0000-0000AE080000}"/>
    <cellStyle name="_우수맨홀(6월11일)_8-8수직구_하수관로이설토공(수정)" xfId="4247" xr:uid="{00000000-0005-0000-0000-0000AF080000}"/>
    <cellStyle name="_우수맨홀(6월11일)_JSP수량산출서(교대)" xfId="4248" xr:uid="{00000000-0005-0000-0000-0000B0080000}"/>
    <cellStyle name="_우수맨홀(6월11일)_교대 가시설수량" xfId="4249" xr:uid="{00000000-0005-0000-0000-0000B1080000}"/>
    <cellStyle name="_우수맨홀(6월11일)_교대일반수량" xfId="4250" xr:uid="{00000000-0005-0000-0000-0000B2080000}"/>
    <cellStyle name="_우수맨홀(6월11일)_기초" xfId="4251" xr:uid="{00000000-0005-0000-0000-0000B3080000}"/>
    <cellStyle name="_우수맨홀(6월11일)_기초수량(아스콘포장)" xfId="4252" xr:uid="{00000000-0005-0000-0000-0000B4080000}"/>
    <cellStyle name="_우수맨홀(6월11일)_일반수량" xfId="4253" xr:uid="{00000000-0005-0000-0000-0000B5080000}"/>
    <cellStyle name="_우수맨홀(6월11일)_하수관로이설토공(수정)" xfId="4254" xr:uid="{00000000-0005-0000-0000-0000B6080000}"/>
    <cellStyle name="_우수맨홀_8-8수직구" xfId="4255" xr:uid="{00000000-0005-0000-0000-0000B7080000}"/>
    <cellStyle name="_우수맨홀_8-8수직구_JSP수량산출서(교대)" xfId="4256" xr:uid="{00000000-0005-0000-0000-0000B8080000}"/>
    <cellStyle name="_우수맨홀_8-8수직구_교대 가시설수량" xfId="4257" xr:uid="{00000000-0005-0000-0000-0000B9080000}"/>
    <cellStyle name="_우수맨홀_8-8수직구_교대일반수량" xfId="4258" xr:uid="{00000000-0005-0000-0000-0000BA080000}"/>
    <cellStyle name="_우수맨홀_8-8수직구_기초" xfId="4259" xr:uid="{00000000-0005-0000-0000-0000BB080000}"/>
    <cellStyle name="_우수맨홀_8-8수직구_기초수량(아스콘포장)" xfId="4260" xr:uid="{00000000-0005-0000-0000-0000BC080000}"/>
    <cellStyle name="_우수맨홀_8-8수직구_일반수량" xfId="4261" xr:uid="{00000000-0005-0000-0000-0000BD080000}"/>
    <cellStyle name="_우수맨홀_8-8수직구_하수관로이설토공(수정)" xfId="4262" xr:uid="{00000000-0005-0000-0000-0000BE080000}"/>
    <cellStyle name="_우수맨홀_JSP수량산출서(교대)" xfId="4263" xr:uid="{00000000-0005-0000-0000-0000BF080000}"/>
    <cellStyle name="_우수맨홀_교대 가시설수량" xfId="4264" xr:uid="{00000000-0005-0000-0000-0000C0080000}"/>
    <cellStyle name="_우수맨홀_교대일반수량" xfId="4265" xr:uid="{00000000-0005-0000-0000-0000C1080000}"/>
    <cellStyle name="_우수맨홀_기초" xfId="4266" xr:uid="{00000000-0005-0000-0000-0000C2080000}"/>
    <cellStyle name="_우수맨홀_기초수량(아스콘포장)" xfId="4267" xr:uid="{00000000-0005-0000-0000-0000C3080000}"/>
    <cellStyle name="_우수맨홀_일반수량" xfId="4268" xr:uid="{00000000-0005-0000-0000-0000C4080000}"/>
    <cellStyle name="_우수맨홀_하수관로이설토공(수정)" xfId="4269" xr:uid="{00000000-0005-0000-0000-0000C5080000}"/>
    <cellStyle name="_우수받이일반수량" xfId="4270" xr:uid="{00000000-0005-0000-0000-0000C6080000}"/>
    <cellStyle name="_우수집수정U형집계" xfId="1255" xr:uid="{00000000-0005-0000-0000-0000C7080000}"/>
    <cellStyle name="_우수집수정U형집계_3.구조물공" xfId="1256" xr:uid="{00000000-0005-0000-0000-0000C8080000}"/>
    <cellStyle name="_우주센" xfId="1257" xr:uid="{00000000-0005-0000-0000-0000C9080000}"/>
    <cellStyle name="_우주센_광주평동실행" xfId="1258" xr:uid="{00000000-0005-0000-0000-0000CA080000}"/>
    <cellStyle name="_우주센_광주평동품의1" xfId="1259" xr:uid="{00000000-0005-0000-0000-0000CB080000}"/>
    <cellStyle name="_우주센_기장하수실행1" xfId="1260" xr:uid="{00000000-0005-0000-0000-0000CC080000}"/>
    <cellStyle name="_우주센_송학실행안" xfId="1261" xr:uid="{00000000-0005-0000-0000-0000CD080000}"/>
    <cellStyle name="_우주센_송학하수투찰" xfId="1262" xr:uid="{00000000-0005-0000-0000-0000CE080000}"/>
    <cellStyle name="_우주센_송학하수품의(설계넣고)" xfId="1263" xr:uid="{00000000-0005-0000-0000-0000CF080000}"/>
    <cellStyle name="_우주센_우주센터투찰" xfId="1264" xr:uid="{00000000-0005-0000-0000-0000D0080000}"/>
    <cellStyle name="_우주센_우주센터투찰_광주평동실행" xfId="1265" xr:uid="{00000000-0005-0000-0000-0000D1080000}"/>
    <cellStyle name="_우주센_우주센터투찰_광주평동품의1" xfId="1266" xr:uid="{00000000-0005-0000-0000-0000D2080000}"/>
    <cellStyle name="_우주센_우주센터투찰_기장하수실행1" xfId="1267" xr:uid="{00000000-0005-0000-0000-0000D3080000}"/>
    <cellStyle name="_우주센_우주센터투찰_송학실행안" xfId="1268" xr:uid="{00000000-0005-0000-0000-0000D4080000}"/>
    <cellStyle name="_우주센_우주센터투찰_송학하수투찰" xfId="1269" xr:uid="{00000000-0005-0000-0000-0000D5080000}"/>
    <cellStyle name="_우주센_우주센터투찰_송학하수품의(설계넣고)" xfId="1270" xr:uid="{00000000-0005-0000-0000-0000D6080000}"/>
    <cellStyle name="_운북교(수정4월24일)" xfId="4271" xr:uid="{00000000-0005-0000-0000-0000D7080000}"/>
    <cellStyle name="_운북교(수정4월24일)_8-8수직구" xfId="4272" xr:uid="{00000000-0005-0000-0000-0000D8080000}"/>
    <cellStyle name="_운북교(수정4월24일)_8-8수직구_JSP수량산출서(교대)" xfId="4273" xr:uid="{00000000-0005-0000-0000-0000D9080000}"/>
    <cellStyle name="_운북교(수정4월24일)_8-8수직구_교대 가시설수량" xfId="4274" xr:uid="{00000000-0005-0000-0000-0000DA080000}"/>
    <cellStyle name="_운북교(수정4월24일)_8-8수직구_교대일반수량" xfId="4275" xr:uid="{00000000-0005-0000-0000-0000DB080000}"/>
    <cellStyle name="_운북교(수정4월24일)_8-8수직구_기초" xfId="4276" xr:uid="{00000000-0005-0000-0000-0000DC080000}"/>
    <cellStyle name="_운북교(수정4월24일)_8-8수직구_기초수량(아스콘포장)" xfId="4277" xr:uid="{00000000-0005-0000-0000-0000DD080000}"/>
    <cellStyle name="_운북교(수정4월24일)_8-8수직구_일반수량" xfId="4278" xr:uid="{00000000-0005-0000-0000-0000DE080000}"/>
    <cellStyle name="_운북교(수정4월24일)_8-8수직구_하수관로이설토공(수정)" xfId="4279" xr:uid="{00000000-0005-0000-0000-0000DF080000}"/>
    <cellStyle name="_운북교(수정4월24일)_JSP수량산출서(교대)" xfId="4280" xr:uid="{00000000-0005-0000-0000-0000E0080000}"/>
    <cellStyle name="_운북교(수정4월24일)_교대 가시설수량" xfId="4281" xr:uid="{00000000-0005-0000-0000-0000E1080000}"/>
    <cellStyle name="_운북교(수정4월24일)_교대일반수량" xfId="4282" xr:uid="{00000000-0005-0000-0000-0000E2080000}"/>
    <cellStyle name="_운북교(수정4월24일)_기초" xfId="4283" xr:uid="{00000000-0005-0000-0000-0000E3080000}"/>
    <cellStyle name="_운북교(수정4월24일)_기초수량(아스콘포장)" xfId="4284" xr:uid="{00000000-0005-0000-0000-0000E4080000}"/>
    <cellStyle name="_운북교(수정4월24일)_운북교(수정4월24일)" xfId="4285" xr:uid="{00000000-0005-0000-0000-0000E5080000}"/>
    <cellStyle name="_운북교(수정4월24일)_운북교(수정4월24일)_8-8수직구" xfId="4286" xr:uid="{00000000-0005-0000-0000-0000E6080000}"/>
    <cellStyle name="_운북교(수정4월24일)_운북교(수정4월24일)_8-8수직구_JSP수량산출서(교대)" xfId="4287" xr:uid="{00000000-0005-0000-0000-0000E7080000}"/>
    <cellStyle name="_운북교(수정4월24일)_운북교(수정4월24일)_8-8수직구_교대 가시설수량" xfId="4288" xr:uid="{00000000-0005-0000-0000-0000E8080000}"/>
    <cellStyle name="_운북교(수정4월24일)_운북교(수정4월24일)_8-8수직구_교대일반수량" xfId="4289" xr:uid="{00000000-0005-0000-0000-0000E9080000}"/>
    <cellStyle name="_운북교(수정4월24일)_운북교(수정4월24일)_8-8수직구_기초" xfId="4290" xr:uid="{00000000-0005-0000-0000-0000EA080000}"/>
    <cellStyle name="_운북교(수정4월24일)_운북교(수정4월24일)_8-8수직구_기초수량(아스콘포장)" xfId="4291" xr:uid="{00000000-0005-0000-0000-0000EB080000}"/>
    <cellStyle name="_운북교(수정4월24일)_운북교(수정4월24일)_8-8수직구_일반수량" xfId="4292" xr:uid="{00000000-0005-0000-0000-0000EC080000}"/>
    <cellStyle name="_운북교(수정4월24일)_운북교(수정4월24일)_8-8수직구_하수관로이설토공(수정)" xfId="4293" xr:uid="{00000000-0005-0000-0000-0000ED080000}"/>
    <cellStyle name="_운북교(수정4월24일)_운북교(수정4월24일)_JSP수량산출서(교대)" xfId="4294" xr:uid="{00000000-0005-0000-0000-0000EE080000}"/>
    <cellStyle name="_운북교(수정4월24일)_운북교(수정4월24일)_교대 가시설수량" xfId="4295" xr:uid="{00000000-0005-0000-0000-0000EF080000}"/>
    <cellStyle name="_운북교(수정4월24일)_운북교(수정4월24일)_교대일반수량" xfId="4296" xr:uid="{00000000-0005-0000-0000-0000F0080000}"/>
    <cellStyle name="_운북교(수정4월24일)_운북교(수정4월24일)_기초" xfId="4297" xr:uid="{00000000-0005-0000-0000-0000F1080000}"/>
    <cellStyle name="_운북교(수정4월24일)_운북교(수정4월24일)_기초수량(아스콘포장)" xfId="4298" xr:uid="{00000000-0005-0000-0000-0000F2080000}"/>
    <cellStyle name="_운북교(수정4월24일)_운북교(수정4월24일)_일반수량" xfId="4299" xr:uid="{00000000-0005-0000-0000-0000F3080000}"/>
    <cellStyle name="_운북교(수정4월24일)_운북교(수정4월24일)_하수관로이설토공(수정)" xfId="4300" xr:uid="{00000000-0005-0000-0000-0000F4080000}"/>
    <cellStyle name="_운북교(수정4월24일)_일반수량" xfId="4301" xr:uid="{00000000-0005-0000-0000-0000F5080000}"/>
    <cellStyle name="_운북교(수정4월24일)_하수관로이설토공(수정)" xfId="4302" xr:uid="{00000000-0005-0000-0000-0000F6080000}"/>
    <cellStyle name="_유첨3(서식)" xfId="1271" xr:uid="{00000000-0005-0000-0000-0000F7080000}"/>
    <cellStyle name="_유첨3(서식)_1" xfId="1272" xr:uid="{00000000-0005-0000-0000-0000F8080000}"/>
    <cellStyle name="_은평공원테니스장정비공사" xfId="4303" xr:uid="{00000000-0005-0000-0000-0000F9080000}"/>
    <cellStyle name="_인원계획표 " xfId="1273" xr:uid="{00000000-0005-0000-0000-0000FA080000}"/>
    <cellStyle name="_인원계획표 _광주평동실행" xfId="1274" xr:uid="{00000000-0005-0000-0000-0000FB080000}"/>
    <cellStyle name="_인원계획표 _광주평동품의1" xfId="1275" xr:uid="{00000000-0005-0000-0000-0000FC080000}"/>
    <cellStyle name="_인원계획표 _기장하수실행1" xfId="1276" xr:uid="{00000000-0005-0000-0000-0000FD080000}"/>
    <cellStyle name="_인원계획표 _송학실행안" xfId="1277" xr:uid="{00000000-0005-0000-0000-0000FE080000}"/>
    <cellStyle name="_인원계획표 _송학하수투찰" xfId="1278" xr:uid="{00000000-0005-0000-0000-0000FF080000}"/>
    <cellStyle name="_인원계획표 _송학하수품의(설계넣고)" xfId="1279" xr:uid="{00000000-0005-0000-0000-000000090000}"/>
    <cellStyle name="_인원계획표 _적격 " xfId="1280" xr:uid="{00000000-0005-0000-0000-000001090000}"/>
    <cellStyle name="_인원계획표 _적격 _광주평동실행" xfId="1281" xr:uid="{00000000-0005-0000-0000-000002090000}"/>
    <cellStyle name="_인원계획표 _적격 _광주평동품의1" xfId="1282" xr:uid="{00000000-0005-0000-0000-000003090000}"/>
    <cellStyle name="_인원계획표 _적격 _기장하수실행1" xfId="1283" xr:uid="{00000000-0005-0000-0000-000004090000}"/>
    <cellStyle name="_인원계획표 _적격 _송학실행안" xfId="1284" xr:uid="{00000000-0005-0000-0000-000005090000}"/>
    <cellStyle name="_인원계획표 _적격 _송학하수투찰" xfId="1285" xr:uid="{00000000-0005-0000-0000-000006090000}"/>
    <cellStyle name="_인원계획표 _적격 _송학하수품의(설계넣고)" xfId="1286" xr:uid="{00000000-0005-0000-0000-000007090000}"/>
    <cellStyle name="_인원계획표 _적격 _현장간접비(현장기준안)-60개월)" xfId="4304" xr:uid="{00000000-0005-0000-0000-000008090000}"/>
    <cellStyle name="_인원계획표 _현장간접비(현장기준안)-60개월)" xfId="4305" xr:uid="{00000000-0005-0000-0000-000009090000}"/>
    <cellStyle name="_일반수량" xfId="4306" xr:uid="{00000000-0005-0000-0000-00000A090000}"/>
    <cellStyle name="_입찰표지 " xfId="1287" xr:uid="{00000000-0005-0000-0000-00000B090000}"/>
    <cellStyle name="_입찰표지 _광주평동실행" xfId="1288" xr:uid="{00000000-0005-0000-0000-00000C090000}"/>
    <cellStyle name="_입찰표지 _광주평동품의1" xfId="1289" xr:uid="{00000000-0005-0000-0000-00000D090000}"/>
    <cellStyle name="_입찰표지 _기장하수실행1" xfId="1290" xr:uid="{00000000-0005-0000-0000-00000E090000}"/>
    <cellStyle name="_입찰표지 _송학실행안" xfId="1291" xr:uid="{00000000-0005-0000-0000-00000F090000}"/>
    <cellStyle name="_입찰표지 _송학하수투찰" xfId="1292" xr:uid="{00000000-0005-0000-0000-000010090000}"/>
    <cellStyle name="_입찰표지 _송학하수품의(설계넣고)" xfId="1293" xr:uid="{00000000-0005-0000-0000-000011090000}"/>
    <cellStyle name="_입찰표지 _현장간접비(현장기준안)-60개월)" xfId="4307" xr:uid="{00000000-0005-0000-0000-000012090000}"/>
    <cellStyle name="_자재집계A" xfId="1294" xr:uid="{00000000-0005-0000-0000-000013090000}"/>
    <cellStyle name="_자재집계A_1자재집계" xfId="1295" xr:uid="{00000000-0005-0000-0000-000014090000}"/>
    <cellStyle name="_자재집계A_1자재집계_3.구조물공" xfId="1296" xr:uid="{00000000-0005-0000-0000-000015090000}"/>
    <cellStyle name="_자재집계A_2상하수도" xfId="1297" xr:uid="{00000000-0005-0000-0000-000016090000}"/>
    <cellStyle name="_자재집계A_2상하수도_3.구조물공" xfId="1298" xr:uid="{00000000-0005-0000-0000-000017090000}"/>
    <cellStyle name="_자재집계A_3)구조물공" xfId="1299" xr:uid="{00000000-0005-0000-0000-000018090000}"/>
    <cellStyle name="_자재집계A_3)구조물공_3.구조물공" xfId="1300" xr:uid="{00000000-0005-0000-0000-000019090000}"/>
    <cellStyle name="_자재집계A_3.구조물공" xfId="1301" xr:uid="{00000000-0005-0000-0000-00001A090000}"/>
    <cellStyle name="_자재집계C" xfId="1302" xr:uid="{00000000-0005-0000-0000-00001B090000}"/>
    <cellStyle name="_잡비산출근거" xfId="4308" xr:uid="{00000000-0005-0000-0000-00001C090000}"/>
    <cellStyle name="_잡비산출근거_BOOK5" xfId="4309" xr:uid="{00000000-0005-0000-0000-00001D090000}"/>
    <cellStyle name="_잡비산출근거_갑" xfId="4310" xr:uid="{00000000-0005-0000-0000-00001E090000}"/>
    <cellStyle name="_잡비산출근거_갑 (2)" xfId="4311" xr:uid="{00000000-0005-0000-0000-00001F090000}"/>
    <cellStyle name="_잡비산출근거_금곡분" xfId="4312" xr:uid="{00000000-0005-0000-0000-000020090000}"/>
    <cellStyle name="_잡비산출근거_내역확정" xfId="4313" xr:uid="{00000000-0005-0000-0000-000021090000}"/>
    <cellStyle name="_잡비산출근거_대정진분" xfId="4314" xr:uid="{00000000-0005-0000-0000-000022090000}"/>
    <cellStyle name="_잡비산출근거_동원-철콘 (2)" xfId="4315" xr:uid="{00000000-0005-0000-0000-000023090000}"/>
    <cellStyle name="_잡비산출근거_동원-철콘 (3)" xfId="4316" xr:uid="{00000000-0005-0000-0000-000024090000}"/>
    <cellStyle name="_잡비산출근거_동원-토공 (2)" xfId="4317" xr:uid="{00000000-0005-0000-0000-000025090000}"/>
    <cellStyle name="_잡비산출근거_정산확정" xfId="4318" xr:uid="{00000000-0005-0000-0000-000026090000}"/>
    <cellStyle name="_잡비산출근거_한광 (2)" xfId="4319" xr:uid="{00000000-0005-0000-0000-000027090000}"/>
    <cellStyle name="_적격 " xfId="1303" xr:uid="{00000000-0005-0000-0000-000028090000}"/>
    <cellStyle name="_적격 _광주평동실행" xfId="1304" xr:uid="{00000000-0005-0000-0000-000029090000}"/>
    <cellStyle name="_적격 _광주평동품의1" xfId="1305" xr:uid="{00000000-0005-0000-0000-00002A090000}"/>
    <cellStyle name="_적격 _기장하수실행1" xfId="1306" xr:uid="{00000000-0005-0000-0000-00002B090000}"/>
    <cellStyle name="_적격 _송학실행안" xfId="1307" xr:uid="{00000000-0005-0000-0000-00002C090000}"/>
    <cellStyle name="_적격 _송학하수투찰" xfId="1308" xr:uid="{00000000-0005-0000-0000-00002D090000}"/>
    <cellStyle name="_적격 _송학하수품의(설계넣고)" xfId="1309" xr:uid="{00000000-0005-0000-0000-00002E090000}"/>
    <cellStyle name="_적격 _집행갑지 " xfId="1310" xr:uid="{00000000-0005-0000-0000-00002F090000}"/>
    <cellStyle name="_적격 _집행갑지 _광주평동실행" xfId="1311" xr:uid="{00000000-0005-0000-0000-000030090000}"/>
    <cellStyle name="_적격 _집행갑지 _광주평동품의1" xfId="1312" xr:uid="{00000000-0005-0000-0000-000031090000}"/>
    <cellStyle name="_적격 _집행갑지 _기장하수실행1" xfId="1313" xr:uid="{00000000-0005-0000-0000-000032090000}"/>
    <cellStyle name="_적격 _집행갑지 _송학실행안" xfId="1314" xr:uid="{00000000-0005-0000-0000-000033090000}"/>
    <cellStyle name="_적격 _집행갑지 _송학하수투찰" xfId="1315" xr:uid="{00000000-0005-0000-0000-000034090000}"/>
    <cellStyle name="_적격 _집행갑지 _송학하수품의(설계넣고)" xfId="1316" xr:uid="{00000000-0005-0000-0000-000035090000}"/>
    <cellStyle name="_적격 _집행갑지 _현장간접비(현장기준안)-60개월)" xfId="4320" xr:uid="{00000000-0005-0000-0000-000036090000}"/>
    <cellStyle name="_적격 _현장간접비(현장기준안)-60개월)" xfId="4321" xr:uid="{00000000-0005-0000-0000-000037090000}"/>
    <cellStyle name="_적격(화산) " xfId="1317" xr:uid="{00000000-0005-0000-0000-000038090000}"/>
    <cellStyle name="_적격(화산) _광주평동실행" xfId="1318" xr:uid="{00000000-0005-0000-0000-000039090000}"/>
    <cellStyle name="_적격(화산) _광주평동품의1" xfId="1319" xr:uid="{00000000-0005-0000-0000-00003A090000}"/>
    <cellStyle name="_적격(화산) _기장하수실행1" xfId="1320" xr:uid="{00000000-0005-0000-0000-00003B090000}"/>
    <cellStyle name="_적격(화산) _송학실행안" xfId="1321" xr:uid="{00000000-0005-0000-0000-00003C090000}"/>
    <cellStyle name="_적격(화산) _송학하수투찰" xfId="1322" xr:uid="{00000000-0005-0000-0000-00003D090000}"/>
    <cellStyle name="_적격(화산) _송학하수품의(설계넣고)" xfId="1323" xr:uid="{00000000-0005-0000-0000-00003E090000}"/>
    <cellStyle name="_적격(화산) _현장간접비(현장기준안)-60개월)" xfId="4322" xr:uid="{00000000-0005-0000-0000-00003F090000}"/>
    <cellStyle name="_전체분자재집계표" xfId="1324" xr:uid="{00000000-0005-0000-0000-000040090000}"/>
    <cellStyle name="_전체분자재집계표_1자재집계" xfId="1325" xr:uid="{00000000-0005-0000-0000-000041090000}"/>
    <cellStyle name="_전체분자재집계표_1자재집계_3.구조물공" xfId="1326" xr:uid="{00000000-0005-0000-0000-000042090000}"/>
    <cellStyle name="_전체분자재집계표_2상하수도" xfId="1327" xr:uid="{00000000-0005-0000-0000-000043090000}"/>
    <cellStyle name="_전체분자재집계표_2상하수도_3.구조물공" xfId="1328" xr:uid="{00000000-0005-0000-0000-000044090000}"/>
    <cellStyle name="_전체분자재집계표_3)구조물공" xfId="1329" xr:uid="{00000000-0005-0000-0000-000045090000}"/>
    <cellStyle name="_전체분자재집계표_3)구조물공_3.구조물공" xfId="1330" xr:uid="{00000000-0005-0000-0000-000046090000}"/>
    <cellStyle name="_전체분자재집계표_3.구조물공" xfId="1331" xr:uid="{00000000-0005-0000-0000-000047090000}"/>
    <cellStyle name="_전체분자재집계표_U형개거" xfId="1332" xr:uid="{00000000-0005-0000-0000-000048090000}"/>
    <cellStyle name="_전체분자재집계표_교량_옹벽공_H=3.5" xfId="1333" xr:uid="{00000000-0005-0000-0000-000049090000}"/>
    <cellStyle name="_전체분자재집계표_구조물공수량산출" xfId="1334" xr:uid="{00000000-0005-0000-0000-00004A090000}"/>
    <cellStyle name="_전체분자재집계표_구조물공수량산출_3.구조물공" xfId="1335" xr:uid="{00000000-0005-0000-0000-00004B090000}"/>
    <cellStyle name="_전체분자재집계표_구조물공수량산출_가시설수량산출" xfId="1336" xr:uid="{00000000-0005-0000-0000-00004C090000}"/>
    <cellStyle name="_전체분자재집계표_구조물공수량산출_가시설수량산출_3.구조물공" xfId="1337" xr:uid="{00000000-0005-0000-0000-00004D090000}"/>
    <cellStyle name="_전체분자재집계표_구조물공수량산출_가시설수량산출_부대공" xfId="1338" xr:uid="{00000000-0005-0000-0000-00004E090000}"/>
    <cellStyle name="_전체분자재집계표_구조물공수량산출_가시설수량산출_약실교교량수량산출서" xfId="1339" xr:uid="{00000000-0005-0000-0000-00004F090000}"/>
    <cellStyle name="_전체분자재집계표_구조물공수량산출_가시설수량산출_큰마교교량수량산출서" xfId="1340" xr:uid="{00000000-0005-0000-0000-000050090000}"/>
    <cellStyle name="_전체분자재집계표_구조물공수량산출_구조물공수량산출" xfId="1341" xr:uid="{00000000-0005-0000-0000-000051090000}"/>
    <cellStyle name="_전체분자재집계표_구조물공수량산출_구조물공수량산출_3.구조물공" xfId="1342" xr:uid="{00000000-0005-0000-0000-000052090000}"/>
    <cellStyle name="_전체분자재집계표_구조물공수량산출_구조물공수량산출_부대공" xfId="1343" xr:uid="{00000000-0005-0000-0000-000053090000}"/>
    <cellStyle name="_전체분자재집계표_구조물공수량산출_구조물공수량산출_약실교교량수량산출서" xfId="1344" xr:uid="{00000000-0005-0000-0000-000054090000}"/>
    <cellStyle name="_전체분자재집계표_구조물공수량산출_구조물공수량산출_큰마교교량수량산출서" xfId="1345" xr:uid="{00000000-0005-0000-0000-000055090000}"/>
    <cellStyle name="_전체분자재집계표_구조물공수량산출_부대공" xfId="1346" xr:uid="{00000000-0005-0000-0000-000056090000}"/>
    <cellStyle name="_전체분자재집계표_구조물공수량산출_약실교교량수량산출서" xfId="1347" xr:uid="{00000000-0005-0000-0000-000057090000}"/>
    <cellStyle name="_전체분자재집계표_구조물공수량산출_큰마교교량수량산출서" xfId="1348" xr:uid="{00000000-0005-0000-0000-000058090000}"/>
    <cellStyle name="_전체분자재집계표_금산제수량(전체최종)" xfId="1349" xr:uid="{00000000-0005-0000-0000-000059090000}"/>
    <cellStyle name="_전체분자재집계표_금산제수량(전체최종)_1자재집계" xfId="1350" xr:uid="{00000000-0005-0000-0000-00005A090000}"/>
    <cellStyle name="_전체분자재집계표_금산제수량(전체최종)_1자재집계_3.구조물공" xfId="1351" xr:uid="{00000000-0005-0000-0000-00005B090000}"/>
    <cellStyle name="_전체분자재집계표_금산제수량(전체최종)_2상하수도" xfId="1352" xr:uid="{00000000-0005-0000-0000-00005C090000}"/>
    <cellStyle name="_전체분자재집계표_금산제수량(전체최종)_2상하수도_3.구조물공" xfId="1353" xr:uid="{00000000-0005-0000-0000-00005D090000}"/>
    <cellStyle name="_전체분자재집계표_금산제수량(전체최종)_3)구조물공" xfId="1354" xr:uid="{00000000-0005-0000-0000-00005E090000}"/>
    <cellStyle name="_전체분자재집계표_금산제수량(전체최종)_3)구조물공_3.구조물공" xfId="1355" xr:uid="{00000000-0005-0000-0000-00005F090000}"/>
    <cellStyle name="_전체분자재집계표_금산제수량(전체최종)_3.구조물공" xfId="1356" xr:uid="{00000000-0005-0000-0000-000060090000}"/>
    <cellStyle name="_전체분자재집계표_금산제수량(전체최종)_배수구조물공" xfId="1357" xr:uid="{00000000-0005-0000-0000-000061090000}"/>
    <cellStyle name="_전체분자재집계표_금산제수량(전체최종)_배수구조물공_3.구조물공" xfId="1358" xr:uid="{00000000-0005-0000-0000-000062090000}"/>
    <cellStyle name="_전체분자재집계표_금산제수량(전체최종)_우수집수정U형집계" xfId="1359" xr:uid="{00000000-0005-0000-0000-000063090000}"/>
    <cellStyle name="_전체분자재집계표_금산제수량(전체최종)_우수집수정U형집계_3.구조물공" xfId="1360" xr:uid="{00000000-0005-0000-0000-000064090000}"/>
    <cellStyle name="_전체분자재집계표_금산제수량(전체최종)_토적계산서" xfId="1361" xr:uid="{00000000-0005-0000-0000-000065090000}"/>
    <cellStyle name="_전체분자재집계표_금산제수량(전체최종)_토적계산서_1자재집계" xfId="1362" xr:uid="{00000000-0005-0000-0000-000066090000}"/>
    <cellStyle name="_전체분자재집계표_금산제수량(전체최종)_토적계산서_1자재집계_3.구조물공" xfId="1363" xr:uid="{00000000-0005-0000-0000-000067090000}"/>
    <cellStyle name="_전체분자재집계표_금산제수량(전체최종)_토적계산서_2상하수도" xfId="1364" xr:uid="{00000000-0005-0000-0000-000068090000}"/>
    <cellStyle name="_전체분자재집계표_금산제수량(전체최종)_토적계산서_2상하수도_3.구조물공" xfId="1365" xr:uid="{00000000-0005-0000-0000-000069090000}"/>
    <cellStyle name="_전체분자재집계표_금산제수량(전체최종)_토적계산서_3)구조물공" xfId="1366" xr:uid="{00000000-0005-0000-0000-00006A090000}"/>
    <cellStyle name="_전체분자재집계표_금산제수량(전체최종)_토적계산서_3)구조물공_3.구조물공" xfId="1367" xr:uid="{00000000-0005-0000-0000-00006B090000}"/>
    <cellStyle name="_전체분자재집계표_금산제수량(전체최종)_토적계산서_3.구조물공" xfId="1368" xr:uid="{00000000-0005-0000-0000-00006C090000}"/>
    <cellStyle name="_전체분자재집계표_배수구조물공" xfId="1369" xr:uid="{00000000-0005-0000-0000-00006D090000}"/>
    <cellStyle name="_전체분자재집계표_배수구조물공_3.구조물공" xfId="1370" xr:uid="{00000000-0005-0000-0000-00006E090000}"/>
    <cellStyle name="_전체분자재집계표_부대공" xfId="1371" xr:uid="{00000000-0005-0000-0000-00006F090000}"/>
    <cellStyle name="_전체분자재집계표_약실교교량수량산출서" xfId="1372" xr:uid="{00000000-0005-0000-0000-000070090000}"/>
    <cellStyle name="_전체분자재집계표_옹벽공" xfId="1373" xr:uid="{00000000-0005-0000-0000-000071090000}"/>
    <cellStyle name="_전체분자재집계표_옹벽공_교량_옹벽공_H=3.5" xfId="1374" xr:uid="{00000000-0005-0000-0000-000072090000}"/>
    <cellStyle name="_전체분자재집계표_옹벽공_구조물공_신평태자_1공구" xfId="1375" xr:uid="{00000000-0005-0000-0000-000073090000}"/>
    <cellStyle name="_전체분자재집계표_옹벽공_옹벽공_상신보" xfId="1376" xr:uid="{00000000-0005-0000-0000-000074090000}"/>
    <cellStyle name="_전체분자재집계표_옹벽공_옹벽공_상신보_교량_옹벽공_H=3.5" xfId="1377" xr:uid="{00000000-0005-0000-0000-000075090000}"/>
    <cellStyle name="_전체분자재집계표_옹벽공_옹벽공_신평태자_1공구" xfId="1378" xr:uid="{00000000-0005-0000-0000-000076090000}"/>
    <cellStyle name="_전체분자재집계표_옹벽공_집수정수량" xfId="1379" xr:uid="{00000000-0005-0000-0000-000077090000}"/>
    <cellStyle name="_전체분자재집계표_옹벽공_취입보_상신보" xfId="1380" xr:uid="{00000000-0005-0000-0000-000078090000}"/>
    <cellStyle name="_전체분자재집계표_우수집수정U형집계" xfId="1381" xr:uid="{00000000-0005-0000-0000-000079090000}"/>
    <cellStyle name="_전체분자재집계표_우수집수정U형집계_3.구조물공" xfId="1382" xr:uid="{00000000-0005-0000-0000-00007A090000}"/>
    <cellStyle name="_전체분자재집계표_집수정수량" xfId="1383" xr:uid="{00000000-0005-0000-0000-00007B090000}"/>
    <cellStyle name="_전체분자재집계표_큰마교교량수량산출서" xfId="1384" xr:uid="{00000000-0005-0000-0000-00007C090000}"/>
    <cellStyle name="_전체분자재집계표_토적계산서" xfId="1385" xr:uid="{00000000-0005-0000-0000-00007D090000}"/>
    <cellStyle name="_전체분자재집계표_토적계산서_1자재집계" xfId="1386" xr:uid="{00000000-0005-0000-0000-00007E090000}"/>
    <cellStyle name="_전체분자재집계표_토적계산서_1자재집계_3.구조물공" xfId="1387" xr:uid="{00000000-0005-0000-0000-00007F090000}"/>
    <cellStyle name="_전체분자재집계표_토적계산서_2상하수도" xfId="1388" xr:uid="{00000000-0005-0000-0000-000080090000}"/>
    <cellStyle name="_전체분자재집계표_토적계산서_2상하수도_3.구조물공" xfId="1389" xr:uid="{00000000-0005-0000-0000-000081090000}"/>
    <cellStyle name="_전체분자재집계표_토적계산서_3)구조물공" xfId="1390" xr:uid="{00000000-0005-0000-0000-000082090000}"/>
    <cellStyle name="_전체분자재집계표_토적계산서_3)구조물공_3.구조물공" xfId="1391" xr:uid="{00000000-0005-0000-0000-000083090000}"/>
    <cellStyle name="_전체분자재집계표_토적계산서_3.구조물공" xfId="1392" xr:uid="{00000000-0005-0000-0000-000084090000}"/>
    <cellStyle name="_제목" xfId="4323" xr:uid="{00000000-0005-0000-0000-000085090000}"/>
    <cellStyle name="_제목_내역서" xfId="4324" xr:uid="{00000000-0005-0000-0000-000086090000}"/>
    <cellStyle name="_제출용병천하수(지역관로1)" xfId="1393" xr:uid="{00000000-0005-0000-0000-000087090000}"/>
    <cellStyle name="_제출용병천하수(지역관로1)_광주평동실행" xfId="1394" xr:uid="{00000000-0005-0000-0000-000088090000}"/>
    <cellStyle name="_제출용병천하수(지역관로1)_광주평동품의1" xfId="1395" xr:uid="{00000000-0005-0000-0000-000089090000}"/>
    <cellStyle name="_제출용병천하수(지역관로1)_기장하수실행1" xfId="1396" xr:uid="{00000000-0005-0000-0000-00008A090000}"/>
    <cellStyle name="_제출용병천하수(지역관로1)_송학실행안" xfId="1397" xr:uid="{00000000-0005-0000-0000-00008B090000}"/>
    <cellStyle name="_제출용병천하수(지역관로1)_송학하수투찰" xfId="1398" xr:uid="{00000000-0005-0000-0000-00008C090000}"/>
    <cellStyle name="_제출용병천하수(지역관로1)_송학하수품의(설계넣고)" xfId="1399" xr:uid="{00000000-0005-0000-0000-00008D090000}"/>
    <cellStyle name="_조원고" xfId="4325" xr:uid="{00000000-0005-0000-0000-00008E090000}"/>
    <cellStyle name="_주응제수량(1공구)" xfId="1400" xr:uid="{00000000-0005-0000-0000-00008F090000}"/>
    <cellStyle name="_주응제수량(2공구)" xfId="1401" xr:uid="{00000000-0005-0000-0000-000090090000}"/>
    <cellStyle name="_지산농로(수정)" xfId="1402" xr:uid="{00000000-0005-0000-0000-000091090000}"/>
    <cellStyle name="_지장물 철거(2차)" xfId="1403" xr:uid="{00000000-0005-0000-0000-000092090000}"/>
    <cellStyle name="_지장물 철거(녹양)" xfId="1404" xr:uid="{00000000-0005-0000-0000-000093090000}"/>
    <cellStyle name="_지장물철거1차" xfId="1405" xr:uid="{00000000-0005-0000-0000-000094090000}"/>
    <cellStyle name="_지정과제1분기실적(확정990408)" xfId="1406" xr:uid="{00000000-0005-0000-0000-000095090000}"/>
    <cellStyle name="_지정과제1분기실적(확정990408)_1" xfId="1407" xr:uid="{00000000-0005-0000-0000-000096090000}"/>
    <cellStyle name="_지정과제2차심의list" xfId="1408" xr:uid="{00000000-0005-0000-0000-000097090000}"/>
    <cellStyle name="_지정과제2차심의list_1" xfId="1409" xr:uid="{00000000-0005-0000-0000-000098090000}"/>
    <cellStyle name="_지정과제2차심의list_2" xfId="1410" xr:uid="{00000000-0005-0000-0000-000099090000}"/>
    <cellStyle name="_지정과제2차심의결과" xfId="1411" xr:uid="{00000000-0005-0000-0000-00009A090000}"/>
    <cellStyle name="_지정과제2차심의결과(금액조정후최종)" xfId="1412" xr:uid="{00000000-0005-0000-0000-00009B090000}"/>
    <cellStyle name="_지정과제2차심의결과(금액조정후최종)_1" xfId="1413" xr:uid="{00000000-0005-0000-0000-00009C090000}"/>
    <cellStyle name="_지정과제2차심의결과(금액조정후최종)_1_경영개선실적보고(전주공장)" xfId="1414" xr:uid="{00000000-0005-0000-0000-00009D090000}"/>
    <cellStyle name="_지정과제2차심의결과(금액조정후최종)_1_별첨1_2" xfId="1415" xr:uid="{00000000-0005-0000-0000-00009E090000}"/>
    <cellStyle name="_지정과제2차심의결과(금액조정후최종)_1_제안과제집계표(공장전체)" xfId="1416" xr:uid="{00000000-0005-0000-0000-00009F090000}"/>
    <cellStyle name="_지정과제2차심의결과(금액조정후최종)_경영개선실적보고(전주공장)" xfId="1417" xr:uid="{00000000-0005-0000-0000-0000A0090000}"/>
    <cellStyle name="_지정과제2차심의결과(금액조정후최종)_별첨1_2" xfId="1418" xr:uid="{00000000-0005-0000-0000-0000A1090000}"/>
    <cellStyle name="_지정과제2차심의결과(금액조정후최종)_제안과제집계표(공장전체)" xfId="1419" xr:uid="{00000000-0005-0000-0000-0000A2090000}"/>
    <cellStyle name="_지정과제2차심의결과_1" xfId="1420" xr:uid="{00000000-0005-0000-0000-0000A3090000}"/>
    <cellStyle name="_지축수로콘크리트수량총괄집계표" xfId="4326" xr:uid="{00000000-0005-0000-0000-0000A4090000}"/>
    <cellStyle name="_지축수로콘크리트수량총괄집계표_8-8수직구" xfId="4327" xr:uid="{00000000-0005-0000-0000-0000A5090000}"/>
    <cellStyle name="_지축수로콘크리트수량총괄집계표_8-8수직구_JSP수량산출서(교대)" xfId="4328" xr:uid="{00000000-0005-0000-0000-0000A6090000}"/>
    <cellStyle name="_지축수로콘크리트수량총괄집계표_8-8수직구_교대 가시설수량" xfId="4329" xr:uid="{00000000-0005-0000-0000-0000A7090000}"/>
    <cellStyle name="_지축수로콘크리트수량총괄집계표_8-8수직구_교대일반수량" xfId="4330" xr:uid="{00000000-0005-0000-0000-0000A8090000}"/>
    <cellStyle name="_지축수로콘크리트수량총괄집계표_8-8수직구_기초" xfId="4331" xr:uid="{00000000-0005-0000-0000-0000A9090000}"/>
    <cellStyle name="_지축수로콘크리트수량총괄집계표_8-8수직구_기초수량(아스콘포장)" xfId="4332" xr:uid="{00000000-0005-0000-0000-0000AA090000}"/>
    <cellStyle name="_지축수로콘크리트수량총괄집계표_8-8수직구_일반수량" xfId="4333" xr:uid="{00000000-0005-0000-0000-0000AB090000}"/>
    <cellStyle name="_지축수로콘크리트수량총괄집계표_8-8수직구_하수관로이설토공(수정)" xfId="4334" xr:uid="{00000000-0005-0000-0000-0000AC090000}"/>
    <cellStyle name="_지축수로콘크리트수량총괄집계표_JSP수량산출서(교대)" xfId="4335" xr:uid="{00000000-0005-0000-0000-0000AD090000}"/>
    <cellStyle name="_지축수로콘크리트수량총괄집계표_교대 가시설수량" xfId="4336" xr:uid="{00000000-0005-0000-0000-0000AE090000}"/>
    <cellStyle name="_지축수로콘크리트수량총괄집계표_교대일반수량" xfId="4337" xr:uid="{00000000-0005-0000-0000-0000AF090000}"/>
    <cellStyle name="_지축수로콘크리트수량총괄집계표_기초" xfId="4338" xr:uid="{00000000-0005-0000-0000-0000B0090000}"/>
    <cellStyle name="_지축수로콘크리트수량총괄집계표_기초수량(아스콘포장)" xfId="4339" xr:uid="{00000000-0005-0000-0000-0000B1090000}"/>
    <cellStyle name="_지축수로콘크리트수량총괄집계표_일반수량" xfId="4340" xr:uid="{00000000-0005-0000-0000-0000B2090000}"/>
    <cellStyle name="_지축수로콘크리트수량총괄집계표_하수관로이설토공(수정)" xfId="4341" xr:uid="{00000000-0005-0000-0000-0000B3090000}"/>
    <cellStyle name="_집계" xfId="4342" xr:uid="{00000000-0005-0000-0000-0000B4090000}"/>
    <cellStyle name="_집수정" xfId="1421" xr:uid="{00000000-0005-0000-0000-0000B5090000}"/>
    <cellStyle name="_집수정수량" xfId="1422" xr:uid="{00000000-0005-0000-0000-0000B6090000}"/>
    <cellStyle name="_집중관리(981231)" xfId="1423" xr:uid="{00000000-0005-0000-0000-0000B7090000}"/>
    <cellStyle name="_집중관리(981231)_1" xfId="1424" xr:uid="{00000000-0005-0000-0000-0000B8090000}"/>
    <cellStyle name="_집중관리(지정과제및 양식)" xfId="1425" xr:uid="{00000000-0005-0000-0000-0000B9090000}"/>
    <cellStyle name="_집중관리(지정과제및 양식)_1" xfId="1426" xr:uid="{00000000-0005-0000-0000-0000BA090000}"/>
    <cellStyle name="_집행갑지 " xfId="1427" xr:uid="{00000000-0005-0000-0000-0000BB090000}"/>
    <cellStyle name="_집행갑지 _광주평동실행" xfId="1428" xr:uid="{00000000-0005-0000-0000-0000BC090000}"/>
    <cellStyle name="_집행갑지 _광주평동품의1" xfId="1429" xr:uid="{00000000-0005-0000-0000-0000BD090000}"/>
    <cellStyle name="_집행갑지 _기장하수실행1" xfId="1430" xr:uid="{00000000-0005-0000-0000-0000BE090000}"/>
    <cellStyle name="_집행갑지 _송학실행안" xfId="1431" xr:uid="{00000000-0005-0000-0000-0000BF090000}"/>
    <cellStyle name="_집행갑지 _송학하수투찰" xfId="1432" xr:uid="{00000000-0005-0000-0000-0000C0090000}"/>
    <cellStyle name="_집행갑지 _송학하수품의(설계넣고)" xfId="1433" xr:uid="{00000000-0005-0000-0000-0000C1090000}"/>
    <cellStyle name="_집행갑지 _현장간접비(현장기준안)-60개월)" xfId="4343" xr:uid="{00000000-0005-0000-0000-0000C2090000}"/>
    <cellStyle name="_총괄 집계표" xfId="4344" xr:uid="{00000000-0005-0000-0000-0000C3090000}"/>
    <cellStyle name="_총괄 집계표_고잔교_교량공총괄집계표" xfId="4345" xr:uid="{00000000-0005-0000-0000-0000C4090000}"/>
    <cellStyle name="_총괄 집계표_교각R-A토공수량" xfId="4346" xr:uid="{00000000-0005-0000-0000-0000C5090000}"/>
    <cellStyle name="_총괄 집계표_교각R-A토공수량_교대일반수량" xfId="4347" xr:uid="{00000000-0005-0000-0000-0000C6090000}"/>
    <cellStyle name="_총괄 집계표_교각R-A토공수량_기초" xfId="4348" xr:uid="{00000000-0005-0000-0000-0000C7090000}"/>
    <cellStyle name="_총괄 집계표_교각R-A토공수량_기초수량(아스콘포장)" xfId="4349" xr:uid="{00000000-0005-0000-0000-0000C8090000}"/>
    <cellStyle name="_총괄 집계표_교각R-A토공수량_일반수량" xfId="4350" xr:uid="{00000000-0005-0000-0000-0000C9090000}"/>
    <cellStyle name="_총괄 집계표_교각R-A토공수량_토공수량" xfId="4351" xr:uid="{00000000-0005-0000-0000-0000CA090000}"/>
    <cellStyle name="_총괄 집계표_교각대계토공수량" xfId="4352" xr:uid="{00000000-0005-0000-0000-0000CB090000}"/>
    <cellStyle name="_총괄 집계표_교각대계토공수량_교대일반수량" xfId="4353" xr:uid="{00000000-0005-0000-0000-0000CC090000}"/>
    <cellStyle name="_총괄 집계표_교각대계토공수량_기초" xfId="4354" xr:uid="{00000000-0005-0000-0000-0000CD090000}"/>
    <cellStyle name="_총괄 집계표_교각대계토공수량_기초수량(아스콘포장)" xfId="4355" xr:uid="{00000000-0005-0000-0000-0000CE090000}"/>
    <cellStyle name="_총괄 집계표_교각대계토공수량_일반수량" xfId="4356" xr:uid="{00000000-0005-0000-0000-0000CF090000}"/>
    <cellStyle name="_총괄 집계표_교각대계토공수량_토공수량" xfId="4357" xr:uid="{00000000-0005-0000-0000-0000D0090000}"/>
    <cellStyle name="_총괄 집계표_교각토공수량" xfId="4358" xr:uid="{00000000-0005-0000-0000-0000D1090000}"/>
    <cellStyle name="_총괄 집계표_교각토공수량_교대일반수량" xfId="4359" xr:uid="{00000000-0005-0000-0000-0000D2090000}"/>
    <cellStyle name="_총괄 집계표_교각토공수량_기초" xfId="4360" xr:uid="{00000000-0005-0000-0000-0000D3090000}"/>
    <cellStyle name="_총괄 집계표_교각토공수량_기초수량(아스콘포장)" xfId="4361" xr:uid="{00000000-0005-0000-0000-0000D4090000}"/>
    <cellStyle name="_총괄 집계표_교각토공수량_일반수량" xfId="4362" xr:uid="{00000000-0005-0000-0000-0000D5090000}"/>
    <cellStyle name="_총괄 집계표_교각토공수량_토공수량" xfId="4363" xr:uid="{00000000-0005-0000-0000-0000D6090000}"/>
    <cellStyle name="_총괄 집계표_교대일반수량" xfId="4364" xr:uid="{00000000-0005-0000-0000-0000D7090000}"/>
    <cellStyle name="_총괄 집계표_기초" xfId="4365" xr:uid="{00000000-0005-0000-0000-0000D8090000}"/>
    <cellStyle name="_총괄 집계표_기초수량(아스콘포장)" xfId="4366" xr:uid="{00000000-0005-0000-0000-0000D9090000}"/>
    <cellStyle name="_총괄 집계표_대계1교 집계표" xfId="4367" xr:uid="{00000000-0005-0000-0000-0000DA090000}"/>
    <cellStyle name="_총괄 집계표_일반수량" xfId="4368" xr:uid="{00000000-0005-0000-0000-0000DB090000}"/>
    <cellStyle name="_총괄 집계표_총괄 집계표" xfId="4369" xr:uid="{00000000-0005-0000-0000-0000DC090000}"/>
    <cellStyle name="_총괄 집계표_토공수량" xfId="4370" xr:uid="{00000000-0005-0000-0000-0000DD090000}"/>
    <cellStyle name="_최종수로암거" xfId="1434" xr:uid="{00000000-0005-0000-0000-0000DE090000}"/>
    <cellStyle name="_최종수로암거_2구간측구" xfId="1435" xr:uid="{00000000-0005-0000-0000-0000DF090000}"/>
    <cellStyle name="_최종수로암거_최종수로암거" xfId="1436" xr:uid="{00000000-0005-0000-0000-0000E0090000}"/>
    <cellStyle name="_최종수로암거_최종수로암거_2구간측구" xfId="1437" xr:uid="{00000000-0005-0000-0000-0000E1090000}"/>
    <cellStyle name="_추곡" xfId="4371" xr:uid="{00000000-0005-0000-0000-0000E2090000}"/>
    <cellStyle name="_추곡_설계서" xfId="4372" xr:uid="{00000000-0005-0000-0000-0000E3090000}"/>
    <cellStyle name="_추곡_성남보행자도로 설계서" xfId="4373" xr:uid="{00000000-0005-0000-0000-0000E4090000}"/>
    <cellStyle name="_추곡_추곡" xfId="4374" xr:uid="{00000000-0005-0000-0000-0000E5090000}"/>
    <cellStyle name="_추곡_추곡_설계서" xfId="4375" xr:uid="{00000000-0005-0000-0000-0000E6090000}"/>
    <cellStyle name="_추곡_추곡_성남보행자도로 설계서" xfId="4376" xr:uid="{00000000-0005-0000-0000-0000E7090000}"/>
    <cellStyle name="_축구센타-내역" xfId="4377" xr:uid="{00000000-0005-0000-0000-0000E8090000}"/>
    <cellStyle name="_충북지방경찰청" xfId="4378" xr:uid="{00000000-0005-0000-0000-0000E9090000}"/>
    <cellStyle name="_측  구" xfId="1438" xr:uid="{00000000-0005-0000-0000-0000EA090000}"/>
    <cellStyle name="_측  구_1자재집계" xfId="1439" xr:uid="{00000000-0005-0000-0000-0000EB090000}"/>
    <cellStyle name="_측  구_1자재집계_3.구조물공" xfId="1440" xr:uid="{00000000-0005-0000-0000-0000EC090000}"/>
    <cellStyle name="_측  구_2상하수도" xfId="1441" xr:uid="{00000000-0005-0000-0000-0000ED090000}"/>
    <cellStyle name="_측  구_2상하수도_3.구조물공" xfId="1442" xr:uid="{00000000-0005-0000-0000-0000EE090000}"/>
    <cellStyle name="_측  구_3)구조물공" xfId="1443" xr:uid="{00000000-0005-0000-0000-0000EF090000}"/>
    <cellStyle name="_측  구_3)구조물공_3.구조물공" xfId="1444" xr:uid="{00000000-0005-0000-0000-0000F0090000}"/>
    <cellStyle name="_측  구_3.구조물공" xfId="1445" xr:uid="{00000000-0005-0000-0000-0000F1090000}"/>
    <cellStyle name="_측  구_U형개거" xfId="1446" xr:uid="{00000000-0005-0000-0000-0000F2090000}"/>
    <cellStyle name="_측  구_교량_옹벽공_H=3.5" xfId="1447" xr:uid="{00000000-0005-0000-0000-0000F3090000}"/>
    <cellStyle name="_측  구_구조물공수량산출" xfId="1448" xr:uid="{00000000-0005-0000-0000-0000F4090000}"/>
    <cellStyle name="_측  구_구조물공수량산출_3.구조물공" xfId="1449" xr:uid="{00000000-0005-0000-0000-0000F5090000}"/>
    <cellStyle name="_측  구_구조물공수량산출_가시설수량산출" xfId="1450" xr:uid="{00000000-0005-0000-0000-0000F6090000}"/>
    <cellStyle name="_측  구_구조물공수량산출_가시설수량산출_3.구조물공" xfId="1451" xr:uid="{00000000-0005-0000-0000-0000F7090000}"/>
    <cellStyle name="_측  구_구조물공수량산출_가시설수량산출_부대공" xfId="1452" xr:uid="{00000000-0005-0000-0000-0000F8090000}"/>
    <cellStyle name="_측  구_구조물공수량산출_가시설수량산출_약실교교량수량산출서" xfId="1453" xr:uid="{00000000-0005-0000-0000-0000F9090000}"/>
    <cellStyle name="_측  구_구조물공수량산출_가시설수량산출_큰마교교량수량산출서" xfId="1454" xr:uid="{00000000-0005-0000-0000-0000FA090000}"/>
    <cellStyle name="_측  구_구조물공수량산출_구조물공수량산출" xfId="1455" xr:uid="{00000000-0005-0000-0000-0000FB090000}"/>
    <cellStyle name="_측  구_구조물공수량산출_구조물공수량산출_3.구조물공" xfId="1456" xr:uid="{00000000-0005-0000-0000-0000FC090000}"/>
    <cellStyle name="_측  구_구조물공수량산출_구조물공수량산출_부대공" xfId="1457" xr:uid="{00000000-0005-0000-0000-0000FD090000}"/>
    <cellStyle name="_측  구_구조물공수량산출_구조물공수량산출_약실교교량수량산출서" xfId="1458" xr:uid="{00000000-0005-0000-0000-0000FE090000}"/>
    <cellStyle name="_측  구_구조물공수량산출_구조물공수량산출_큰마교교량수량산출서" xfId="1459" xr:uid="{00000000-0005-0000-0000-0000FF090000}"/>
    <cellStyle name="_측  구_구조물공수량산출_부대공" xfId="1460" xr:uid="{00000000-0005-0000-0000-0000000A0000}"/>
    <cellStyle name="_측  구_구조물공수량산출_약실교교량수량산출서" xfId="1461" xr:uid="{00000000-0005-0000-0000-0000010A0000}"/>
    <cellStyle name="_측  구_구조물공수량산출_큰마교교량수량산출서" xfId="1462" xr:uid="{00000000-0005-0000-0000-0000020A0000}"/>
    <cellStyle name="_측  구_배수구조물공" xfId="1463" xr:uid="{00000000-0005-0000-0000-0000030A0000}"/>
    <cellStyle name="_측  구_배수구조물공_3.구조물공" xfId="1464" xr:uid="{00000000-0005-0000-0000-0000040A0000}"/>
    <cellStyle name="_측  구_부대공" xfId="1465" xr:uid="{00000000-0005-0000-0000-0000050A0000}"/>
    <cellStyle name="_측  구_약실교교량수량산출서" xfId="1466" xr:uid="{00000000-0005-0000-0000-0000060A0000}"/>
    <cellStyle name="_측  구_옹벽공" xfId="1467" xr:uid="{00000000-0005-0000-0000-0000070A0000}"/>
    <cellStyle name="_측  구_옹벽공_교량_옹벽공_H=3.5" xfId="1468" xr:uid="{00000000-0005-0000-0000-0000080A0000}"/>
    <cellStyle name="_측  구_옹벽공_구조물공_신평태자_1공구" xfId="1469" xr:uid="{00000000-0005-0000-0000-0000090A0000}"/>
    <cellStyle name="_측  구_옹벽공_옹벽공_상신보" xfId="1470" xr:uid="{00000000-0005-0000-0000-00000A0A0000}"/>
    <cellStyle name="_측  구_옹벽공_옹벽공_상신보_교량_옹벽공_H=3.5" xfId="1471" xr:uid="{00000000-0005-0000-0000-00000B0A0000}"/>
    <cellStyle name="_측  구_옹벽공_옹벽공_신평태자_1공구" xfId="1472" xr:uid="{00000000-0005-0000-0000-00000C0A0000}"/>
    <cellStyle name="_측  구_옹벽공_집수정수량" xfId="1473" xr:uid="{00000000-0005-0000-0000-00000D0A0000}"/>
    <cellStyle name="_측  구_옹벽공_취입보_상신보" xfId="1474" xr:uid="{00000000-0005-0000-0000-00000E0A0000}"/>
    <cellStyle name="_측  구_우수집수정U형집계" xfId="1475" xr:uid="{00000000-0005-0000-0000-00000F0A0000}"/>
    <cellStyle name="_측  구_우수집수정U형집계_3.구조물공" xfId="1476" xr:uid="{00000000-0005-0000-0000-0000100A0000}"/>
    <cellStyle name="_측  구_집수정수량" xfId="1477" xr:uid="{00000000-0005-0000-0000-0000110A0000}"/>
    <cellStyle name="_측  구_큰마교교량수량산출서" xfId="1478" xr:uid="{00000000-0005-0000-0000-0000120A0000}"/>
    <cellStyle name="_측  구_토적계산서" xfId="1479" xr:uid="{00000000-0005-0000-0000-0000130A0000}"/>
    <cellStyle name="_측  구_토적계산서_1자재집계" xfId="1480" xr:uid="{00000000-0005-0000-0000-0000140A0000}"/>
    <cellStyle name="_측  구_토적계산서_1자재집계_3.구조물공" xfId="1481" xr:uid="{00000000-0005-0000-0000-0000150A0000}"/>
    <cellStyle name="_측  구_토적계산서_2상하수도" xfId="1482" xr:uid="{00000000-0005-0000-0000-0000160A0000}"/>
    <cellStyle name="_측  구_토적계산서_2상하수도_3.구조물공" xfId="1483" xr:uid="{00000000-0005-0000-0000-0000170A0000}"/>
    <cellStyle name="_측  구_토적계산서_3)구조물공" xfId="1484" xr:uid="{00000000-0005-0000-0000-0000180A0000}"/>
    <cellStyle name="_측  구_토적계산서_3)구조물공_3.구조물공" xfId="1485" xr:uid="{00000000-0005-0000-0000-0000190A0000}"/>
    <cellStyle name="_측  구_토적계산서_3.구조물공" xfId="1486" xr:uid="{00000000-0005-0000-0000-00001A0A0000}"/>
    <cellStyle name="_측구공" xfId="1487" xr:uid="{00000000-0005-0000-0000-00001B0A0000}"/>
    <cellStyle name="_측구공_1자재집계" xfId="1488" xr:uid="{00000000-0005-0000-0000-00001C0A0000}"/>
    <cellStyle name="_측구공_1자재집계_3.구조물공" xfId="1489" xr:uid="{00000000-0005-0000-0000-00001D0A0000}"/>
    <cellStyle name="_측구공_2상하수도" xfId="1490" xr:uid="{00000000-0005-0000-0000-00001E0A0000}"/>
    <cellStyle name="_측구공_2상하수도_3.구조물공" xfId="1491" xr:uid="{00000000-0005-0000-0000-00001F0A0000}"/>
    <cellStyle name="_측구공_3)구조물공" xfId="1492" xr:uid="{00000000-0005-0000-0000-0000200A0000}"/>
    <cellStyle name="_측구공_3)구조물공_3.구조물공" xfId="1493" xr:uid="{00000000-0005-0000-0000-0000210A0000}"/>
    <cellStyle name="_측구공_3.구조물공" xfId="1494" xr:uid="{00000000-0005-0000-0000-0000220A0000}"/>
    <cellStyle name="_측구공_U형개거" xfId="1495" xr:uid="{00000000-0005-0000-0000-0000230A0000}"/>
    <cellStyle name="_측구공_교량_옹벽공_H=3.5" xfId="1496" xr:uid="{00000000-0005-0000-0000-0000240A0000}"/>
    <cellStyle name="_측구공_구조물공수량산출" xfId="1497" xr:uid="{00000000-0005-0000-0000-0000250A0000}"/>
    <cellStyle name="_측구공_구조물공수량산출_3.구조물공" xfId="1498" xr:uid="{00000000-0005-0000-0000-0000260A0000}"/>
    <cellStyle name="_측구공_구조물공수량산출_가시설수량산출" xfId="1499" xr:uid="{00000000-0005-0000-0000-0000270A0000}"/>
    <cellStyle name="_측구공_구조물공수량산출_가시설수량산출_3.구조물공" xfId="1500" xr:uid="{00000000-0005-0000-0000-0000280A0000}"/>
    <cellStyle name="_측구공_구조물공수량산출_가시설수량산출_부대공" xfId="1501" xr:uid="{00000000-0005-0000-0000-0000290A0000}"/>
    <cellStyle name="_측구공_구조물공수량산출_가시설수량산출_약실교교량수량산출서" xfId="1502" xr:uid="{00000000-0005-0000-0000-00002A0A0000}"/>
    <cellStyle name="_측구공_구조물공수량산출_가시설수량산출_큰마교교량수량산출서" xfId="1503" xr:uid="{00000000-0005-0000-0000-00002B0A0000}"/>
    <cellStyle name="_측구공_구조물공수량산출_구조물공수량산출" xfId="1504" xr:uid="{00000000-0005-0000-0000-00002C0A0000}"/>
    <cellStyle name="_측구공_구조물공수량산출_구조물공수량산출_3.구조물공" xfId="1505" xr:uid="{00000000-0005-0000-0000-00002D0A0000}"/>
    <cellStyle name="_측구공_구조물공수량산출_구조물공수량산출_부대공" xfId="1506" xr:uid="{00000000-0005-0000-0000-00002E0A0000}"/>
    <cellStyle name="_측구공_구조물공수량산출_구조물공수량산출_약실교교량수량산출서" xfId="1507" xr:uid="{00000000-0005-0000-0000-00002F0A0000}"/>
    <cellStyle name="_측구공_구조물공수량산출_구조물공수량산출_큰마교교량수량산출서" xfId="1508" xr:uid="{00000000-0005-0000-0000-0000300A0000}"/>
    <cellStyle name="_측구공_구조물공수량산출_부대공" xfId="1509" xr:uid="{00000000-0005-0000-0000-0000310A0000}"/>
    <cellStyle name="_측구공_구조물공수량산출_약실교교량수량산출서" xfId="1510" xr:uid="{00000000-0005-0000-0000-0000320A0000}"/>
    <cellStyle name="_측구공_구조물공수량산출_큰마교교량수량산출서" xfId="1511" xr:uid="{00000000-0005-0000-0000-0000330A0000}"/>
    <cellStyle name="_측구공_금산제수량(전체최종)" xfId="1512" xr:uid="{00000000-0005-0000-0000-0000340A0000}"/>
    <cellStyle name="_측구공_금산제수량(전체최종)_1자재집계" xfId="1513" xr:uid="{00000000-0005-0000-0000-0000350A0000}"/>
    <cellStyle name="_측구공_금산제수량(전체최종)_1자재집계_3.구조물공" xfId="1514" xr:uid="{00000000-0005-0000-0000-0000360A0000}"/>
    <cellStyle name="_측구공_금산제수량(전체최종)_2상하수도" xfId="1515" xr:uid="{00000000-0005-0000-0000-0000370A0000}"/>
    <cellStyle name="_측구공_금산제수량(전체최종)_2상하수도_3.구조물공" xfId="1516" xr:uid="{00000000-0005-0000-0000-0000380A0000}"/>
    <cellStyle name="_측구공_금산제수량(전체최종)_3)구조물공" xfId="1517" xr:uid="{00000000-0005-0000-0000-0000390A0000}"/>
    <cellStyle name="_측구공_금산제수량(전체최종)_3)구조물공_3.구조물공" xfId="1518" xr:uid="{00000000-0005-0000-0000-00003A0A0000}"/>
    <cellStyle name="_측구공_금산제수량(전체최종)_3.구조물공" xfId="1519" xr:uid="{00000000-0005-0000-0000-00003B0A0000}"/>
    <cellStyle name="_측구공_금산제수량(전체최종)_배수구조물공" xfId="1520" xr:uid="{00000000-0005-0000-0000-00003C0A0000}"/>
    <cellStyle name="_측구공_금산제수량(전체최종)_배수구조물공_3.구조물공" xfId="1521" xr:uid="{00000000-0005-0000-0000-00003D0A0000}"/>
    <cellStyle name="_측구공_금산제수량(전체최종)_우수집수정U형집계" xfId="1522" xr:uid="{00000000-0005-0000-0000-00003E0A0000}"/>
    <cellStyle name="_측구공_금산제수량(전체최종)_우수집수정U형집계_3.구조물공" xfId="1523" xr:uid="{00000000-0005-0000-0000-00003F0A0000}"/>
    <cellStyle name="_측구공_금산제수량(전체최종)_토적계산서" xfId="1524" xr:uid="{00000000-0005-0000-0000-0000400A0000}"/>
    <cellStyle name="_측구공_금산제수량(전체최종)_토적계산서_1자재집계" xfId="1525" xr:uid="{00000000-0005-0000-0000-0000410A0000}"/>
    <cellStyle name="_측구공_금산제수량(전체최종)_토적계산서_1자재집계_3.구조물공" xfId="1526" xr:uid="{00000000-0005-0000-0000-0000420A0000}"/>
    <cellStyle name="_측구공_금산제수량(전체최종)_토적계산서_2상하수도" xfId="1527" xr:uid="{00000000-0005-0000-0000-0000430A0000}"/>
    <cellStyle name="_측구공_금산제수량(전체최종)_토적계산서_2상하수도_3.구조물공" xfId="1528" xr:uid="{00000000-0005-0000-0000-0000440A0000}"/>
    <cellStyle name="_측구공_금산제수량(전체최종)_토적계산서_3)구조물공" xfId="1529" xr:uid="{00000000-0005-0000-0000-0000450A0000}"/>
    <cellStyle name="_측구공_금산제수량(전체최종)_토적계산서_3)구조물공_3.구조물공" xfId="1530" xr:uid="{00000000-0005-0000-0000-0000460A0000}"/>
    <cellStyle name="_측구공_금산제수량(전체최종)_토적계산서_3.구조물공" xfId="1531" xr:uid="{00000000-0005-0000-0000-0000470A0000}"/>
    <cellStyle name="_측구공_배수구조물공" xfId="1532" xr:uid="{00000000-0005-0000-0000-0000480A0000}"/>
    <cellStyle name="_측구공_배수구조물공_3.구조물공" xfId="1533" xr:uid="{00000000-0005-0000-0000-0000490A0000}"/>
    <cellStyle name="_측구공_부대공" xfId="1534" xr:uid="{00000000-0005-0000-0000-00004A0A0000}"/>
    <cellStyle name="_측구공_약실교교량수량산출서" xfId="1535" xr:uid="{00000000-0005-0000-0000-00004B0A0000}"/>
    <cellStyle name="_측구공_옹벽공" xfId="1536" xr:uid="{00000000-0005-0000-0000-00004C0A0000}"/>
    <cellStyle name="_측구공_옹벽공_교량_옹벽공_H=3.5" xfId="1537" xr:uid="{00000000-0005-0000-0000-00004D0A0000}"/>
    <cellStyle name="_측구공_옹벽공_구조물공_신평태자_1공구" xfId="1538" xr:uid="{00000000-0005-0000-0000-00004E0A0000}"/>
    <cellStyle name="_측구공_옹벽공_옹벽공_상신보" xfId="1539" xr:uid="{00000000-0005-0000-0000-00004F0A0000}"/>
    <cellStyle name="_측구공_옹벽공_옹벽공_상신보_교량_옹벽공_H=3.5" xfId="1540" xr:uid="{00000000-0005-0000-0000-0000500A0000}"/>
    <cellStyle name="_측구공_옹벽공_옹벽공_신평태자_1공구" xfId="1541" xr:uid="{00000000-0005-0000-0000-0000510A0000}"/>
    <cellStyle name="_측구공_옹벽공_집수정수량" xfId="1542" xr:uid="{00000000-0005-0000-0000-0000520A0000}"/>
    <cellStyle name="_측구공_옹벽공_취입보_상신보" xfId="1543" xr:uid="{00000000-0005-0000-0000-0000530A0000}"/>
    <cellStyle name="_측구공_우수집수정U형집계" xfId="1544" xr:uid="{00000000-0005-0000-0000-0000540A0000}"/>
    <cellStyle name="_측구공_우수집수정U형집계_3.구조물공" xfId="1545" xr:uid="{00000000-0005-0000-0000-0000550A0000}"/>
    <cellStyle name="_측구공_집수정수량" xfId="1546" xr:uid="{00000000-0005-0000-0000-0000560A0000}"/>
    <cellStyle name="_측구공_큰마교교량수량산출서" xfId="1547" xr:uid="{00000000-0005-0000-0000-0000570A0000}"/>
    <cellStyle name="_측구공_토적계산서" xfId="1548" xr:uid="{00000000-0005-0000-0000-0000580A0000}"/>
    <cellStyle name="_측구공_토적계산서_1자재집계" xfId="1549" xr:uid="{00000000-0005-0000-0000-0000590A0000}"/>
    <cellStyle name="_측구공_토적계산서_1자재집계_3.구조물공" xfId="1550" xr:uid="{00000000-0005-0000-0000-00005A0A0000}"/>
    <cellStyle name="_측구공_토적계산서_2상하수도" xfId="1551" xr:uid="{00000000-0005-0000-0000-00005B0A0000}"/>
    <cellStyle name="_측구공_토적계산서_2상하수도_3.구조물공" xfId="1552" xr:uid="{00000000-0005-0000-0000-00005C0A0000}"/>
    <cellStyle name="_측구공_토적계산서_3)구조물공" xfId="1553" xr:uid="{00000000-0005-0000-0000-00005D0A0000}"/>
    <cellStyle name="_측구공_토적계산서_3)구조물공_3.구조물공" xfId="1554" xr:uid="{00000000-0005-0000-0000-00005E0A0000}"/>
    <cellStyle name="_측구공_토적계산서_3.구조물공" xfId="1555" xr:uid="{00000000-0005-0000-0000-00005F0A0000}"/>
    <cellStyle name="_큰마교교량수량산출서" xfId="1556" xr:uid="{00000000-0005-0000-0000-0000600A0000}"/>
    <cellStyle name="_토공" xfId="1557" xr:uid="{00000000-0005-0000-0000-0000610A0000}"/>
    <cellStyle name="_토공,철콘" xfId="4379" xr:uid="{00000000-0005-0000-0000-0000620A0000}"/>
    <cellStyle name="_토공_1자재집계" xfId="1558" xr:uid="{00000000-0005-0000-0000-0000630A0000}"/>
    <cellStyle name="_토공_1자재집계_3.구조물공" xfId="1559" xr:uid="{00000000-0005-0000-0000-0000640A0000}"/>
    <cellStyle name="_토공_2상하수도" xfId="1560" xr:uid="{00000000-0005-0000-0000-0000650A0000}"/>
    <cellStyle name="_토공_2상하수도_3.구조물공" xfId="1561" xr:uid="{00000000-0005-0000-0000-0000660A0000}"/>
    <cellStyle name="_토공_3)구조물공" xfId="1562" xr:uid="{00000000-0005-0000-0000-0000670A0000}"/>
    <cellStyle name="_토공_3)구조물공_3.구조물공" xfId="1563" xr:uid="{00000000-0005-0000-0000-0000680A0000}"/>
    <cellStyle name="_토공_3.구조물공" xfId="1564" xr:uid="{00000000-0005-0000-0000-0000690A0000}"/>
    <cellStyle name="_토공_U형개거" xfId="1565" xr:uid="{00000000-0005-0000-0000-00006A0A0000}"/>
    <cellStyle name="_토공_교량_옹벽공_H=3.5" xfId="1566" xr:uid="{00000000-0005-0000-0000-00006B0A0000}"/>
    <cellStyle name="_토공_구조물공수량산출" xfId="1567" xr:uid="{00000000-0005-0000-0000-00006C0A0000}"/>
    <cellStyle name="_토공_구조물공수량산출_3.구조물공" xfId="1568" xr:uid="{00000000-0005-0000-0000-00006D0A0000}"/>
    <cellStyle name="_토공_구조물공수량산출_가시설수량산출" xfId="1569" xr:uid="{00000000-0005-0000-0000-00006E0A0000}"/>
    <cellStyle name="_토공_구조물공수량산출_가시설수량산출_3.구조물공" xfId="1570" xr:uid="{00000000-0005-0000-0000-00006F0A0000}"/>
    <cellStyle name="_토공_구조물공수량산출_가시설수량산출_부대공" xfId="1571" xr:uid="{00000000-0005-0000-0000-0000700A0000}"/>
    <cellStyle name="_토공_구조물공수량산출_가시설수량산출_약실교교량수량산출서" xfId="1572" xr:uid="{00000000-0005-0000-0000-0000710A0000}"/>
    <cellStyle name="_토공_구조물공수량산출_가시설수량산출_큰마교교량수량산출서" xfId="1573" xr:uid="{00000000-0005-0000-0000-0000720A0000}"/>
    <cellStyle name="_토공_구조물공수량산출_구조물공수량산출" xfId="1574" xr:uid="{00000000-0005-0000-0000-0000730A0000}"/>
    <cellStyle name="_토공_구조물공수량산출_구조물공수량산출_3.구조물공" xfId="1575" xr:uid="{00000000-0005-0000-0000-0000740A0000}"/>
    <cellStyle name="_토공_구조물공수량산출_구조물공수량산출_부대공" xfId="1576" xr:uid="{00000000-0005-0000-0000-0000750A0000}"/>
    <cellStyle name="_토공_구조물공수량산출_구조물공수량산출_약실교교량수량산출서" xfId="1577" xr:uid="{00000000-0005-0000-0000-0000760A0000}"/>
    <cellStyle name="_토공_구조물공수량산출_구조물공수량산출_큰마교교량수량산출서" xfId="1578" xr:uid="{00000000-0005-0000-0000-0000770A0000}"/>
    <cellStyle name="_토공_구조물공수량산출_부대공" xfId="1579" xr:uid="{00000000-0005-0000-0000-0000780A0000}"/>
    <cellStyle name="_토공_구조물공수량산출_약실교교량수량산출서" xfId="1580" xr:uid="{00000000-0005-0000-0000-0000790A0000}"/>
    <cellStyle name="_토공_구조물공수량산출_큰마교교량수량산출서" xfId="1581" xr:uid="{00000000-0005-0000-0000-00007A0A0000}"/>
    <cellStyle name="_토공_금산제수량(전체최종)" xfId="1582" xr:uid="{00000000-0005-0000-0000-00007B0A0000}"/>
    <cellStyle name="_토공_금산제수량(전체최종)_1자재집계" xfId="1583" xr:uid="{00000000-0005-0000-0000-00007C0A0000}"/>
    <cellStyle name="_토공_금산제수량(전체최종)_1자재집계_3.구조물공" xfId="1584" xr:uid="{00000000-0005-0000-0000-00007D0A0000}"/>
    <cellStyle name="_토공_금산제수량(전체최종)_2상하수도" xfId="1585" xr:uid="{00000000-0005-0000-0000-00007E0A0000}"/>
    <cellStyle name="_토공_금산제수량(전체최종)_2상하수도_3.구조물공" xfId="1586" xr:uid="{00000000-0005-0000-0000-00007F0A0000}"/>
    <cellStyle name="_토공_금산제수량(전체최종)_3)구조물공" xfId="1587" xr:uid="{00000000-0005-0000-0000-0000800A0000}"/>
    <cellStyle name="_토공_금산제수량(전체최종)_3)구조물공_3.구조물공" xfId="1588" xr:uid="{00000000-0005-0000-0000-0000810A0000}"/>
    <cellStyle name="_토공_금산제수량(전체최종)_3.구조물공" xfId="1589" xr:uid="{00000000-0005-0000-0000-0000820A0000}"/>
    <cellStyle name="_토공_금산제수량(전체최종)_배수구조물공" xfId="1590" xr:uid="{00000000-0005-0000-0000-0000830A0000}"/>
    <cellStyle name="_토공_금산제수량(전체최종)_배수구조물공_3.구조물공" xfId="1591" xr:uid="{00000000-0005-0000-0000-0000840A0000}"/>
    <cellStyle name="_토공_금산제수량(전체최종)_우수집수정U형집계" xfId="1592" xr:uid="{00000000-0005-0000-0000-0000850A0000}"/>
    <cellStyle name="_토공_금산제수량(전체최종)_우수집수정U형집계_3.구조물공" xfId="1593" xr:uid="{00000000-0005-0000-0000-0000860A0000}"/>
    <cellStyle name="_토공_금산제수량(전체최종)_토적계산서" xfId="1594" xr:uid="{00000000-0005-0000-0000-0000870A0000}"/>
    <cellStyle name="_토공_금산제수량(전체최종)_토적계산서_1자재집계" xfId="1595" xr:uid="{00000000-0005-0000-0000-0000880A0000}"/>
    <cellStyle name="_토공_금산제수량(전체최종)_토적계산서_1자재집계_3.구조물공" xfId="1596" xr:uid="{00000000-0005-0000-0000-0000890A0000}"/>
    <cellStyle name="_토공_금산제수량(전체최종)_토적계산서_2상하수도" xfId="1597" xr:uid="{00000000-0005-0000-0000-00008A0A0000}"/>
    <cellStyle name="_토공_금산제수량(전체최종)_토적계산서_2상하수도_3.구조물공" xfId="1598" xr:uid="{00000000-0005-0000-0000-00008B0A0000}"/>
    <cellStyle name="_토공_금산제수량(전체최종)_토적계산서_3)구조물공" xfId="1599" xr:uid="{00000000-0005-0000-0000-00008C0A0000}"/>
    <cellStyle name="_토공_금산제수량(전체최종)_토적계산서_3)구조물공_3.구조물공" xfId="1600" xr:uid="{00000000-0005-0000-0000-00008D0A0000}"/>
    <cellStyle name="_토공_금산제수량(전체최종)_토적계산서_3.구조물공" xfId="1601" xr:uid="{00000000-0005-0000-0000-00008E0A0000}"/>
    <cellStyle name="_토공_배수구조물공" xfId="1602" xr:uid="{00000000-0005-0000-0000-00008F0A0000}"/>
    <cellStyle name="_토공_배수구조물공_3.구조물공" xfId="1603" xr:uid="{00000000-0005-0000-0000-0000900A0000}"/>
    <cellStyle name="_토공_부대공" xfId="1604" xr:uid="{00000000-0005-0000-0000-0000910A0000}"/>
    <cellStyle name="_토공_약실교교량수량산출서" xfId="1605" xr:uid="{00000000-0005-0000-0000-0000920A0000}"/>
    <cellStyle name="_토공_옹벽공" xfId="1606" xr:uid="{00000000-0005-0000-0000-0000930A0000}"/>
    <cellStyle name="_토공_옹벽공_교량_옹벽공_H=3.5" xfId="1607" xr:uid="{00000000-0005-0000-0000-0000940A0000}"/>
    <cellStyle name="_토공_옹벽공_구조물공_신평태자_1공구" xfId="1608" xr:uid="{00000000-0005-0000-0000-0000950A0000}"/>
    <cellStyle name="_토공_옹벽공_옹벽공_상신보" xfId="1609" xr:uid="{00000000-0005-0000-0000-0000960A0000}"/>
    <cellStyle name="_토공_옹벽공_옹벽공_상신보_교량_옹벽공_H=3.5" xfId="1610" xr:uid="{00000000-0005-0000-0000-0000970A0000}"/>
    <cellStyle name="_토공_옹벽공_옹벽공_신평태자_1공구" xfId="1611" xr:uid="{00000000-0005-0000-0000-0000980A0000}"/>
    <cellStyle name="_토공_옹벽공_집수정수량" xfId="1612" xr:uid="{00000000-0005-0000-0000-0000990A0000}"/>
    <cellStyle name="_토공_옹벽공_취입보_상신보" xfId="1613" xr:uid="{00000000-0005-0000-0000-00009A0A0000}"/>
    <cellStyle name="_토공_우수집수정U형집계" xfId="1614" xr:uid="{00000000-0005-0000-0000-00009B0A0000}"/>
    <cellStyle name="_토공_우수집수정U형집계_3.구조물공" xfId="1615" xr:uid="{00000000-0005-0000-0000-00009C0A0000}"/>
    <cellStyle name="_토공_집수정수량" xfId="1616" xr:uid="{00000000-0005-0000-0000-00009D0A0000}"/>
    <cellStyle name="_토공_큰마교교량수량산출서" xfId="1617" xr:uid="{00000000-0005-0000-0000-00009E0A0000}"/>
    <cellStyle name="_토공_토적계산서" xfId="1618" xr:uid="{00000000-0005-0000-0000-00009F0A0000}"/>
    <cellStyle name="_토공_토적계산서_1자재집계" xfId="1619" xr:uid="{00000000-0005-0000-0000-0000A00A0000}"/>
    <cellStyle name="_토공_토적계산서_1자재집계_3.구조물공" xfId="1620" xr:uid="{00000000-0005-0000-0000-0000A10A0000}"/>
    <cellStyle name="_토공_토적계산서_2상하수도" xfId="1621" xr:uid="{00000000-0005-0000-0000-0000A20A0000}"/>
    <cellStyle name="_토공_토적계산서_2상하수도_3.구조물공" xfId="1622" xr:uid="{00000000-0005-0000-0000-0000A30A0000}"/>
    <cellStyle name="_토공_토적계산서_3)구조물공" xfId="1623" xr:uid="{00000000-0005-0000-0000-0000A40A0000}"/>
    <cellStyle name="_토공_토적계산서_3)구조물공_3.구조물공" xfId="1624" xr:uid="{00000000-0005-0000-0000-0000A50A0000}"/>
    <cellStyle name="_토공_토적계산서_3.구조물공" xfId="1625" xr:uid="{00000000-0005-0000-0000-0000A60A0000}"/>
    <cellStyle name="_토공4.2" xfId="1626" xr:uid="{00000000-0005-0000-0000-0000A70A0000}"/>
    <cellStyle name="_토공4.2_2구간측구" xfId="1627" xr:uid="{00000000-0005-0000-0000-0000A80A0000}"/>
    <cellStyle name="_토공수량" xfId="4380" xr:uid="{00000000-0005-0000-0000-0000A90A0000}"/>
    <cellStyle name="_토적계산서" xfId="1628" xr:uid="{00000000-0005-0000-0000-0000AA0A0000}"/>
    <cellStyle name="_토적계산서_1자재집계" xfId="1629" xr:uid="{00000000-0005-0000-0000-0000AB0A0000}"/>
    <cellStyle name="_토적계산서_1자재집계_3.구조물공" xfId="1630" xr:uid="{00000000-0005-0000-0000-0000AC0A0000}"/>
    <cellStyle name="_토적계산서_2상하수도" xfId="1631" xr:uid="{00000000-0005-0000-0000-0000AD0A0000}"/>
    <cellStyle name="_토적계산서_2상하수도_3.구조물공" xfId="1632" xr:uid="{00000000-0005-0000-0000-0000AE0A0000}"/>
    <cellStyle name="_토적계산서_3)구조물공" xfId="1633" xr:uid="{00000000-0005-0000-0000-0000AF0A0000}"/>
    <cellStyle name="_토적계산서_3)구조물공_3.구조물공" xfId="1634" xr:uid="{00000000-0005-0000-0000-0000B00A0000}"/>
    <cellStyle name="_토적계산서_3.구조물공" xfId="1635" xr:uid="{00000000-0005-0000-0000-0000B10A0000}"/>
    <cellStyle name="_판암근린공원황톳길조성공사" xfId="4381" xr:uid="{00000000-0005-0000-0000-0000B20A0000}"/>
    <cellStyle name="_평상" xfId="4382" xr:uid="{00000000-0005-0000-0000-0000B30A0000}"/>
    <cellStyle name="_평천교" xfId="1636" xr:uid="{00000000-0005-0000-0000-0000B40A0000}"/>
    <cellStyle name="_평천교_암거" xfId="1637" xr:uid="{00000000-0005-0000-0000-0000B50A0000}"/>
    <cellStyle name="_평천교_암거01" xfId="1638" xr:uid="{00000000-0005-0000-0000-0000B60A0000}"/>
    <cellStyle name="_평촌교수량" xfId="1639" xr:uid="{00000000-0005-0000-0000-0000B70A0000}"/>
    <cellStyle name="_평촌교수량_암거" xfId="1640" xr:uid="{00000000-0005-0000-0000-0000B80A0000}"/>
    <cellStyle name="_평촌교수량_암거01" xfId="1641" xr:uid="{00000000-0005-0000-0000-0000B90A0000}"/>
    <cellStyle name="_표   지" xfId="1642" xr:uid="{00000000-0005-0000-0000-0000BA0A0000}"/>
    <cellStyle name="_하마1교-수량" xfId="1643" xr:uid="{00000000-0005-0000-0000-0000BB0A0000}"/>
    <cellStyle name="_하마2교-수량" xfId="1644" xr:uid="{00000000-0005-0000-0000-0000BC0A0000}"/>
    <cellStyle name="_하마읍3교대" xfId="1645" xr:uid="{00000000-0005-0000-0000-0000BD0A0000}"/>
    <cellStyle name="_하마읍3교토공" xfId="1646" xr:uid="{00000000-0005-0000-0000-0000BE0A0000}"/>
    <cellStyle name="_하수BOX 이설 가시설수량" xfId="4383" xr:uid="{00000000-0005-0000-0000-0000BF0A0000}"/>
    <cellStyle name="_하수BOX(1.0X1.0)" xfId="4384" xr:uid="{00000000-0005-0000-0000-0000C00A0000}"/>
    <cellStyle name="_하수관로이설토공(수정)" xfId="4385" xr:uid="{00000000-0005-0000-0000-0000C10A0000}"/>
    <cellStyle name="_하암배수로(최종)" xfId="1647" xr:uid="{00000000-0005-0000-0000-0000C20A0000}"/>
    <cellStyle name="_한 광" xfId="4386" xr:uid="{00000000-0005-0000-0000-0000C30A0000}"/>
    <cellStyle name="_한 광_BOOK5" xfId="4387" xr:uid="{00000000-0005-0000-0000-0000C40A0000}"/>
    <cellStyle name="_한 광_갑" xfId="4388" xr:uid="{00000000-0005-0000-0000-0000C50A0000}"/>
    <cellStyle name="_한 광_갑 (2)" xfId="4389" xr:uid="{00000000-0005-0000-0000-0000C60A0000}"/>
    <cellStyle name="_한 광_금곡분" xfId="4390" xr:uid="{00000000-0005-0000-0000-0000C70A0000}"/>
    <cellStyle name="_한 광_내역확정" xfId="4391" xr:uid="{00000000-0005-0000-0000-0000C80A0000}"/>
    <cellStyle name="_한 광_대정진분" xfId="4392" xr:uid="{00000000-0005-0000-0000-0000C90A0000}"/>
    <cellStyle name="_한 광_동원-철콘 (2)" xfId="4393" xr:uid="{00000000-0005-0000-0000-0000CA0A0000}"/>
    <cellStyle name="_한 광_동원-철콘 (3)" xfId="4394" xr:uid="{00000000-0005-0000-0000-0000CB0A0000}"/>
    <cellStyle name="_한 광_동원-토공 (2)" xfId="4395" xr:uid="{00000000-0005-0000-0000-0000CC0A0000}"/>
    <cellStyle name="_한 광_정산확정" xfId="4396" xr:uid="{00000000-0005-0000-0000-0000CD0A0000}"/>
    <cellStyle name="_한 광_한광 (2)" xfId="4397" xr:uid="{00000000-0005-0000-0000-0000CE0A0000}"/>
    <cellStyle name="_한강대교 수량산출서" xfId="4398" xr:uid="{00000000-0005-0000-0000-0000CF0A0000}"/>
    <cellStyle name="_한국원자력안전기술원" xfId="4399" xr:uid="{00000000-0005-0000-0000-0000D00A0000}"/>
    <cellStyle name="_한전연구견적" xfId="4400" xr:uid="{00000000-0005-0000-0000-0000D10A0000}"/>
    <cellStyle name="_한천(1공구)수량산출서" xfId="1648" xr:uid="{00000000-0005-0000-0000-0000D20A0000}"/>
    <cellStyle name="_한천(1공구)수량산출서_1자재집계" xfId="1649" xr:uid="{00000000-0005-0000-0000-0000D30A0000}"/>
    <cellStyle name="_한천(1공구)수량산출서_1자재집계_3.구조물공" xfId="1650" xr:uid="{00000000-0005-0000-0000-0000D40A0000}"/>
    <cellStyle name="_한천(1공구)수량산출서_2상하수도" xfId="1651" xr:uid="{00000000-0005-0000-0000-0000D50A0000}"/>
    <cellStyle name="_한천(1공구)수량산출서_2상하수도_3.구조물공" xfId="1652" xr:uid="{00000000-0005-0000-0000-0000D60A0000}"/>
    <cellStyle name="_한천(1공구)수량산출서_3)구조물공" xfId="1653" xr:uid="{00000000-0005-0000-0000-0000D70A0000}"/>
    <cellStyle name="_한천(1공구)수량산출서_3)구조물공_3.구조물공" xfId="1654" xr:uid="{00000000-0005-0000-0000-0000D80A0000}"/>
    <cellStyle name="_한천(1공구)수량산출서_3.구조물공" xfId="1655" xr:uid="{00000000-0005-0000-0000-0000D90A0000}"/>
    <cellStyle name="_한천(1공구)수량산출서_배수구조물공" xfId="1656" xr:uid="{00000000-0005-0000-0000-0000DA0A0000}"/>
    <cellStyle name="_한천(1공구)수량산출서_배수구조물공_3.구조물공" xfId="1657" xr:uid="{00000000-0005-0000-0000-0000DB0A0000}"/>
    <cellStyle name="_한천(1공구)수량산출서_우수집수정U형집계" xfId="1658" xr:uid="{00000000-0005-0000-0000-0000DC0A0000}"/>
    <cellStyle name="_한천(1공구)수량산출서_우수집수정U형집계_3.구조물공" xfId="1659" xr:uid="{00000000-0005-0000-0000-0000DD0A0000}"/>
    <cellStyle name="_한천(1공구)수량산출서_토적계산서" xfId="1660" xr:uid="{00000000-0005-0000-0000-0000DE0A0000}"/>
    <cellStyle name="_한천(1공구)수량산출서_토적계산서_1자재집계" xfId="1661" xr:uid="{00000000-0005-0000-0000-0000DF0A0000}"/>
    <cellStyle name="_한천(1공구)수량산출서_토적계산서_1자재집계_3.구조물공" xfId="1662" xr:uid="{00000000-0005-0000-0000-0000E00A0000}"/>
    <cellStyle name="_한천(1공구)수량산출서_토적계산서_2상하수도" xfId="1663" xr:uid="{00000000-0005-0000-0000-0000E10A0000}"/>
    <cellStyle name="_한천(1공구)수량산출서_토적계산서_2상하수도_3.구조물공" xfId="1664" xr:uid="{00000000-0005-0000-0000-0000E20A0000}"/>
    <cellStyle name="_한천(1공구)수량산출서_토적계산서_3)구조물공" xfId="1665" xr:uid="{00000000-0005-0000-0000-0000E30A0000}"/>
    <cellStyle name="_한천(1공구)수량산출서_토적계산서_3)구조물공_3.구조물공" xfId="1666" xr:uid="{00000000-0005-0000-0000-0000E40A0000}"/>
    <cellStyle name="_한천(1공구)수량산출서_토적계산서_3.구조물공" xfId="1667" xr:uid="{00000000-0005-0000-0000-0000E50A0000}"/>
    <cellStyle name="_현장간접비(현장기준안)-60개월)" xfId="4401" xr:uid="{00000000-0005-0000-0000-0000E60A0000}"/>
    <cellStyle name="_호남선두계역외2개소연결통로" xfId="4402" xr:uid="{00000000-0005-0000-0000-0000E70A0000}"/>
    <cellStyle name="_호안블럭" xfId="1668" xr:uid="{00000000-0005-0000-0000-0000E80A0000}"/>
    <cellStyle name="_호안블럭_1자재집계" xfId="1669" xr:uid="{00000000-0005-0000-0000-0000E90A0000}"/>
    <cellStyle name="_호안블럭_1자재집계_3.구조물공" xfId="1670" xr:uid="{00000000-0005-0000-0000-0000EA0A0000}"/>
    <cellStyle name="_호안블럭_2상하수도" xfId="1671" xr:uid="{00000000-0005-0000-0000-0000EB0A0000}"/>
    <cellStyle name="_호안블럭_2상하수도_3.구조물공" xfId="1672" xr:uid="{00000000-0005-0000-0000-0000EC0A0000}"/>
    <cellStyle name="_호안블럭_3)구조물공" xfId="1673" xr:uid="{00000000-0005-0000-0000-0000ED0A0000}"/>
    <cellStyle name="_호안블럭_3)구조물공_3.구조물공" xfId="1674" xr:uid="{00000000-0005-0000-0000-0000EE0A0000}"/>
    <cellStyle name="_호안블럭_3.구조물공" xfId="1675" xr:uid="{00000000-0005-0000-0000-0000EF0A0000}"/>
    <cellStyle name="_호안블럭_배수구조물공" xfId="1676" xr:uid="{00000000-0005-0000-0000-0000F00A0000}"/>
    <cellStyle name="_호안블럭_배수구조물공_3.구조물공" xfId="1677" xr:uid="{00000000-0005-0000-0000-0000F10A0000}"/>
    <cellStyle name="_호안블럭_우수집수정U형집계" xfId="1678" xr:uid="{00000000-0005-0000-0000-0000F20A0000}"/>
    <cellStyle name="_호안블럭_우수집수정U형집계_3.구조물공" xfId="1679" xr:uid="{00000000-0005-0000-0000-0000F30A0000}"/>
    <cellStyle name="_호안블럭_토적계산서" xfId="1680" xr:uid="{00000000-0005-0000-0000-0000F40A0000}"/>
    <cellStyle name="_호안블럭_토적계산서_1자재집계" xfId="1681" xr:uid="{00000000-0005-0000-0000-0000F50A0000}"/>
    <cellStyle name="_호안블럭_토적계산서_1자재집계_3.구조물공" xfId="1682" xr:uid="{00000000-0005-0000-0000-0000F60A0000}"/>
    <cellStyle name="_호안블럭_토적계산서_2상하수도" xfId="1683" xr:uid="{00000000-0005-0000-0000-0000F70A0000}"/>
    <cellStyle name="_호안블럭_토적계산서_2상하수도_3.구조물공" xfId="1684" xr:uid="{00000000-0005-0000-0000-0000F80A0000}"/>
    <cellStyle name="_호안블럭_토적계산서_3)구조물공" xfId="1685" xr:uid="{00000000-0005-0000-0000-0000F90A0000}"/>
    <cellStyle name="_호안블럭_토적계산서_3)구조물공_3.구조물공" xfId="1686" xr:uid="{00000000-0005-0000-0000-0000FA0A0000}"/>
    <cellStyle name="_호안블럭_토적계산서_3.구조물공" xfId="1687" xr:uid="{00000000-0005-0000-0000-0000FB0A0000}"/>
    <cellStyle name="_호월명도(금회)" xfId="1688" xr:uid="{00000000-0005-0000-0000-0000FC0A0000}"/>
    <cellStyle name="_홍천(노천1지구)-1공구" xfId="1689" xr:uid="{00000000-0005-0000-0000-0000FD0A0000}"/>
    <cellStyle name="_홍천(노천1지구)-1공구_사본 - 하마2교-수량" xfId="1690" xr:uid="{00000000-0005-0000-0000-0000FE0A0000}"/>
    <cellStyle name="_홍천(노천1지구)-1공구_하마1교-수량" xfId="1691" xr:uid="{00000000-0005-0000-0000-0000FF0A0000}"/>
    <cellStyle name="_홍천(노천1지구)-1공구_하마2교-수량" xfId="1692" xr:uid="{00000000-0005-0000-0000-0000000B0000}"/>
    <cellStyle name="_홍천(노천1지구)-1공구_하마읍3교대" xfId="1693" xr:uid="{00000000-0005-0000-0000-0000010B0000}"/>
    <cellStyle name="_홍천(노천1지구)-1공구_하마읍3교토공" xfId="1694" xr:uid="{00000000-0005-0000-0000-0000020B0000}"/>
    <cellStyle name="_횡배수관" xfId="1695" xr:uid="{00000000-0005-0000-0000-0000030B0000}"/>
    <cellStyle name="_횡배수관_1자재집계" xfId="1696" xr:uid="{00000000-0005-0000-0000-0000040B0000}"/>
    <cellStyle name="_횡배수관_1자재집계_3.구조물공" xfId="1697" xr:uid="{00000000-0005-0000-0000-0000050B0000}"/>
    <cellStyle name="_횡배수관_2상하수도" xfId="1698" xr:uid="{00000000-0005-0000-0000-0000060B0000}"/>
    <cellStyle name="_횡배수관_2상하수도_3.구조물공" xfId="1699" xr:uid="{00000000-0005-0000-0000-0000070B0000}"/>
    <cellStyle name="_횡배수관_3)구조물공" xfId="1700" xr:uid="{00000000-0005-0000-0000-0000080B0000}"/>
    <cellStyle name="_횡배수관_3)구조물공_3.구조물공" xfId="1701" xr:uid="{00000000-0005-0000-0000-0000090B0000}"/>
    <cellStyle name="_횡배수관_3.구조물공" xfId="1702" xr:uid="{00000000-0005-0000-0000-00000A0B0000}"/>
    <cellStyle name="_횡배수관_U형개거" xfId="1703" xr:uid="{00000000-0005-0000-0000-00000B0B0000}"/>
    <cellStyle name="_횡배수관_교량_옹벽공_H=3.5" xfId="1704" xr:uid="{00000000-0005-0000-0000-00000C0B0000}"/>
    <cellStyle name="_횡배수관_구조물공수량산출" xfId="1705" xr:uid="{00000000-0005-0000-0000-00000D0B0000}"/>
    <cellStyle name="_횡배수관_구조물공수량산출_3.구조물공" xfId="1706" xr:uid="{00000000-0005-0000-0000-00000E0B0000}"/>
    <cellStyle name="_횡배수관_구조물공수량산출_가시설수량산출" xfId="1707" xr:uid="{00000000-0005-0000-0000-00000F0B0000}"/>
    <cellStyle name="_횡배수관_구조물공수량산출_가시설수량산출_3.구조물공" xfId="1708" xr:uid="{00000000-0005-0000-0000-0000100B0000}"/>
    <cellStyle name="_횡배수관_구조물공수량산출_가시설수량산출_부대공" xfId="1709" xr:uid="{00000000-0005-0000-0000-0000110B0000}"/>
    <cellStyle name="_횡배수관_구조물공수량산출_가시설수량산출_약실교교량수량산출서" xfId="1710" xr:uid="{00000000-0005-0000-0000-0000120B0000}"/>
    <cellStyle name="_횡배수관_구조물공수량산출_가시설수량산출_큰마교교량수량산출서" xfId="1711" xr:uid="{00000000-0005-0000-0000-0000130B0000}"/>
    <cellStyle name="_횡배수관_구조물공수량산출_구조물공수량산출" xfId="1712" xr:uid="{00000000-0005-0000-0000-0000140B0000}"/>
    <cellStyle name="_횡배수관_구조물공수량산출_구조물공수량산출_3.구조물공" xfId="1713" xr:uid="{00000000-0005-0000-0000-0000150B0000}"/>
    <cellStyle name="_횡배수관_구조물공수량산출_구조물공수량산출_부대공" xfId="1714" xr:uid="{00000000-0005-0000-0000-0000160B0000}"/>
    <cellStyle name="_횡배수관_구조물공수량산출_구조물공수량산출_약실교교량수량산출서" xfId="1715" xr:uid="{00000000-0005-0000-0000-0000170B0000}"/>
    <cellStyle name="_횡배수관_구조물공수량산출_구조물공수량산출_큰마교교량수량산출서" xfId="1716" xr:uid="{00000000-0005-0000-0000-0000180B0000}"/>
    <cellStyle name="_횡배수관_구조물공수량산출_부대공" xfId="1717" xr:uid="{00000000-0005-0000-0000-0000190B0000}"/>
    <cellStyle name="_횡배수관_구조물공수량산출_약실교교량수량산출서" xfId="1718" xr:uid="{00000000-0005-0000-0000-00001A0B0000}"/>
    <cellStyle name="_횡배수관_구조물공수량산출_큰마교교량수량산출서" xfId="1719" xr:uid="{00000000-0005-0000-0000-00001B0B0000}"/>
    <cellStyle name="_횡배수관_금산제수량(전체최종)" xfId="1720" xr:uid="{00000000-0005-0000-0000-00001C0B0000}"/>
    <cellStyle name="_횡배수관_금산제수량(전체최종)_1자재집계" xfId="1721" xr:uid="{00000000-0005-0000-0000-00001D0B0000}"/>
    <cellStyle name="_횡배수관_금산제수량(전체최종)_1자재집계_3.구조물공" xfId="1722" xr:uid="{00000000-0005-0000-0000-00001E0B0000}"/>
    <cellStyle name="_횡배수관_금산제수량(전체최종)_2상하수도" xfId="1723" xr:uid="{00000000-0005-0000-0000-00001F0B0000}"/>
    <cellStyle name="_횡배수관_금산제수량(전체최종)_2상하수도_3.구조물공" xfId="1724" xr:uid="{00000000-0005-0000-0000-0000200B0000}"/>
    <cellStyle name="_횡배수관_금산제수량(전체최종)_3)구조물공" xfId="1725" xr:uid="{00000000-0005-0000-0000-0000210B0000}"/>
    <cellStyle name="_횡배수관_금산제수량(전체최종)_3)구조물공_3.구조물공" xfId="1726" xr:uid="{00000000-0005-0000-0000-0000220B0000}"/>
    <cellStyle name="_횡배수관_금산제수량(전체최종)_3.구조물공" xfId="1727" xr:uid="{00000000-0005-0000-0000-0000230B0000}"/>
    <cellStyle name="_횡배수관_금산제수량(전체최종)_배수구조물공" xfId="1728" xr:uid="{00000000-0005-0000-0000-0000240B0000}"/>
    <cellStyle name="_횡배수관_금산제수량(전체최종)_배수구조물공_3.구조물공" xfId="1729" xr:uid="{00000000-0005-0000-0000-0000250B0000}"/>
    <cellStyle name="_횡배수관_금산제수량(전체최종)_우수집수정U형집계" xfId="1730" xr:uid="{00000000-0005-0000-0000-0000260B0000}"/>
    <cellStyle name="_횡배수관_금산제수량(전체최종)_우수집수정U형집계_3.구조물공" xfId="1731" xr:uid="{00000000-0005-0000-0000-0000270B0000}"/>
    <cellStyle name="_횡배수관_금산제수량(전체최종)_토적계산서" xfId="1732" xr:uid="{00000000-0005-0000-0000-0000280B0000}"/>
    <cellStyle name="_횡배수관_금산제수량(전체최종)_토적계산서_1자재집계" xfId="1733" xr:uid="{00000000-0005-0000-0000-0000290B0000}"/>
    <cellStyle name="_횡배수관_금산제수량(전체최종)_토적계산서_1자재집계_3.구조물공" xfId="1734" xr:uid="{00000000-0005-0000-0000-00002A0B0000}"/>
    <cellStyle name="_횡배수관_금산제수량(전체최종)_토적계산서_2상하수도" xfId="1735" xr:uid="{00000000-0005-0000-0000-00002B0B0000}"/>
    <cellStyle name="_횡배수관_금산제수량(전체최종)_토적계산서_2상하수도_3.구조물공" xfId="1736" xr:uid="{00000000-0005-0000-0000-00002C0B0000}"/>
    <cellStyle name="_횡배수관_금산제수량(전체최종)_토적계산서_3)구조물공" xfId="1737" xr:uid="{00000000-0005-0000-0000-00002D0B0000}"/>
    <cellStyle name="_횡배수관_금산제수량(전체최종)_토적계산서_3)구조물공_3.구조물공" xfId="1738" xr:uid="{00000000-0005-0000-0000-00002E0B0000}"/>
    <cellStyle name="_횡배수관_금산제수량(전체최종)_토적계산서_3.구조물공" xfId="1739" xr:uid="{00000000-0005-0000-0000-00002F0B0000}"/>
    <cellStyle name="_횡배수관_배수구조물공" xfId="1740" xr:uid="{00000000-0005-0000-0000-0000300B0000}"/>
    <cellStyle name="_횡배수관_배수구조물공_3.구조물공" xfId="1741" xr:uid="{00000000-0005-0000-0000-0000310B0000}"/>
    <cellStyle name="_횡배수관_부대공" xfId="1742" xr:uid="{00000000-0005-0000-0000-0000320B0000}"/>
    <cellStyle name="_횡배수관_약실교교량수량산출서" xfId="1743" xr:uid="{00000000-0005-0000-0000-0000330B0000}"/>
    <cellStyle name="_횡배수관_옹벽공" xfId="1744" xr:uid="{00000000-0005-0000-0000-0000340B0000}"/>
    <cellStyle name="_횡배수관_옹벽공_교량_옹벽공_H=3.5" xfId="1745" xr:uid="{00000000-0005-0000-0000-0000350B0000}"/>
    <cellStyle name="_횡배수관_옹벽공_구조물공_신평태자_1공구" xfId="1746" xr:uid="{00000000-0005-0000-0000-0000360B0000}"/>
    <cellStyle name="_횡배수관_옹벽공_옹벽공_상신보" xfId="1747" xr:uid="{00000000-0005-0000-0000-0000370B0000}"/>
    <cellStyle name="_횡배수관_옹벽공_옹벽공_상신보_교량_옹벽공_H=3.5" xfId="1748" xr:uid="{00000000-0005-0000-0000-0000380B0000}"/>
    <cellStyle name="_횡배수관_옹벽공_옹벽공_신평태자_1공구" xfId="1749" xr:uid="{00000000-0005-0000-0000-0000390B0000}"/>
    <cellStyle name="_횡배수관_옹벽공_집수정수량" xfId="1750" xr:uid="{00000000-0005-0000-0000-00003A0B0000}"/>
    <cellStyle name="_횡배수관_옹벽공_취입보_상신보" xfId="1751" xr:uid="{00000000-0005-0000-0000-00003B0B0000}"/>
    <cellStyle name="_횡배수관_우수집수정U형집계" xfId="1752" xr:uid="{00000000-0005-0000-0000-00003C0B0000}"/>
    <cellStyle name="_횡배수관_우수집수정U형집계_3.구조물공" xfId="1753" xr:uid="{00000000-0005-0000-0000-00003D0B0000}"/>
    <cellStyle name="_횡배수관_집수정수량" xfId="1754" xr:uid="{00000000-0005-0000-0000-00003E0B0000}"/>
    <cellStyle name="_횡배수관_큰마교교량수량산출서" xfId="1755" xr:uid="{00000000-0005-0000-0000-00003F0B0000}"/>
    <cellStyle name="_횡배수관_토적계산서" xfId="1756" xr:uid="{00000000-0005-0000-0000-0000400B0000}"/>
    <cellStyle name="_횡배수관_토적계산서_1자재집계" xfId="1757" xr:uid="{00000000-0005-0000-0000-0000410B0000}"/>
    <cellStyle name="_횡배수관_토적계산서_1자재집계_3.구조물공" xfId="1758" xr:uid="{00000000-0005-0000-0000-0000420B0000}"/>
    <cellStyle name="_횡배수관_토적계산서_2상하수도" xfId="1759" xr:uid="{00000000-0005-0000-0000-0000430B0000}"/>
    <cellStyle name="_횡배수관_토적계산서_2상하수도_3.구조물공" xfId="1760" xr:uid="{00000000-0005-0000-0000-0000440B0000}"/>
    <cellStyle name="_횡배수관_토적계산서_3)구조물공" xfId="1761" xr:uid="{00000000-0005-0000-0000-0000450B0000}"/>
    <cellStyle name="_횡배수관_토적계산서_3)구조물공_3.구조물공" xfId="1762" xr:uid="{00000000-0005-0000-0000-0000460B0000}"/>
    <cellStyle name="_횡배수관_토적계산서_3.구조물공" xfId="1763" xr:uid="{00000000-0005-0000-0000-0000470B0000}"/>
    <cellStyle name="_횡배수관02 " xfId="1764" xr:uid="{00000000-0005-0000-0000-0000480B0000}"/>
    <cellStyle name="_흥기세천수량" xfId="1765" xr:uid="{00000000-0005-0000-0000-0000490B0000}"/>
    <cellStyle name="’E‰Y [0.00]_laroux" xfId="1766" xr:uid="{00000000-0005-0000-0000-00004A0B0000}"/>
    <cellStyle name="’E‰Y_laroux" xfId="1767" xr:uid="{00000000-0005-0000-0000-00004B0B0000}"/>
    <cellStyle name="¤@?e_TEST-1 " xfId="1768" xr:uid="{00000000-0005-0000-0000-00004C0B0000}"/>
    <cellStyle name="+,-,0" xfId="4403" xr:uid="{00000000-0005-0000-0000-00004D0B0000}"/>
    <cellStyle name="△ []" xfId="4404" xr:uid="{00000000-0005-0000-0000-00004E0B0000}"/>
    <cellStyle name="△ [0]" xfId="4405" xr:uid="{00000000-0005-0000-0000-00004F0B0000}"/>
    <cellStyle name="0" xfId="4406" xr:uid="{00000000-0005-0000-0000-0000500B0000}"/>
    <cellStyle name="0.0" xfId="1769" xr:uid="{00000000-0005-0000-0000-0000510B0000}"/>
    <cellStyle name="0.00" xfId="1770" xr:uid="{00000000-0005-0000-0000-0000520B0000}"/>
    <cellStyle name="00" xfId="4407" xr:uid="{00000000-0005-0000-0000-0000530B0000}"/>
    <cellStyle name="000" xfId="4408" xr:uid="{00000000-0005-0000-0000-0000540B0000}"/>
    <cellStyle name="0뾍R_x0005_?뾍b_x0005_" xfId="4409" xr:uid="{00000000-0005-0000-0000-0000550B0000}"/>
    <cellStyle name="1" xfId="1771" xr:uid="{00000000-0005-0000-0000-0000560B0000}"/>
    <cellStyle name="1 2" xfId="1772" xr:uid="{00000000-0005-0000-0000-0000570B0000}"/>
    <cellStyle name="1 3" xfId="4410" xr:uid="{00000000-0005-0000-0000-0000580B0000}"/>
    <cellStyle name="1__신동중교육문화회관3" xfId="4411" xr:uid="{00000000-0005-0000-0000-0000590B0000}"/>
    <cellStyle name="1_00-예산서양식100" xfId="4412" xr:uid="{00000000-0005-0000-0000-00005A0B0000}"/>
    <cellStyle name="1_0507춘천시관내우회도로(센타)" xfId="4413" xr:uid="{00000000-0005-0000-0000-00005B0B0000}"/>
    <cellStyle name="1_0515오송지원도로(센타)2" xfId="4414" xr:uid="{00000000-0005-0000-0000-00005C0B0000}"/>
    <cellStyle name="1_0520백산제외2개소(센타)2" xfId="4415" xr:uid="{00000000-0005-0000-0000-00005D0B0000}"/>
    <cellStyle name="1_1213_ 변경내역 (1차분)" xfId="4416" xr:uid="{00000000-0005-0000-0000-00005E0B0000}"/>
    <cellStyle name="1_2006 가락금호아파트 외 10개소 공동주택지원사업" xfId="4417" xr:uid="{00000000-0005-0000-0000-00005F0B0000}"/>
    <cellStyle name="1_2006년 어린이공원 노후시설물 정비공사-A지역(06(1).02.27)-" xfId="4418" xr:uid="{00000000-0005-0000-0000-0000600B0000}"/>
    <cellStyle name="1_2007년가로수전지사업(설계예산서)" xfId="4419" xr:uid="{00000000-0005-0000-0000-0000610B0000}"/>
    <cellStyle name="1_2007불광천녹화사업 심사내역서(수정-관급)" xfId="4420" xr:uid="{00000000-0005-0000-0000-0000620B0000}"/>
    <cellStyle name="1_a 설계서" xfId="4421" xr:uid="{00000000-0005-0000-0000-0000630B0000}"/>
    <cellStyle name="1_Book1" xfId="4422" xr:uid="{00000000-0005-0000-0000-0000640B0000}"/>
    <cellStyle name="1_Book2" xfId="4423" xr:uid="{00000000-0005-0000-0000-0000650B0000}"/>
    <cellStyle name="1_laroux" xfId="1773" xr:uid="{00000000-0005-0000-0000-0000660B0000}"/>
    <cellStyle name="1_laroux_ATC-YOON1" xfId="1774" xr:uid="{00000000-0005-0000-0000-0000670B0000}"/>
    <cellStyle name="1_total" xfId="4424" xr:uid="{00000000-0005-0000-0000-0000680B0000}"/>
    <cellStyle name="1_total_00-예산서양식100" xfId="4425" xr:uid="{00000000-0005-0000-0000-0000690B0000}"/>
    <cellStyle name="1_total_07마을마당정비-설계서" xfId="4426" xr:uid="{00000000-0005-0000-0000-00006A0B0000}"/>
    <cellStyle name="1_total_2007년상반기적용노임단가" xfId="4427" xr:uid="{00000000-0005-0000-0000-00006B0B0000}"/>
    <cellStyle name="1_total_a 설계서" xfId="4428" xr:uid="{00000000-0005-0000-0000-00006C0B0000}"/>
    <cellStyle name="1_total_Sheet1" xfId="4429" xr:uid="{00000000-0005-0000-0000-00006D0B0000}"/>
    <cellStyle name="1_total_Sheet1_00갑지" xfId="4430" xr:uid="{00000000-0005-0000-0000-00006E0B0000}"/>
    <cellStyle name="1_total_Sheet1_00갑지_백화점화장실인테리어" xfId="4431" xr:uid="{00000000-0005-0000-0000-00006F0B0000}"/>
    <cellStyle name="1_total_Sheet1_00갑지_설계내역서" xfId="4432" xr:uid="{00000000-0005-0000-0000-0000700B0000}"/>
    <cellStyle name="1_total_Sheet1_00갑지_설계내역서_백화점화장실인테리어" xfId="4433" xr:uid="{00000000-0005-0000-0000-0000710B0000}"/>
    <cellStyle name="1_total_Sheet1_00갑지_설계내역서_울산FITNESS인테리어" xfId="4434" xr:uid="{00000000-0005-0000-0000-0000720B0000}"/>
    <cellStyle name="1_total_Sheet1_00갑지_설계내역서_화명조경" xfId="4435" xr:uid="{00000000-0005-0000-0000-0000730B0000}"/>
    <cellStyle name="1_total_Sheet1_00갑지_설계내역서_화명조경_백화점화장실인테리어" xfId="4436" xr:uid="{00000000-0005-0000-0000-0000740B0000}"/>
    <cellStyle name="1_total_Sheet1_00갑지_설계내역서_화명조경_울산FITNESS인테리어" xfId="4437" xr:uid="{00000000-0005-0000-0000-0000750B0000}"/>
    <cellStyle name="1_total_Sheet1_00갑지_설계내역서1월7일" xfId="4438" xr:uid="{00000000-0005-0000-0000-0000760B0000}"/>
    <cellStyle name="1_total_Sheet1_00갑지_설계내역서1월7일_백화점화장실인테리어" xfId="4439" xr:uid="{00000000-0005-0000-0000-0000770B0000}"/>
    <cellStyle name="1_total_Sheet1_00갑지_설계내역서1월7일_울산FITNESS인테리어" xfId="4440" xr:uid="{00000000-0005-0000-0000-0000780B0000}"/>
    <cellStyle name="1_total_Sheet1_00갑지_설계내역서1월7일_화명조경" xfId="4441" xr:uid="{00000000-0005-0000-0000-0000790B0000}"/>
    <cellStyle name="1_total_Sheet1_00갑지_설계내역서1월7일_화명조경_백화점화장실인테리어" xfId="4442" xr:uid="{00000000-0005-0000-0000-00007A0B0000}"/>
    <cellStyle name="1_total_Sheet1_00갑지_설계내역서1월7일_화명조경_울산FITNESS인테리어" xfId="4443" xr:uid="{00000000-0005-0000-0000-00007B0B0000}"/>
    <cellStyle name="1_total_Sheet1_00갑지_울산FITNESS인테리어" xfId="4444" xr:uid="{00000000-0005-0000-0000-00007C0B0000}"/>
    <cellStyle name="1_total_Sheet1_00갑지_화명조경" xfId="4445" xr:uid="{00000000-0005-0000-0000-00007D0B0000}"/>
    <cellStyle name="1_total_Sheet1_00갑지_화명조경_백화점화장실인테리어" xfId="4446" xr:uid="{00000000-0005-0000-0000-00007E0B0000}"/>
    <cellStyle name="1_total_Sheet1_00갑지_화명조경_울산FITNESS인테리어" xfId="4447" xr:uid="{00000000-0005-0000-0000-00007F0B0000}"/>
    <cellStyle name="1_total_Sheet1_과천놀이터설계서" xfId="4448" xr:uid="{00000000-0005-0000-0000-0000800B0000}"/>
    <cellStyle name="1_total_Sheet1_과천놀이터설계서_백화점화장실인테리어" xfId="4449" xr:uid="{00000000-0005-0000-0000-0000810B0000}"/>
    <cellStyle name="1_total_Sheet1_과천놀이터설계서_설계내역서" xfId="4450" xr:uid="{00000000-0005-0000-0000-0000820B0000}"/>
    <cellStyle name="1_total_Sheet1_과천놀이터설계서_설계내역서_백화점화장실인테리어" xfId="4451" xr:uid="{00000000-0005-0000-0000-0000830B0000}"/>
    <cellStyle name="1_total_Sheet1_과천놀이터설계서_설계내역서_울산FITNESS인테리어" xfId="4452" xr:uid="{00000000-0005-0000-0000-0000840B0000}"/>
    <cellStyle name="1_total_Sheet1_과천놀이터설계서_설계내역서_화명조경" xfId="4453" xr:uid="{00000000-0005-0000-0000-0000850B0000}"/>
    <cellStyle name="1_total_Sheet1_과천놀이터설계서_설계내역서_화명조경_백화점화장실인테리어" xfId="4454" xr:uid="{00000000-0005-0000-0000-0000860B0000}"/>
    <cellStyle name="1_total_Sheet1_과천놀이터설계서_설계내역서_화명조경_울산FITNESS인테리어" xfId="4455" xr:uid="{00000000-0005-0000-0000-0000870B0000}"/>
    <cellStyle name="1_total_Sheet1_과천놀이터설계서_설계내역서1월7일" xfId="4456" xr:uid="{00000000-0005-0000-0000-0000880B0000}"/>
    <cellStyle name="1_total_Sheet1_과천놀이터설계서_설계내역서1월7일_백화점화장실인테리어" xfId="4457" xr:uid="{00000000-0005-0000-0000-0000890B0000}"/>
    <cellStyle name="1_total_Sheet1_과천놀이터설계서_설계내역서1월7일_울산FITNESS인테리어" xfId="4458" xr:uid="{00000000-0005-0000-0000-00008A0B0000}"/>
    <cellStyle name="1_total_Sheet1_과천놀이터설계서_설계내역서1월7일_화명조경" xfId="4459" xr:uid="{00000000-0005-0000-0000-00008B0B0000}"/>
    <cellStyle name="1_total_Sheet1_과천놀이터설계서_설계내역서1월7일_화명조경_백화점화장실인테리어" xfId="4460" xr:uid="{00000000-0005-0000-0000-00008C0B0000}"/>
    <cellStyle name="1_total_Sheet1_과천놀이터설계서_설계내역서1월7일_화명조경_울산FITNESS인테리어" xfId="4461" xr:uid="{00000000-0005-0000-0000-00008D0B0000}"/>
    <cellStyle name="1_total_Sheet1_과천놀이터설계서_울산FITNESS인테리어" xfId="4462" xr:uid="{00000000-0005-0000-0000-00008E0B0000}"/>
    <cellStyle name="1_total_Sheet1_과천놀이터설계서_화명조경" xfId="4463" xr:uid="{00000000-0005-0000-0000-00008F0B0000}"/>
    <cellStyle name="1_total_Sheet1_과천놀이터설계서_화명조경_백화점화장실인테리어" xfId="4464" xr:uid="{00000000-0005-0000-0000-0000900B0000}"/>
    <cellStyle name="1_total_Sheet1_과천놀이터설계서_화명조경_울산FITNESS인테리어" xfId="4465" xr:uid="{00000000-0005-0000-0000-0000910B0000}"/>
    <cellStyle name="1_total_Sheet1_백화점화장실인테리어" xfId="4466" xr:uid="{00000000-0005-0000-0000-0000920B0000}"/>
    <cellStyle name="1_total_Sheet1_울산FITNESS인테리어" xfId="4467" xr:uid="{00000000-0005-0000-0000-0000930B0000}"/>
    <cellStyle name="1_total_Sheet1_총괄갑지" xfId="4468" xr:uid="{00000000-0005-0000-0000-0000940B0000}"/>
    <cellStyle name="1_total_Sheet1_총괄갑지_백화점화장실인테리어" xfId="4469" xr:uid="{00000000-0005-0000-0000-0000950B0000}"/>
    <cellStyle name="1_total_Sheet1_총괄갑지_설계내역서" xfId="4470" xr:uid="{00000000-0005-0000-0000-0000960B0000}"/>
    <cellStyle name="1_total_Sheet1_총괄갑지_설계내역서_백화점화장실인테리어" xfId="4471" xr:uid="{00000000-0005-0000-0000-0000970B0000}"/>
    <cellStyle name="1_total_Sheet1_총괄갑지_설계내역서_울산FITNESS인테리어" xfId="4472" xr:uid="{00000000-0005-0000-0000-0000980B0000}"/>
    <cellStyle name="1_total_Sheet1_총괄갑지_설계내역서_화명조경" xfId="4473" xr:uid="{00000000-0005-0000-0000-0000990B0000}"/>
    <cellStyle name="1_total_Sheet1_총괄갑지_설계내역서_화명조경_백화점화장실인테리어" xfId="4474" xr:uid="{00000000-0005-0000-0000-00009A0B0000}"/>
    <cellStyle name="1_total_Sheet1_총괄갑지_설계내역서_화명조경_울산FITNESS인테리어" xfId="4475" xr:uid="{00000000-0005-0000-0000-00009B0B0000}"/>
    <cellStyle name="1_total_Sheet1_총괄갑지_설계내역서1월7일" xfId="4476" xr:uid="{00000000-0005-0000-0000-00009C0B0000}"/>
    <cellStyle name="1_total_Sheet1_총괄갑지_설계내역서1월7일_백화점화장실인테리어" xfId="4477" xr:uid="{00000000-0005-0000-0000-00009D0B0000}"/>
    <cellStyle name="1_total_Sheet1_총괄갑지_설계내역서1월7일_울산FITNESS인테리어" xfId="4478" xr:uid="{00000000-0005-0000-0000-00009E0B0000}"/>
    <cellStyle name="1_total_Sheet1_총괄갑지_설계내역서1월7일_화명조경" xfId="4479" xr:uid="{00000000-0005-0000-0000-00009F0B0000}"/>
    <cellStyle name="1_total_Sheet1_총괄갑지_설계내역서1월7일_화명조경_백화점화장실인테리어" xfId="4480" xr:uid="{00000000-0005-0000-0000-0000A00B0000}"/>
    <cellStyle name="1_total_Sheet1_총괄갑지_설계내역서1월7일_화명조경_울산FITNESS인테리어" xfId="4481" xr:uid="{00000000-0005-0000-0000-0000A10B0000}"/>
    <cellStyle name="1_total_Sheet1_총괄갑지_울산FITNESS인테리어" xfId="4482" xr:uid="{00000000-0005-0000-0000-0000A20B0000}"/>
    <cellStyle name="1_total_Sheet1_총괄갑지_화명조경" xfId="4483" xr:uid="{00000000-0005-0000-0000-0000A30B0000}"/>
    <cellStyle name="1_total_Sheet1_총괄갑지_화명조경_백화점화장실인테리어" xfId="4484" xr:uid="{00000000-0005-0000-0000-0000A40B0000}"/>
    <cellStyle name="1_total_Sheet1_총괄갑지_화명조경_울산FITNESS인테리어" xfId="4485" xr:uid="{00000000-0005-0000-0000-0000A50B0000}"/>
    <cellStyle name="1_total_Sheet1_총괄내역서" xfId="4486" xr:uid="{00000000-0005-0000-0000-0000A60B0000}"/>
    <cellStyle name="1_total_Sheet1_총괄내역서_백화점화장실인테리어" xfId="4487" xr:uid="{00000000-0005-0000-0000-0000A70B0000}"/>
    <cellStyle name="1_total_Sheet1_총괄내역서_설계내역서" xfId="4488" xr:uid="{00000000-0005-0000-0000-0000A80B0000}"/>
    <cellStyle name="1_total_Sheet1_총괄내역서_설계내역서_백화점화장실인테리어" xfId="4489" xr:uid="{00000000-0005-0000-0000-0000A90B0000}"/>
    <cellStyle name="1_total_Sheet1_총괄내역서_설계내역서_울산FITNESS인테리어" xfId="4490" xr:uid="{00000000-0005-0000-0000-0000AA0B0000}"/>
    <cellStyle name="1_total_Sheet1_총괄내역서_설계내역서_화명조경" xfId="4491" xr:uid="{00000000-0005-0000-0000-0000AB0B0000}"/>
    <cellStyle name="1_total_Sheet1_총괄내역서_설계내역서_화명조경_백화점화장실인테리어" xfId="4492" xr:uid="{00000000-0005-0000-0000-0000AC0B0000}"/>
    <cellStyle name="1_total_Sheet1_총괄내역서_설계내역서_화명조경_울산FITNESS인테리어" xfId="4493" xr:uid="{00000000-0005-0000-0000-0000AD0B0000}"/>
    <cellStyle name="1_total_Sheet1_총괄내역서_설계내역서1월7일" xfId="4494" xr:uid="{00000000-0005-0000-0000-0000AE0B0000}"/>
    <cellStyle name="1_total_Sheet1_총괄내역서_설계내역서1월7일_백화점화장실인테리어" xfId="4495" xr:uid="{00000000-0005-0000-0000-0000AF0B0000}"/>
    <cellStyle name="1_total_Sheet1_총괄내역서_설계내역서1월7일_울산FITNESS인테리어" xfId="4496" xr:uid="{00000000-0005-0000-0000-0000B00B0000}"/>
    <cellStyle name="1_total_Sheet1_총괄내역서_설계내역서1월7일_화명조경" xfId="4497" xr:uid="{00000000-0005-0000-0000-0000B10B0000}"/>
    <cellStyle name="1_total_Sheet1_총괄내역서_설계내역서1월7일_화명조경_백화점화장실인테리어" xfId="4498" xr:uid="{00000000-0005-0000-0000-0000B20B0000}"/>
    <cellStyle name="1_total_Sheet1_총괄내역서_설계내역서1월7일_화명조경_울산FITNESS인테리어" xfId="4499" xr:uid="{00000000-0005-0000-0000-0000B30B0000}"/>
    <cellStyle name="1_total_Sheet1_총괄내역서_울산FITNESS인테리어" xfId="4500" xr:uid="{00000000-0005-0000-0000-0000B40B0000}"/>
    <cellStyle name="1_total_Sheet1_총괄내역서_화명조경" xfId="4501" xr:uid="{00000000-0005-0000-0000-0000B50B0000}"/>
    <cellStyle name="1_total_Sheet1_총괄내역서_화명조경_백화점화장실인테리어" xfId="4502" xr:uid="{00000000-0005-0000-0000-0000B60B0000}"/>
    <cellStyle name="1_total_Sheet1_총괄내역서_화명조경_울산FITNESS인테리어" xfId="4503" xr:uid="{00000000-0005-0000-0000-0000B70B0000}"/>
    <cellStyle name="1_total_Sheet1_화명조경" xfId="4504" xr:uid="{00000000-0005-0000-0000-0000B80B0000}"/>
    <cellStyle name="1_total_Sheet1_화명조경_백화점화장실인테리어" xfId="4505" xr:uid="{00000000-0005-0000-0000-0000B90B0000}"/>
    <cellStyle name="1_total_Sheet1_화명조경_울산FITNESS인테리어" xfId="4506" xr:uid="{00000000-0005-0000-0000-0000BA0B0000}"/>
    <cellStyle name="1_total_갑지" xfId="4507" xr:uid="{00000000-0005-0000-0000-0000BB0B0000}"/>
    <cellStyle name="1_total_갑지0601" xfId="4508" xr:uid="{00000000-0005-0000-0000-0000BC0B0000}"/>
    <cellStyle name="1_total_갑지0601_00갑지" xfId="4509" xr:uid="{00000000-0005-0000-0000-0000BD0B0000}"/>
    <cellStyle name="1_total_갑지0601_00갑지_백화점화장실인테리어" xfId="4510" xr:uid="{00000000-0005-0000-0000-0000BE0B0000}"/>
    <cellStyle name="1_total_갑지0601_00갑지_설계내역서" xfId="4511" xr:uid="{00000000-0005-0000-0000-0000BF0B0000}"/>
    <cellStyle name="1_total_갑지0601_00갑지_설계내역서_백화점화장실인테리어" xfId="4512" xr:uid="{00000000-0005-0000-0000-0000C00B0000}"/>
    <cellStyle name="1_total_갑지0601_00갑지_설계내역서_울산FITNESS인테리어" xfId="4513" xr:uid="{00000000-0005-0000-0000-0000C10B0000}"/>
    <cellStyle name="1_total_갑지0601_00갑지_설계내역서_화명조경" xfId="4514" xr:uid="{00000000-0005-0000-0000-0000C20B0000}"/>
    <cellStyle name="1_total_갑지0601_00갑지_설계내역서_화명조경_백화점화장실인테리어" xfId="4515" xr:uid="{00000000-0005-0000-0000-0000C30B0000}"/>
    <cellStyle name="1_total_갑지0601_00갑지_설계내역서_화명조경_울산FITNESS인테리어" xfId="4516" xr:uid="{00000000-0005-0000-0000-0000C40B0000}"/>
    <cellStyle name="1_total_갑지0601_00갑지_설계내역서1월7일" xfId="4517" xr:uid="{00000000-0005-0000-0000-0000C50B0000}"/>
    <cellStyle name="1_total_갑지0601_00갑지_설계내역서1월7일_백화점화장실인테리어" xfId="4518" xr:uid="{00000000-0005-0000-0000-0000C60B0000}"/>
    <cellStyle name="1_total_갑지0601_00갑지_설계내역서1월7일_울산FITNESS인테리어" xfId="4519" xr:uid="{00000000-0005-0000-0000-0000C70B0000}"/>
    <cellStyle name="1_total_갑지0601_00갑지_설계내역서1월7일_화명조경" xfId="4520" xr:uid="{00000000-0005-0000-0000-0000C80B0000}"/>
    <cellStyle name="1_total_갑지0601_00갑지_설계내역서1월7일_화명조경_백화점화장실인테리어" xfId="4521" xr:uid="{00000000-0005-0000-0000-0000C90B0000}"/>
    <cellStyle name="1_total_갑지0601_00갑지_설계내역서1월7일_화명조경_울산FITNESS인테리어" xfId="4522" xr:uid="{00000000-0005-0000-0000-0000CA0B0000}"/>
    <cellStyle name="1_total_갑지0601_00갑지_울산FITNESS인테리어" xfId="4523" xr:uid="{00000000-0005-0000-0000-0000CB0B0000}"/>
    <cellStyle name="1_total_갑지0601_00갑지_화명조경" xfId="4524" xr:uid="{00000000-0005-0000-0000-0000CC0B0000}"/>
    <cellStyle name="1_total_갑지0601_00갑지_화명조경_백화점화장실인테리어" xfId="4525" xr:uid="{00000000-0005-0000-0000-0000CD0B0000}"/>
    <cellStyle name="1_total_갑지0601_00갑지_화명조경_울산FITNESS인테리어" xfId="4526" xr:uid="{00000000-0005-0000-0000-0000CE0B0000}"/>
    <cellStyle name="1_total_갑지0601_과천놀이터설계서" xfId="4527" xr:uid="{00000000-0005-0000-0000-0000CF0B0000}"/>
    <cellStyle name="1_total_갑지0601_과천놀이터설계서_백화점화장실인테리어" xfId="4528" xr:uid="{00000000-0005-0000-0000-0000D00B0000}"/>
    <cellStyle name="1_total_갑지0601_과천놀이터설계서_설계내역서" xfId="4529" xr:uid="{00000000-0005-0000-0000-0000D10B0000}"/>
    <cellStyle name="1_total_갑지0601_과천놀이터설계서_설계내역서_백화점화장실인테리어" xfId="4530" xr:uid="{00000000-0005-0000-0000-0000D20B0000}"/>
    <cellStyle name="1_total_갑지0601_과천놀이터설계서_설계내역서_울산FITNESS인테리어" xfId="4531" xr:uid="{00000000-0005-0000-0000-0000D30B0000}"/>
    <cellStyle name="1_total_갑지0601_과천놀이터설계서_설계내역서_화명조경" xfId="4532" xr:uid="{00000000-0005-0000-0000-0000D40B0000}"/>
    <cellStyle name="1_total_갑지0601_과천놀이터설계서_설계내역서_화명조경_백화점화장실인테리어" xfId="4533" xr:uid="{00000000-0005-0000-0000-0000D50B0000}"/>
    <cellStyle name="1_total_갑지0601_과천놀이터설계서_설계내역서_화명조경_울산FITNESS인테리어" xfId="4534" xr:uid="{00000000-0005-0000-0000-0000D60B0000}"/>
    <cellStyle name="1_total_갑지0601_과천놀이터설계서_설계내역서1월7일" xfId="4535" xr:uid="{00000000-0005-0000-0000-0000D70B0000}"/>
    <cellStyle name="1_total_갑지0601_과천놀이터설계서_설계내역서1월7일_백화점화장실인테리어" xfId="4536" xr:uid="{00000000-0005-0000-0000-0000D80B0000}"/>
    <cellStyle name="1_total_갑지0601_과천놀이터설계서_설계내역서1월7일_울산FITNESS인테리어" xfId="4537" xr:uid="{00000000-0005-0000-0000-0000D90B0000}"/>
    <cellStyle name="1_total_갑지0601_과천놀이터설계서_설계내역서1월7일_화명조경" xfId="4538" xr:uid="{00000000-0005-0000-0000-0000DA0B0000}"/>
    <cellStyle name="1_total_갑지0601_과천놀이터설계서_설계내역서1월7일_화명조경_백화점화장실인테리어" xfId="4539" xr:uid="{00000000-0005-0000-0000-0000DB0B0000}"/>
    <cellStyle name="1_total_갑지0601_과천놀이터설계서_설계내역서1월7일_화명조경_울산FITNESS인테리어" xfId="4540" xr:uid="{00000000-0005-0000-0000-0000DC0B0000}"/>
    <cellStyle name="1_total_갑지0601_과천놀이터설계서_울산FITNESS인테리어" xfId="4541" xr:uid="{00000000-0005-0000-0000-0000DD0B0000}"/>
    <cellStyle name="1_total_갑지0601_과천놀이터설계서_화명조경" xfId="4542" xr:uid="{00000000-0005-0000-0000-0000DE0B0000}"/>
    <cellStyle name="1_total_갑지0601_과천놀이터설계서_화명조경_백화점화장실인테리어" xfId="4543" xr:uid="{00000000-0005-0000-0000-0000DF0B0000}"/>
    <cellStyle name="1_total_갑지0601_과천놀이터설계서_화명조경_울산FITNESS인테리어" xfId="4544" xr:uid="{00000000-0005-0000-0000-0000E00B0000}"/>
    <cellStyle name="1_total_갑지0601_백화점화장실인테리어" xfId="4545" xr:uid="{00000000-0005-0000-0000-0000E10B0000}"/>
    <cellStyle name="1_total_갑지0601_울산FITNESS인테리어" xfId="4546" xr:uid="{00000000-0005-0000-0000-0000E20B0000}"/>
    <cellStyle name="1_total_갑지0601_총괄갑지" xfId="4547" xr:uid="{00000000-0005-0000-0000-0000E30B0000}"/>
    <cellStyle name="1_total_갑지0601_총괄갑지_백화점화장실인테리어" xfId="4548" xr:uid="{00000000-0005-0000-0000-0000E40B0000}"/>
    <cellStyle name="1_total_갑지0601_총괄갑지_설계내역서" xfId="4549" xr:uid="{00000000-0005-0000-0000-0000E50B0000}"/>
    <cellStyle name="1_total_갑지0601_총괄갑지_설계내역서_백화점화장실인테리어" xfId="4550" xr:uid="{00000000-0005-0000-0000-0000E60B0000}"/>
    <cellStyle name="1_total_갑지0601_총괄갑지_설계내역서_울산FITNESS인테리어" xfId="4551" xr:uid="{00000000-0005-0000-0000-0000E70B0000}"/>
    <cellStyle name="1_total_갑지0601_총괄갑지_설계내역서_화명조경" xfId="4552" xr:uid="{00000000-0005-0000-0000-0000E80B0000}"/>
    <cellStyle name="1_total_갑지0601_총괄갑지_설계내역서_화명조경_백화점화장실인테리어" xfId="4553" xr:uid="{00000000-0005-0000-0000-0000E90B0000}"/>
    <cellStyle name="1_total_갑지0601_총괄갑지_설계내역서_화명조경_울산FITNESS인테리어" xfId="4554" xr:uid="{00000000-0005-0000-0000-0000EA0B0000}"/>
    <cellStyle name="1_total_갑지0601_총괄갑지_설계내역서1월7일" xfId="4555" xr:uid="{00000000-0005-0000-0000-0000EB0B0000}"/>
    <cellStyle name="1_total_갑지0601_총괄갑지_설계내역서1월7일_백화점화장실인테리어" xfId="4556" xr:uid="{00000000-0005-0000-0000-0000EC0B0000}"/>
    <cellStyle name="1_total_갑지0601_총괄갑지_설계내역서1월7일_울산FITNESS인테리어" xfId="4557" xr:uid="{00000000-0005-0000-0000-0000ED0B0000}"/>
    <cellStyle name="1_total_갑지0601_총괄갑지_설계내역서1월7일_화명조경" xfId="4558" xr:uid="{00000000-0005-0000-0000-0000EE0B0000}"/>
    <cellStyle name="1_total_갑지0601_총괄갑지_설계내역서1월7일_화명조경_백화점화장실인테리어" xfId="4559" xr:uid="{00000000-0005-0000-0000-0000EF0B0000}"/>
    <cellStyle name="1_total_갑지0601_총괄갑지_설계내역서1월7일_화명조경_울산FITNESS인테리어" xfId="4560" xr:uid="{00000000-0005-0000-0000-0000F00B0000}"/>
    <cellStyle name="1_total_갑지0601_총괄갑지_울산FITNESS인테리어" xfId="4561" xr:uid="{00000000-0005-0000-0000-0000F10B0000}"/>
    <cellStyle name="1_total_갑지0601_총괄갑지_화명조경" xfId="4562" xr:uid="{00000000-0005-0000-0000-0000F20B0000}"/>
    <cellStyle name="1_total_갑지0601_총괄갑지_화명조경_백화점화장실인테리어" xfId="4563" xr:uid="{00000000-0005-0000-0000-0000F30B0000}"/>
    <cellStyle name="1_total_갑지0601_총괄갑지_화명조경_울산FITNESS인테리어" xfId="4564" xr:uid="{00000000-0005-0000-0000-0000F40B0000}"/>
    <cellStyle name="1_total_갑지0601_총괄내역서" xfId="4565" xr:uid="{00000000-0005-0000-0000-0000F50B0000}"/>
    <cellStyle name="1_total_갑지0601_총괄내역서_백화점화장실인테리어" xfId="4566" xr:uid="{00000000-0005-0000-0000-0000F60B0000}"/>
    <cellStyle name="1_total_갑지0601_총괄내역서_설계내역서" xfId="4567" xr:uid="{00000000-0005-0000-0000-0000F70B0000}"/>
    <cellStyle name="1_total_갑지0601_총괄내역서_설계내역서_백화점화장실인테리어" xfId="4568" xr:uid="{00000000-0005-0000-0000-0000F80B0000}"/>
    <cellStyle name="1_total_갑지0601_총괄내역서_설계내역서_울산FITNESS인테리어" xfId="4569" xr:uid="{00000000-0005-0000-0000-0000F90B0000}"/>
    <cellStyle name="1_total_갑지0601_총괄내역서_설계내역서_화명조경" xfId="4570" xr:uid="{00000000-0005-0000-0000-0000FA0B0000}"/>
    <cellStyle name="1_total_갑지0601_총괄내역서_설계내역서_화명조경_백화점화장실인테리어" xfId="4571" xr:uid="{00000000-0005-0000-0000-0000FB0B0000}"/>
    <cellStyle name="1_total_갑지0601_총괄내역서_설계내역서_화명조경_울산FITNESS인테리어" xfId="4572" xr:uid="{00000000-0005-0000-0000-0000FC0B0000}"/>
    <cellStyle name="1_total_갑지0601_총괄내역서_설계내역서1월7일" xfId="4573" xr:uid="{00000000-0005-0000-0000-0000FD0B0000}"/>
    <cellStyle name="1_total_갑지0601_총괄내역서_설계내역서1월7일_백화점화장실인테리어" xfId="4574" xr:uid="{00000000-0005-0000-0000-0000FE0B0000}"/>
    <cellStyle name="1_total_갑지0601_총괄내역서_설계내역서1월7일_울산FITNESS인테리어" xfId="4575" xr:uid="{00000000-0005-0000-0000-0000FF0B0000}"/>
    <cellStyle name="1_total_갑지0601_총괄내역서_설계내역서1월7일_화명조경" xfId="4576" xr:uid="{00000000-0005-0000-0000-0000000C0000}"/>
    <cellStyle name="1_total_갑지0601_총괄내역서_설계내역서1월7일_화명조경_백화점화장실인테리어" xfId="4577" xr:uid="{00000000-0005-0000-0000-0000010C0000}"/>
    <cellStyle name="1_total_갑지0601_총괄내역서_설계내역서1월7일_화명조경_울산FITNESS인테리어" xfId="4578" xr:uid="{00000000-0005-0000-0000-0000020C0000}"/>
    <cellStyle name="1_total_갑지0601_총괄내역서_울산FITNESS인테리어" xfId="4579" xr:uid="{00000000-0005-0000-0000-0000030C0000}"/>
    <cellStyle name="1_total_갑지0601_총괄내역서_화명조경" xfId="4580" xr:uid="{00000000-0005-0000-0000-0000040C0000}"/>
    <cellStyle name="1_total_갑지0601_총괄내역서_화명조경_백화점화장실인테리어" xfId="4581" xr:uid="{00000000-0005-0000-0000-0000050C0000}"/>
    <cellStyle name="1_total_갑지0601_총괄내역서_화명조경_울산FITNESS인테리어" xfId="4582" xr:uid="{00000000-0005-0000-0000-0000060C0000}"/>
    <cellStyle name="1_total_갑지0601_화명조경" xfId="4583" xr:uid="{00000000-0005-0000-0000-0000070C0000}"/>
    <cellStyle name="1_total_갑지0601_화명조경_백화점화장실인테리어" xfId="4584" xr:uid="{00000000-0005-0000-0000-0000080C0000}"/>
    <cellStyle name="1_total_갑지0601_화명조경_울산FITNESS인테리어" xfId="4585" xr:uid="{00000000-0005-0000-0000-0000090C0000}"/>
    <cellStyle name="1_total_개략공사비" xfId="4586" xr:uid="{00000000-0005-0000-0000-00000A0C0000}"/>
    <cellStyle name="1_total_개략예산" xfId="4587" xr:uid="{00000000-0005-0000-0000-00000B0C0000}"/>
    <cellStyle name="1_total_골프장수목" xfId="4588" xr:uid="{00000000-0005-0000-0000-00000C0C0000}"/>
    <cellStyle name="1_total_공사비" xfId="4589" xr:uid="{00000000-0005-0000-0000-00000D0C0000}"/>
    <cellStyle name="1_total_공사비(1차조정1120)" xfId="4590" xr:uid="{00000000-0005-0000-0000-00000E0C0000}"/>
    <cellStyle name="1_total_공사비조정(1128)" xfId="4591" xr:uid="{00000000-0005-0000-0000-00000F0C0000}"/>
    <cellStyle name="1_total_공사예가(휘경동)-설계가" xfId="4592" xr:uid="{00000000-0005-0000-0000-0000100C0000}"/>
    <cellStyle name="1_total_구로리어린이공원예산서(조경)0613-변경2" xfId="4593" xr:uid="{00000000-0005-0000-0000-0000110C0000}"/>
    <cellStyle name="1_total_구로리총괄내역" xfId="4594" xr:uid="{00000000-0005-0000-0000-0000120C0000}"/>
    <cellStyle name="1_total_구로리총괄내역_구로리설계예산서1029" xfId="4595" xr:uid="{00000000-0005-0000-0000-0000130C0000}"/>
    <cellStyle name="1_total_구로리총괄내역_구로리설계예산서1118준공" xfId="4596" xr:uid="{00000000-0005-0000-0000-0000140C0000}"/>
    <cellStyle name="1_total_구로리총괄내역_구로리설계예산서조경" xfId="4597" xr:uid="{00000000-0005-0000-0000-0000150C0000}"/>
    <cellStyle name="1_total_구로리총괄내역_내역서" xfId="4598" xr:uid="{00000000-0005-0000-0000-0000160C0000}"/>
    <cellStyle name="1_total_구로리총괄내역_수도권매립지" xfId="4599" xr:uid="{00000000-0005-0000-0000-0000170C0000}"/>
    <cellStyle name="1_total_구로리총괄내역_수도권매립지1004(발주용)" xfId="4600" xr:uid="{00000000-0005-0000-0000-0000180C0000}"/>
    <cellStyle name="1_total_구로리총괄내역_일위대가" xfId="4601" xr:uid="{00000000-0005-0000-0000-0000190C0000}"/>
    <cellStyle name="1_total_구로리총괄내역_자재단가표" xfId="4602" xr:uid="{00000000-0005-0000-0000-00001A0C0000}"/>
    <cellStyle name="1_total_구로리총괄내역_장안초등학교내역0814" xfId="4603" xr:uid="{00000000-0005-0000-0000-00001B0C0000}"/>
    <cellStyle name="1_total_내역서-산림재해위험지" xfId="4604" xr:uid="{00000000-0005-0000-0000-00001C0C0000}"/>
    <cellStyle name="1_total_내역서-수해복구" xfId="4605" xr:uid="{00000000-0005-0000-0000-00001D0C0000}"/>
    <cellStyle name="1_total_단위1" xfId="4606" xr:uid="{00000000-0005-0000-0000-00001E0C0000}"/>
    <cellStyle name="1_total_단위수량산출" xfId="4607" xr:uid="{00000000-0005-0000-0000-00001F0C0000}"/>
    <cellStyle name="1_total_단위수량산출-1" xfId="4608" xr:uid="{00000000-0005-0000-0000-0000200C0000}"/>
    <cellStyle name="1_total_목동내역" xfId="4609" xr:uid="{00000000-0005-0000-0000-0000210C0000}"/>
    <cellStyle name="1_total_목동내역_폐기물집계" xfId="4610" xr:uid="{00000000-0005-0000-0000-0000220C0000}"/>
    <cellStyle name="1_total_문래수량집계" xfId="4611" xr:uid="{00000000-0005-0000-0000-0000230C0000}"/>
    <cellStyle name="1_total_백화점화장실인테리어" xfId="4612" xr:uid="{00000000-0005-0000-0000-0000240C0000}"/>
    <cellStyle name="1_total_설계_투구봉" xfId="4613" xr:uid="{00000000-0005-0000-0000-0000250C0000}"/>
    <cellStyle name="1_total_설계-관악산도시자연공원" xfId="4614" xr:uid="{00000000-0005-0000-0000-0000260C0000}"/>
    <cellStyle name="1_total_설계내역서" xfId="4615" xr:uid="{00000000-0005-0000-0000-0000270C0000}"/>
    <cellStyle name="1_total_설계내역서_백화점화장실인테리어" xfId="4616" xr:uid="{00000000-0005-0000-0000-0000280C0000}"/>
    <cellStyle name="1_total_설계내역서_울산FITNESS인테리어" xfId="4617" xr:uid="{00000000-0005-0000-0000-0000290C0000}"/>
    <cellStyle name="1_total_설계내역서_화명조경" xfId="4618" xr:uid="{00000000-0005-0000-0000-00002A0C0000}"/>
    <cellStyle name="1_total_설계내역서_화명조경_백화점화장실인테리어" xfId="4619" xr:uid="{00000000-0005-0000-0000-00002B0C0000}"/>
    <cellStyle name="1_total_설계내역서_화명조경_울산FITNESS인테리어" xfId="4620" xr:uid="{00000000-0005-0000-0000-00002C0C0000}"/>
    <cellStyle name="1_total_설계내역서1월7일" xfId="4621" xr:uid="{00000000-0005-0000-0000-00002D0C0000}"/>
    <cellStyle name="1_total_설계내역서1월7일_백화점화장실인테리어" xfId="4622" xr:uid="{00000000-0005-0000-0000-00002E0C0000}"/>
    <cellStyle name="1_total_설계내역서1월7일_울산FITNESS인테리어" xfId="4623" xr:uid="{00000000-0005-0000-0000-00002F0C0000}"/>
    <cellStyle name="1_total_설계내역서1월7일_화명조경" xfId="4624" xr:uid="{00000000-0005-0000-0000-0000300C0000}"/>
    <cellStyle name="1_total_설계내역서1월7일_화명조경_백화점화장실인테리어" xfId="4625" xr:uid="{00000000-0005-0000-0000-0000310C0000}"/>
    <cellStyle name="1_total_설계내역서1월7일_화명조경_울산FITNESS인테리어" xfId="4626" xr:uid="{00000000-0005-0000-0000-0000320C0000}"/>
    <cellStyle name="1_total_설계내역-아랑" xfId="4627" xr:uid="{00000000-0005-0000-0000-0000330C0000}"/>
    <cellStyle name="1_total_설계내역-아랑1" xfId="4628" xr:uid="{00000000-0005-0000-0000-0000340C0000}"/>
    <cellStyle name="1_total_설계서" xfId="4629" xr:uid="{00000000-0005-0000-0000-0000350C0000}"/>
    <cellStyle name="1_total_설계서_골목공원" xfId="4630" xr:uid="{00000000-0005-0000-0000-0000360C0000}"/>
    <cellStyle name="1_total_성포고등학교신축공사" xfId="4631" xr:uid="{00000000-0005-0000-0000-0000370C0000}"/>
    <cellStyle name="1_total_수량집계표" xfId="4632" xr:uid="{00000000-0005-0000-0000-0000380C0000}"/>
    <cellStyle name="1_total_수량총괄표" xfId="4633" xr:uid="{00000000-0005-0000-0000-0000390C0000}"/>
    <cellStyle name="1_total_수원변경수량산출" xfId="4634" xr:uid="{00000000-0005-0000-0000-00003A0C0000}"/>
    <cellStyle name="1_total_수원변경수량산출_백화점화장실인테리어" xfId="4635" xr:uid="{00000000-0005-0000-0000-00003B0C0000}"/>
    <cellStyle name="1_total_수원변경수량산출_설계내역서" xfId="4636" xr:uid="{00000000-0005-0000-0000-00003C0C0000}"/>
    <cellStyle name="1_total_수원변경수량산출_설계내역서_백화점화장실인테리어" xfId="4637" xr:uid="{00000000-0005-0000-0000-00003D0C0000}"/>
    <cellStyle name="1_total_수원변경수량산출_설계내역서_울산FITNESS인테리어" xfId="4638" xr:uid="{00000000-0005-0000-0000-00003E0C0000}"/>
    <cellStyle name="1_total_수원변경수량산출_설계내역서_화명조경" xfId="4639" xr:uid="{00000000-0005-0000-0000-00003F0C0000}"/>
    <cellStyle name="1_total_수원변경수량산출_설계내역서_화명조경_백화점화장실인테리어" xfId="4640" xr:uid="{00000000-0005-0000-0000-0000400C0000}"/>
    <cellStyle name="1_total_수원변경수량산출_설계내역서_화명조경_울산FITNESS인테리어" xfId="4641" xr:uid="{00000000-0005-0000-0000-0000410C0000}"/>
    <cellStyle name="1_total_수원변경수량산출_설계내역서1월7일" xfId="4642" xr:uid="{00000000-0005-0000-0000-0000420C0000}"/>
    <cellStyle name="1_total_수원변경수량산출_설계내역서1월7일_백화점화장실인테리어" xfId="4643" xr:uid="{00000000-0005-0000-0000-0000430C0000}"/>
    <cellStyle name="1_total_수원변경수량산출_설계내역서1월7일_울산FITNESS인테리어" xfId="4644" xr:uid="{00000000-0005-0000-0000-0000440C0000}"/>
    <cellStyle name="1_total_수원변경수량산출_설계내역서1월7일_화명조경" xfId="4645" xr:uid="{00000000-0005-0000-0000-0000450C0000}"/>
    <cellStyle name="1_total_수원변경수량산출_설계내역서1월7일_화명조경_백화점화장실인테리어" xfId="4646" xr:uid="{00000000-0005-0000-0000-0000460C0000}"/>
    <cellStyle name="1_total_수원변경수량산출_설계내역서1월7일_화명조경_울산FITNESS인테리어" xfId="4647" xr:uid="{00000000-0005-0000-0000-0000470C0000}"/>
    <cellStyle name="1_total_수원변경수량산출_울산FITNESS인테리어" xfId="4648" xr:uid="{00000000-0005-0000-0000-0000480C0000}"/>
    <cellStyle name="1_total_수원변경수량산출_화명조경" xfId="4649" xr:uid="{00000000-0005-0000-0000-0000490C0000}"/>
    <cellStyle name="1_total_수원변경수량산출_화명조경_백화점화장실인테리어" xfId="4650" xr:uid="{00000000-0005-0000-0000-00004A0C0000}"/>
    <cellStyle name="1_total_수원변경수량산출_화명조경_울산FITNESS인테리어" xfId="4651" xr:uid="{00000000-0005-0000-0000-00004B0C0000}"/>
    <cellStyle name="1_total_수원수량집계(7.13)" xfId="4652" xr:uid="{00000000-0005-0000-0000-00004C0C0000}"/>
    <cellStyle name="1_total_수원수량집계(7.31)" xfId="4653" xr:uid="{00000000-0005-0000-0000-00004D0C0000}"/>
    <cellStyle name="1_total_쌍용수량0905" xfId="4654" xr:uid="{00000000-0005-0000-0000-00004E0C0000}"/>
    <cellStyle name="1_total_쌍용수량0905_백화점화장실인테리어" xfId="4655" xr:uid="{00000000-0005-0000-0000-00004F0C0000}"/>
    <cellStyle name="1_total_쌍용수량0905_설계내역서" xfId="4656" xr:uid="{00000000-0005-0000-0000-0000500C0000}"/>
    <cellStyle name="1_total_쌍용수량0905_설계내역서_백화점화장실인테리어" xfId="4657" xr:uid="{00000000-0005-0000-0000-0000510C0000}"/>
    <cellStyle name="1_total_쌍용수량0905_설계내역서_울산FITNESS인테리어" xfId="4658" xr:uid="{00000000-0005-0000-0000-0000520C0000}"/>
    <cellStyle name="1_total_쌍용수량0905_설계내역서_화명조경" xfId="4659" xr:uid="{00000000-0005-0000-0000-0000530C0000}"/>
    <cellStyle name="1_total_쌍용수량0905_설계내역서_화명조경_백화점화장실인테리어" xfId="4660" xr:uid="{00000000-0005-0000-0000-0000540C0000}"/>
    <cellStyle name="1_total_쌍용수량0905_설계내역서_화명조경_울산FITNESS인테리어" xfId="4661" xr:uid="{00000000-0005-0000-0000-0000550C0000}"/>
    <cellStyle name="1_total_쌍용수량0905_설계내역서1월7일" xfId="4662" xr:uid="{00000000-0005-0000-0000-0000560C0000}"/>
    <cellStyle name="1_total_쌍용수량0905_설계내역서1월7일_백화점화장실인테리어" xfId="4663" xr:uid="{00000000-0005-0000-0000-0000570C0000}"/>
    <cellStyle name="1_total_쌍용수량0905_설계내역서1월7일_울산FITNESS인테리어" xfId="4664" xr:uid="{00000000-0005-0000-0000-0000580C0000}"/>
    <cellStyle name="1_total_쌍용수량0905_설계내역서1월7일_화명조경" xfId="4665" xr:uid="{00000000-0005-0000-0000-0000590C0000}"/>
    <cellStyle name="1_total_쌍용수량0905_설계내역서1월7일_화명조경_백화점화장실인테리어" xfId="4666" xr:uid="{00000000-0005-0000-0000-00005A0C0000}"/>
    <cellStyle name="1_total_쌍용수량0905_설계내역서1월7일_화명조경_울산FITNESS인테리어" xfId="4667" xr:uid="{00000000-0005-0000-0000-00005B0C0000}"/>
    <cellStyle name="1_total_쌍용수량0905_울산FITNESS인테리어" xfId="4668" xr:uid="{00000000-0005-0000-0000-00005C0C0000}"/>
    <cellStyle name="1_total_쌍용수량0905_화명조경" xfId="4669" xr:uid="{00000000-0005-0000-0000-00005D0C0000}"/>
    <cellStyle name="1_total_쌍용수량0905_화명조경_백화점화장실인테리어" xfId="4670" xr:uid="{00000000-0005-0000-0000-00005E0C0000}"/>
    <cellStyle name="1_total_쌍용수량0905_화명조경_울산FITNESS인테리어" xfId="4671" xr:uid="{00000000-0005-0000-0000-00005F0C0000}"/>
    <cellStyle name="1_total_쌍용수량집계" xfId="4672" xr:uid="{00000000-0005-0000-0000-0000600C0000}"/>
    <cellStyle name="1_total_연세대담장개방" xfId="4673" xr:uid="{00000000-0005-0000-0000-0000610C0000}"/>
    <cellStyle name="1_total_연세대담장개방(20051201)" xfId="4674" xr:uid="{00000000-0005-0000-0000-0000620C0000}"/>
    <cellStyle name="1_total_연세대담장개방(20051201)_07마을마당정비-설계서" xfId="4675" xr:uid="{00000000-0005-0000-0000-0000630C0000}"/>
    <cellStyle name="1_total_연세대담장개방(20051201)_2007년상반기적용노임단가" xfId="4676" xr:uid="{00000000-0005-0000-0000-0000640C0000}"/>
    <cellStyle name="1_total_연세대담장개방(20051201)_내역서-산림재해위험지" xfId="4677" xr:uid="{00000000-0005-0000-0000-0000650C0000}"/>
    <cellStyle name="1_total_연세대담장개방(20051201)_내역서-수해복구" xfId="4678" xr:uid="{00000000-0005-0000-0000-0000660C0000}"/>
    <cellStyle name="1_total_연세대담장개방(20051201)_설계_투구봉" xfId="4679" xr:uid="{00000000-0005-0000-0000-0000670C0000}"/>
    <cellStyle name="1_total_연세대담장개방(20051201)_설계-관악산도시자연공원" xfId="4680" xr:uid="{00000000-0005-0000-0000-0000680C0000}"/>
    <cellStyle name="1_total_연세대담장개방(20051201)_설계내역-아랑" xfId="4681" xr:uid="{00000000-0005-0000-0000-0000690C0000}"/>
    <cellStyle name="1_total_연세대담장개방(20051201)_설계내역-아랑1" xfId="4682" xr:uid="{00000000-0005-0000-0000-00006A0C0000}"/>
    <cellStyle name="1_total_연세대담장개방(20051201)_설계서" xfId="4683" xr:uid="{00000000-0005-0000-0000-00006B0C0000}"/>
    <cellStyle name="1_total_연세대담장개방(20051201)_설계서_골목공원" xfId="4684" xr:uid="{00000000-0005-0000-0000-00006C0C0000}"/>
    <cellStyle name="1_total_연세대담장개방(20051201)_최종_내역서-산림재해위험지" xfId="4685" xr:uid="{00000000-0005-0000-0000-00006D0C0000}"/>
    <cellStyle name="1_total_연세대담장개방_07마을마당정비-설계서" xfId="4686" xr:uid="{00000000-0005-0000-0000-00006E0C0000}"/>
    <cellStyle name="1_total_연세대담장개방_2007년상반기적용노임단가" xfId="4687" xr:uid="{00000000-0005-0000-0000-00006F0C0000}"/>
    <cellStyle name="1_total_연세대담장개방_내역서-산림재해위험지" xfId="4688" xr:uid="{00000000-0005-0000-0000-0000700C0000}"/>
    <cellStyle name="1_total_연세대담장개방_내역서-수해복구" xfId="4689" xr:uid="{00000000-0005-0000-0000-0000710C0000}"/>
    <cellStyle name="1_total_연세대담장개방_설계_투구봉" xfId="4690" xr:uid="{00000000-0005-0000-0000-0000720C0000}"/>
    <cellStyle name="1_total_연세대담장개방_설계-관악산도시자연공원" xfId="4691" xr:uid="{00000000-0005-0000-0000-0000730C0000}"/>
    <cellStyle name="1_total_연세대담장개방_설계내역-아랑" xfId="4692" xr:uid="{00000000-0005-0000-0000-0000740C0000}"/>
    <cellStyle name="1_total_연세대담장개방_설계내역-아랑1" xfId="4693" xr:uid="{00000000-0005-0000-0000-0000750C0000}"/>
    <cellStyle name="1_total_연세대담장개방_설계서" xfId="4694" xr:uid="{00000000-0005-0000-0000-0000760C0000}"/>
    <cellStyle name="1_total_연세대담장개방_설계서_골목공원" xfId="4695" xr:uid="{00000000-0005-0000-0000-0000770C0000}"/>
    <cellStyle name="1_total_연세대담장개방_최종_내역서-산림재해위험지" xfId="4696" xr:uid="{00000000-0005-0000-0000-0000780C0000}"/>
    <cellStyle name="1_total_용평수량집계" xfId="4697" xr:uid="{00000000-0005-0000-0000-0000790C0000}"/>
    <cellStyle name="1_total_울산FITNESS인테리어" xfId="4698" xr:uid="{00000000-0005-0000-0000-00007A0C0000}"/>
    <cellStyle name="1_total_은파단위수량" xfId="4699" xr:uid="{00000000-0005-0000-0000-00007B0C0000}"/>
    <cellStyle name="1_total_은파수량집계" xfId="4700" xr:uid="{00000000-0005-0000-0000-00007C0C0000}"/>
    <cellStyle name="1_total_은파수량집계_백화점화장실인테리어" xfId="4701" xr:uid="{00000000-0005-0000-0000-00007D0C0000}"/>
    <cellStyle name="1_total_은파수량집계_설계내역서" xfId="4702" xr:uid="{00000000-0005-0000-0000-00007E0C0000}"/>
    <cellStyle name="1_total_은파수량집계_설계내역서_백화점화장실인테리어" xfId="4703" xr:uid="{00000000-0005-0000-0000-00007F0C0000}"/>
    <cellStyle name="1_total_은파수량집계_설계내역서_울산FITNESS인테리어" xfId="4704" xr:uid="{00000000-0005-0000-0000-0000800C0000}"/>
    <cellStyle name="1_total_은파수량집계_설계내역서_화명조경" xfId="4705" xr:uid="{00000000-0005-0000-0000-0000810C0000}"/>
    <cellStyle name="1_total_은파수량집계_설계내역서_화명조경_백화점화장실인테리어" xfId="4706" xr:uid="{00000000-0005-0000-0000-0000820C0000}"/>
    <cellStyle name="1_total_은파수량집계_설계내역서_화명조경_울산FITNESS인테리어" xfId="4707" xr:uid="{00000000-0005-0000-0000-0000830C0000}"/>
    <cellStyle name="1_total_은파수량집계_설계내역서1월7일" xfId="4708" xr:uid="{00000000-0005-0000-0000-0000840C0000}"/>
    <cellStyle name="1_total_은파수량집계_설계내역서1월7일_백화점화장실인테리어" xfId="4709" xr:uid="{00000000-0005-0000-0000-0000850C0000}"/>
    <cellStyle name="1_total_은파수량집계_설계내역서1월7일_울산FITNESS인테리어" xfId="4710" xr:uid="{00000000-0005-0000-0000-0000860C0000}"/>
    <cellStyle name="1_total_은파수량집계_설계내역서1월7일_화명조경" xfId="4711" xr:uid="{00000000-0005-0000-0000-0000870C0000}"/>
    <cellStyle name="1_total_은파수량집계_설계내역서1월7일_화명조경_백화점화장실인테리어" xfId="4712" xr:uid="{00000000-0005-0000-0000-0000880C0000}"/>
    <cellStyle name="1_total_은파수량집계_설계내역서1월7일_화명조경_울산FITNESS인테리어" xfId="4713" xr:uid="{00000000-0005-0000-0000-0000890C0000}"/>
    <cellStyle name="1_total_은파수량집계_울산FITNESS인테리어" xfId="4714" xr:uid="{00000000-0005-0000-0000-00008A0C0000}"/>
    <cellStyle name="1_total_은파수량집계_화명조경" xfId="4715" xr:uid="{00000000-0005-0000-0000-00008B0C0000}"/>
    <cellStyle name="1_total_은파수량집계_화명조경_백화점화장실인테리어" xfId="4716" xr:uid="{00000000-0005-0000-0000-00008C0C0000}"/>
    <cellStyle name="1_total_은파수량집계_화명조경_울산FITNESS인테리어" xfId="4717" xr:uid="{00000000-0005-0000-0000-00008D0C0000}"/>
    <cellStyle name="1_total_총괄내역0518" xfId="4718" xr:uid="{00000000-0005-0000-0000-00008E0C0000}"/>
    <cellStyle name="1_total_총괄내역0518_구로리설계예산서1029" xfId="4719" xr:uid="{00000000-0005-0000-0000-00008F0C0000}"/>
    <cellStyle name="1_total_총괄내역0518_구로리설계예산서1118준공" xfId="4720" xr:uid="{00000000-0005-0000-0000-0000900C0000}"/>
    <cellStyle name="1_total_총괄내역0518_구로리설계예산서조경" xfId="4721" xr:uid="{00000000-0005-0000-0000-0000910C0000}"/>
    <cellStyle name="1_total_총괄내역0518_내역서" xfId="4722" xr:uid="{00000000-0005-0000-0000-0000920C0000}"/>
    <cellStyle name="1_total_총괄내역0518_수도권매립지" xfId="4723" xr:uid="{00000000-0005-0000-0000-0000930C0000}"/>
    <cellStyle name="1_total_총괄내역0518_수도권매립지1004(발주용)" xfId="4724" xr:uid="{00000000-0005-0000-0000-0000940C0000}"/>
    <cellStyle name="1_total_총괄내역0518_일위대가" xfId="4725" xr:uid="{00000000-0005-0000-0000-0000950C0000}"/>
    <cellStyle name="1_total_총괄내역0518_자재단가표" xfId="4726" xr:uid="{00000000-0005-0000-0000-0000960C0000}"/>
    <cellStyle name="1_total_총괄내역0518_장안초등학교내역0814" xfId="4727" xr:uid="{00000000-0005-0000-0000-0000970C0000}"/>
    <cellStyle name="1_total_최종_내역서-산림재해위험지" xfId="4728" xr:uid="{00000000-0005-0000-0000-0000980C0000}"/>
    <cellStyle name="1_total_터미널1" xfId="4729" xr:uid="{00000000-0005-0000-0000-0000990C0000}"/>
    <cellStyle name="1_total_터미널1-0" xfId="4730" xr:uid="{00000000-0005-0000-0000-00009A0C0000}"/>
    <cellStyle name="1_total_터미널1-0_백화점화장실인테리어" xfId="4731" xr:uid="{00000000-0005-0000-0000-00009B0C0000}"/>
    <cellStyle name="1_total_터미널1-0_울산FITNESS인테리어" xfId="4732" xr:uid="{00000000-0005-0000-0000-00009C0C0000}"/>
    <cellStyle name="1_total_터미널1-0_화명조경" xfId="4733" xr:uid="{00000000-0005-0000-0000-00009D0C0000}"/>
    <cellStyle name="1_total_터미널1-0_화명조경_백화점화장실인테리어" xfId="4734" xr:uid="{00000000-0005-0000-0000-00009E0C0000}"/>
    <cellStyle name="1_total_터미널1-0_화명조경_울산FITNESS인테리어" xfId="4735" xr:uid="{00000000-0005-0000-0000-00009F0C0000}"/>
    <cellStyle name="1_total_폐기물-수해복구" xfId="4736" xr:uid="{00000000-0005-0000-0000-0000A00C0000}"/>
    <cellStyle name="1_total_현충묘지-예산서(조경)" xfId="4737" xr:uid="{00000000-0005-0000-0000-0000A10C0000}"/>
    <cellStyle name="1_total_현충묘지-예산서(조경)_00-표지예정공정표" xfId="4738" xr:uid="{00000000-0005-0000-0000-0000A20C0000}"/>
    <cellStyle name="1_total_현충묘지-예산서(조경)_까르프-표지예정공정표" xfId="4739" xr:uid="{00000000-0005-0000-0000-0000A30C0000}"/>
    <cellStyle name="1_total_현충묘지-예산서(조경)_목동내역" xfId="4740" xr:uid="{00000000-0005-0000-0000-0000A40C0000}"/>
    <cellStyle name="1_total_현충묘지-예산서(조경)_목동내역_폐기물집계" xfId="4741" xr:uid="{00000000-0005-0000-0000-0000A50C0000}"/>
    <cellStyle name="1_total_현충묘지-예산서(조경)_아리랑-표지-공정표" xfId="4742" xr:uid="{00000000-0005-0000-0000-0000A60C0000}"/>
    <cellStyle name="1_total_현충묘지-예산서(조경)_예산서-엑셀변환양식100" xfId="4743" xr:uid="{00000000-0005-0000-0000-0000A70C0000}"/>
    <cellStyle name="1_total_현충묘지-예산서(조경)_예산서-엑셀변환양식100_00-예산서양식100" xfId="4744" xr:uid="{00000000-0005-0000-0000-0000A80C0000}"/>
    <cellStyle name="1_total_현충묘지-예산서(조경)_예산서-엑셀변환양식100_목동내역" xfId="4745" xr:uid="{00000000-0005-0000-0000-0000A90C0000}"/>
    <cellStyle name="1_total_현충묘지-예산서(조경)_예산서-엑셀변환양식100_목동내역_폐기물집계" xfId="4746" xr:uid="{00000000-0005-0000-0000-0000AA0C0000}"/>
    <cellStyle name="1_total_현충묘지-예산서(조경)_표지-공정표" xfId="4747" xr:uid="{00000000-0005-0000-0000-0000AB0C0000}"/>
    <cellStyle name="1_total_현충묘지-예산서(조경)_표지예정공정표" xfId="4748" xr:uid="{00000000-0005-0000-0000-0000AC0C0000}"/>
    <cellStyle name="1_total_현충묘지-예산서(조경)_-표지예정공정표" xfId="4749" xr:uid="{00000000-0005-0000-0000-0000AD0C0000}"/>
    <cellStyle name="1_total_화명공사비" xfId="4750" xr:uid="{00000000-0005-0000-0000-0000AE0C0000}"/>
    <cellStyle name="1_total_화명조경" xfId="4751" xr:uid="{00000000-0005-0000-0000-0000AF0C0000}"/>
    <cellStyle name="1_total_화명조경_백화점화장실인테리어" xfId="4752" xr:uid="{00000000-0005-0000-0000-0000B00C0000}"/>
    <cellStyle name="1_total_화명조경_울산FITNESS인테리어" xfId="4753" xr:uid="{00000000-0005-0000-0000-0000B10C0000}"/>
    <cellStyle name="1_tree" xfId="4754" xr:uid="{00000000-0005-0000-0000-0000B20C0000}"/>
    <cellStyle name="1_tree_00-예산서양식100" xfId="4755" xr:uid="{00000000-0005-0000-0000-0000B30C0000}"/>
    <cellStyle name="1_tree_07마을마당정비-설계서" xfId="4756" xr:uid="{00000000-0005-0000-0000-0000B40C0000}"/>
    <cellStyle name="1_tree_2007년상반기적용노임단가" xfId="4757" xr:uid="{00000000-0005-0000-0000-0000B50C0000}"/>
    <cellStyle name="1_tree_a 설계서" xfId="4758" xr:uid="{00000000-0005-0000-0000-0000B60C0000}"/>
    <cellStyle name="1_tree_Book2" xfId="4759" xr:uid="{00000000-0005-0000-0000-0000B70C0000}"/>
    <cellStyle name="1_tree_Sheet1" xfId="4760" xr:uid="{00000000-0005-0000-0000-0000B80C0000}"/>
    <cellStyle name="1_tree_Sheet1_00갑지" xfId="4761" xr:uid="{00000000-0005-0000-0000-0000B90C0000}"/>
    <cellStyle name="1_tree_Sheet1_00갑지_백화점화장실인테리어" xfId="4762" xr:uid="{00000000-0005-0000-0000-0000BA0C0000}"/>
    <cellStyle name="1_tree_Sheet1_00갑지_설계내역서" xfId="4763" xr:uid="{00000000-0005-0000-0000-0000BB0C0000}"/>
    <cellStyle name="1_tree_Sheet1_00갑지_설계내역서_백화점화장실인테리어" xfId="4764" xr:uid="{00000000-0005-0000-0000-0000BC0C0000}"/>
    <cellStyle name="1_tree_Sheet1_00갑지_설계내역서_울산FITNESS인테리어" xfId="4765" xr:uid="{00000000-0005-0000-0000-0000BD0C0000}"/>
    <cellStyle name="1_tree_Sheet1_00갑지_설계내역서_화명조경" xfId="4766" xr:uid="{00000000-0005-0000-0000-0000BE0C0000}"/>
    <cellStyle name="1_tree_Sheet1_00갑지_설계내역서_화명조경_백화점화장실인테리어" xfId="4767" xr:uid="{00000000-0005-0000-0000-0000BF0C0000}"/>
    <cellStyle name="1_tree_Sheet1_00갑지_설계내역서_화명조경_울산FITNESS인테리어" xfId="4768" xr:uid="{00000000-0005-0000-0000-0000C00C0000}"/>
    <cellStyle name="1_tree_Sheet1_00갑지_설계내역서1월7일" xfId="4769" xr:uid="{00000000-0005-0000-0000-0000C10C0000}"/>
    <cellStyle name="1_tree_Sheet1_00갑지_설계내역서1월7일_백화점화장실인테리어" xfId="4770" xr:uid="{00000000-0005-0000-0000-0000C20C0000}"/>
    <cellStyle name="1_tree_Sheet1_00갑지_설계내역서1월7일_울산FITNESS인테리어" xfId="4771" xr:uid="{00000000-0005-0000-0000-0000C30C0000}"/>
    <cellStyle name="1_tree_Sheet1_00갑지_설계내역서1월7일_화명조경" xfId="4772" xr:uid="{00000000-0005-0000-0000-0000C40C0000}"/>
    <cellStyle name="1_tree_Sheet1_00갑지_설계내역서1월7일_화명조경_백화점화장실인테리어" xfId="4773" xr:uid="{00000000-0005-0000-0000-0000C50C0000}"/>
    <cellStyle name="1_tree_Sheet1_00갑지_설계내역서1월7일_화명조경_울산FITNESS인테리어" xfId="4774" xr:uid="{00000000-0005-0000-0000-0000C60C0000}"/>
    <cellStyle name="1_tree_Sheet1_00갑지_울산FITNESS인테리어" xfId="4775" xr:uid="{00000000-0005-0000-0000-0000C70C0000}"/>
    <cellStyle name="1_tree_Sheet1_00갑지_화명조경" xfId="4776" xr:uid="{00000000-0005-0000-0000-0000C80C0000}"/>
    <cellStyle name="1_tree_Sheet1_00갑지_화명조경_백화점화장실인테리어" xfId="4777" xr:uid="{00000000-0005-0000-0000-0000C90C0000}"/>
    <cellStyle name="1_tree_Sheet1_00갑지_화명조경_울산FITNESS인테리어" xfId="4778" xr:uid="{00000000-0005-0000-0000-0000CA0C0000}"/>
    <cellStyle name="1_tree_Sheet1_과천놀이터설계서" xfId="4779" xr:uid="{00000000-0005-0000-0000-0000CB0C0000}"/>
    <cellStyle name="1_tree_Sheet1_과천놀이터설계서_백화점화장실인테리어" xfId="4780" xr:uid="{00000000-0005-0000-0000-0000CC0C0000}"/>
    <cellStyle name="1_tree_Sheet1_과천놀이터설계서_설계내역서" xfId="4781" xr:uid="{00000000-0005-0000-0000-0000CD0C0000}"/>
    <cellStyle name="1_tree_Sheet1_과천놀이터설계서_설계내역서_백화점화장실인테리어" xfId="4782" xr:uid="{00000000-0005-0000-0000-0000CE0C0000}"/>
    <cellStyle name="1_tree_Sheet1_과천놀이터설계서_설계내역서_울산FITNESS인테리어" xfId="4783" xr:uid="{00000000-0005-0000-0000-0000CF0C0000}"/>
    <cellStyle name="1_tree_Sheet1_과천놀이터설계서_설계내역서_화명조경" xfId="4784" xr:uid="{00000000-0005-0000-0000-0000D00C0000}"/>
    <cellStyle name="1_tree_Sheet1_과천놀이터설계서_설계내역서_화명조경_백화점화장실인테리어" xfId="4785" xr:uid="{00000000-0005-0000-0000-0000D10C0000}"/>
    <cellStyle name="1_tree_Sheet1_과천놀이터설계서_설계내역서_화명조경_울산FITNESS인테리어" xfId="4786" xr:uid="{00000000-0005-0000-0000-0000D20C0000}"/>
    <cellStyle name="1_tree_Sheet1_과천놀이터설계서_설계내역서1월7일" xfId="4787" xr:uid="{00000000-0005-0000-0000-0000D30C0000}"/>
    <cellStyle name="1_tree_Sheet1_과천놀이터설계서_설계내역서1월7일_백화점화장실인테리어" xfId="4788" xr:uid="{00000000-0005-0000-0000-0000D40C0000}"/>
    <cellStyle name="1_tree_Sheet1_과천놀이터설계서_설계내역서1월7일_울산FITNESS인테리어" xfId="4789" xr:uid="{00000000-0005-0000-0000-0000D50C0000}"/>
    <cellStyle name="1_tree_Sheet1_과천놀이터설계서_설계내역서1월7일_화명조경" xfId="4790" xr:uid="{00000000-0005-0000-0000-0000D60C0000}"/>
    <cellStyle name="1_tree_Sheet1_과천놀이터설계서_설계내역서1월7일_화명조경_백화점화장실인테리어" xfId="4791" xr:uid="{00000000-0005-0000-0000-0000D70C0000}"/>
    <cellStyle name="1_tree_Sheet1_과천놀이터설계서_설계내역서1월7일_화명조경_울산FITNESS인테리어" xfId="4792" xr:uid="{00000000-0005-0000-0000-0000D80C0000}"/>
    <cellStyle name="1_tree_Sheet1_과천놀이터설계서_울산FITNESS인테리어" xfId="4793" xr:uid="{00000000-0005-0000-0000-0000D90C0000}"/>
    <cellStyle name="1_tree_Sheet1_과천놀이터설계서_화명조경" xfId="4794" xr:uid="{00000000-0005-0000-0000-0000DA0C0000}"/>
    <cellStyle name="1_tree_Sheet1_과천놀이터설계서_화명조경_백화점화장실인테리어" xfId="4795" xr:uid="{00000000-0005-0000-0000-0000DB0C0000}"/>
    <cellStyle name="1_tree_Sheet1_과천놀이터설계서_화명조경_울산FITNESS인테리어" xfId="4796" xr:uid="{00000000-0005-0000-0000-0000DC0C0000}"/>
    <cellStyle name="1_tree_Sheet1_백화점화장실인테리어" xfId="4797" xr:uid="{00000000-0005-0000-0000-0000DD0C0000}"/>
    <cellStyle name="1_tree_Sheet1_울산FITNESS인테리어" xfId="4798" xr:uid="{00000000-0005-0000-0000-0000DE0C0000}"/>
    <cellStyle name="1_tree_Sheet1_총괄갑지" xfId="4799" xr:uid="{00000000-0005-0000-0000-0000DF0C0000}"/>
    <cellStyle name="1_tree_Sheet1_총괄갑지_백화점화장실인테리어" xfId="4800" xr:uid="{00000000-0005-0000-0000-0000E00C0000}"/>
    <cellStyle name="1_tree_Sheet1_총괄갑지_설계내역서" xfId="4801" xr:uid="{00000000-0005-0000-0000-0000E10C0000}"/>
    <cellStyle name="1_tree_Sheet1_총괄갑지_설계내역서_백화점화장실인테리어" xfId="4802" xr:uid="{00000000-0005-0000-0000-0000E20C0000}"/>
    <cellStyle name="1_tree_Sheet1_총괄갑지_설계내역서_울산FITNESS인테리어" xfId="4803" xr:uid="{00000000-0005-0000-0000-0000E30C0000}"/>
    <cellStyle name="1_tree_Sheet1_총괄갑지_설계내역서_화명조경" xfId="4804" xr:uid="{00000000-0005-0000-0000-0000E40C0000}"/>
    <cellStyle name="1_tree_Sheet1_총괄갑지_설계내역서_화명조경_백화점화장실인테리어" xfId="4805" xr:uid="{00000000-0005-0000-0000-0000E50C0000}"/>
    <cellStyle name="1_tree_Sheet1_총괄갑지_설계내역서_화명조경_울산FITNESS인테리어" xfId="4806" xr:uid="{00000000-0005-0000-0000-0000E60C0000}"/>
    <cellStyle name="1_tree_Sheet1_총괄갑지_설계내역서1월7일" xfId="4807" xr:uid="{00000000-0005-0000-0000-0000E70C0000}"/>
    <cellStyle name="1_tree_Sheet1_총괄갑지_설계내역서1월7일_백화점화장실인테리어" xfId="4808" xr:uid="{00000000-0005-0000-0000-0000E80C0000}"/>
    <cellStyle name="1_tree_Sheet1_총괄갑지_설계내역서1월7일_울산FITNESS인테리어" xfId="4809" xr:uid="{00000000-0005-0000-0000-0000E90C0000}"/>
    <cellStyle name="1_tree_Sheet1_총괄갑지_설계내역서1월7일_화명조경" xfId="4810" xr:uid="{00000000-0005-0000-0000-0000EA0C0000}"/>
    <cellStyle name="1_tree_Sheet1_총괄갑지_설계내역서1월7일_화명조경_백화점화장실인테리어" xfId="4811" xr:uid="{00000000-0005-0000-0000-0000EB0C0000}"/>
    <cellStyle name="1_tree_Sheet1_총괄갑지_설계내역서1월7일_화명조경_울산FITNESS인테리어" xfId="4812" xr:uid="{00000000-0005-0000-0000-0000EC0C0000}"/>
    <cellStyle name="1_tree_Sheet1_총괄갑지_울산FITNESS인테리어" xfId="4813" xr:uid="{00000000-0005-0000-0000-0000ED0C0000}"/>
    <cellStyle name="1_tree_Sheet1_총괄갑지_화명조경" xfId="4814" xr:uid="{00000000-0005-0000-0000-0000EE0C0000}"/>
    <cellStyle name="1_tree_Sheet1_총괄갑지_화명조경_백화점화장실인테리어" xfId="4815" xr:uid="{00000000-0005-0000-0000-0000EF0C0000}"/>
    <cellStyle name="1_tree_Sheet1_총괄갑지_화명조경_울산FITNESS인테리어" xfId="4816" xr:uid="{00000000-0005-0000-0000-0000F00C0000}"/>
    <cellStyle name="1_tree_Sheet1_총괄내역서" xfId="4817" xr:uid="{00000000-0005-0000-0000-0000F10C0000}"/>
    <cellStyle name="1_tree_Sheet1_총괄내역서_백화점화장실인테리어" xfId="4818" xr:uid="{00000000-0005-0000-0000-0000F20C0000}"/>
    <cellStyle name="1_tree_Sheet1_총괄내역서_설계내역서" xfId="4819" xr:uid="{00000000-0005-0000-0000-0000F30C0000}"/>
    <cellStyle name="1_tree_Sheet1_총괄내역서_설계내역서_백화점화장실인테리어" xfId="4820" xr:uid="{00000000-0005-0000-0000-0000F40C0000}"/>
    <cellStyle name="1_tree_Sheet1_총괄내역서_설계내역서_울산FITNESS인테리어" xfId="4821" xr:uid="{00000000-0005-0000-0000-0000F50C0000}"/>
    <cellStyle name="1_tree_Sheet1_총괄내역서_설계내역서_화명조경" xfId="4822" xr:uid="{00000000-0005-0000-0000-0000F60C0000}"/>
    <cellStyle name="1_tree_Sheet1_총괄내역서_설계내역서_화명조경_백화점화장실인테리어" xfId="4823" xr:uid="{00000000-0005-0000-0000-0000F70C0000}"/>
    <cellStyle name="1_tree_Sheet1_총괄내역서_설계내역서_화명조경_울산FITNESS인테리어" xfId="4824" xr:uid="{00000000-0005-0000-0000-0000F80C0000}"/>
    <cellStyle name="1_tree_Sheet1_총괄내역서_설계내역서1월7일" xfId="4825" xr:uid="{00000000-0005-0000-0000-0000F90C0000}"/>
    <cellStyle name="1_tree_Sheet1_총괄내역서_설계내역서1월7일_백화점화장실인테리어" xfId="4826" xr:uid="{00000000-0005-0000-0000-0000FA0C0000}"/>
    <cellStyle name="1_tree_Sheet1_총괄내역서_설계내역서1월7일_울산FITNESS인테리어" xfId="4827" xr:uid="{00000000-0005-0000-0000-0000FB0C0000}"/>
    <cellStyle name="1_tree_Sheet1_총괄내역서_설계내역서1월7일_화명조경" xfId="4828" xr:uid="{00000000-0005-0000-0000-0000FC0C0000}"/>
    <cellStyle name="1_tree_Sheet1_총괄내역서_설계내역서1월7일_화명조경_백화점화장실인테리어" xfId="4829" xr:uid="{00000000-0005-0000-0000-0000FD0C0000}"/>
    <cellStyle name="1_tree_Sheet1_총괄내역서_설계내역서1월7일_화명조경_울산FITNESS인테리어" xfId="4830" xr:uid="{00000000-0005-0000-0000-0000FE0C0000}"/>
    <cellStyle name="1_tree_Sheet1_총괄내역서_울산FITNESS인테리어" xfId="4831" xr:uid="{00000000-0005-0000-0000-0000FF0C0000}"/>
    <cellStyle name="1_tree_Sheet1_총괄내역서_화명조경" xfId="4832" xr:uid="{00000000-0005-0000-0000-0000000D0000}"/>
    <cellStyle name="1_tree_Sheet1_총괄내역서_화명조경_백화점화장실인테리어" xfId="4833" xr:uid="{00000000-0005-0000-0000-0000010D0000}"/>
    <cellStyle name="1_tree_Sheet1_총괄내역서_화명조경_울산FITNESS인테리어" xfId="4834" xr:uid="{00000000-0005-0000-0000-0000020D0000}"/>
    <cellStyle name="1_tree_Sheet1_화명조경" xfId="4835" xr:uid="{00000000-0005-0000-0000-0000030D0000}"/>
    <cellStyle name="1_tree_Sheet1_화명조경_백화점화장실인테리어" xfId="4836" xr:uid="{00000000-0005-0000-0000-0000040D0000}"/>
    <cellStyle name="1_tree_Sheet1_화명조경_울산FITNESS인테리어" xfId="4837" xr:uid="{00000000-0005-0000-0000-0000050D0000}"/>
    <cellStyle name="1_tree_갑지" xfId="4838" xr:uid="{00000000-0005-0000-0000-0000060D0000}"/>
    <cellStyle name="1_tree_갑지0601" xfId="4839" xr:uid="{00000000-0005-0000-0000-0000070D0000}"/>
    <cellStyle name="1_tree_갑지0601_00갑지" xfId="4840" xr:uid="{00000000-0005-0000-0000-0000080D0000}"/>
    <cellStyle name="1_tree_갑지0601_00갑지_백화점화장실인테리어" xfId="4841" xr:uid="{00000000-0005-0000-0000-0000090D0000}"/>
    <cellStyle name="1_tree_갑지0601_00갑지_설계내역서" xfId="4842" xr:uid="{00000000-0005-0000-0000-00000A0D0000}"/>
    <cellStyle name="1_tree_갑지0601_00갑지_설계내역서_백화점화장실인테리어" xfId="4843" xr:uid="{00000000-0005-0000-0000-00000B0D0000}"/>
    <cellStyle name="1_tree_갑지0601_00갑지_설계내역서_울산FITNESS인테리어" xfId="4844" xr:uid="{00000000-0005-0000-0000-00000C0D0000}"/>
    <cellStyle name="1_tree_갑지0601_00갑지_설계내역서_화명조경" xfId="4845" xr:uid="{00000000-0005-0000-0000-00000D0D0000}"/>
    <cellStyle name="1_tree_갑지0601_00갑지_설계내역서_화명조경_백화점화장실인테리어" xfId="4846" xr:uid="{00000000-0005-0000-0000-00000E0D0000}"/>
    <cellStyle name="1_tree_갑지0601_00갑지_설계내역서_화명조경_울산FITNESS인테리어" xfId="4847" xr:uid="{00000000-0005-0000-0000-00000F0D0000}"/>
    <cellStyle name="1_tree_갑지0601_00갑지_설계내역서1월7일" xfId="4848" xr:uid="{00000000-0005-0000-0000-0000100D0000}"/>
    <cellStyle name="1_tree_갑지0601_00갑지_설계내역서1월7일_백화점화장실인테리어" xfId="4849" xr:uid="{00000000-0005-0000-0000-0000110D0000}"/>
    <cellStyle name="1_tree_갑지0601_00갑지_설계내역서1월7일_울산FITNESS인테리어" xfId="4850" xr:uid="{00000000-0005-0000-0000-0000120D0000}"/>
    <cellStyle name="1_tree_갑지0601_00갑지_설계내역서1월7일_화명조경" xfId="4851" xr:uid="{00000000-0005-0000-0000-0000130D0000}"/>
    <cellStyle name="1_tree_갑지0601_00갑지_설계내역서1월7일_화명조경_백화점화장실인테리어" xfId="4852" xr:uid="{00000000-0005-0000-0000-0000140D0000}"/>
    <cellStyle name="1_tree_갑지0601_00갑지_설계내역서1월7일_화명조경_울산FITNESS인테리어" xfId="4853" xr:uid="{00000000-0005-0000-0000-0000150D0000}"/>
    <cellStyle name="1_tree_갑지0601_00갑지_울산FITNESS인테리어" xfId="4854" xr:uid="{00000000-0005-0000-0000-0000160D0000}"/>
    <cellStyle name="1_tree_갑지0601_00갑지_화명조경" xfId="4855" xr:uid="{00000000-0005-0000-0000-0000170D0000}"/>
    <cellStyle name="1_tree_갑지0601_00갑지_화명조경_백화점화장실인테리어" xfId="4856" xr:uid="{00000000-0005-0000-0000-0000180D0000}"/>
    <cellStyle name="1_tree_갑지0601_00갑지_화명조경_울산FITNESS인테리어" xfId="4857" xr:uid="{00000000-0005-0000-0000-0000190D0000}"/>
    <cellStyle name="1_tree_갑지0601_과천놀이터설계서" xfId="4858" xr:uid="{00000000-0005-0000-0000-00001A0D0000}"/>
    <cellStyle name="1_tree_갑지0601_과천놀이터설계서_백화점화장실인테리어" xfId="4859" xr:uid="{00000000-0005-0000-0000-00001B0D0000}"/>
    <cellStyle name="1_tree_갑지0601_과천놀이터설계서_설계내역서" xfId="4860" xr:uid="{00000000-0005-0000-0000-00001C0D0000}"/>
    <cellStyle name="1_tree_갑지0601_과천놀이터설계서_설계내역서_백화점화장실인테리어" xfId="4861" xr:uid="{00000000-0005-0000-0000-00001D0D0000}"/>
    <cellStyle name="1_tree_갑지0601_과천놀이터설계서_설계내역서_울산FITNESS인테리어" xfId="4862" xr:uid="{00000000-0005-0000-0000-00001E0D0000}"/>
    <cellStyle name="1_tree_갑지0601_과천놀이터설계서_설계내역서_화명조경" xfId="4863" xr:uid="{00000000-0005-0000-0000-00001F0D0000}"/>
    <cellStyle name="1_tree_갑지0601_과천놀이터설계서_설계내역서_화명조경_백화점화장실인테리어" xfId="4864" xr:uid="{00000000-0005-0000-0000-0000200D0000}"/>
    <cellStyle name="1_tree_갑지0601_과천놀이터설계서_설계내역서_화명조경_울산FITNESS인테리어" xfId="4865" xr:uid="{00000000-0005-0000-0000-0000210D0000}"/>
    <cellStyle name="1_tree_갑지0601_과천놀이터설계서_설계내역서1월7일" xfId="4866" xr:uid="{00000000-0005-0000-0000-0000220D0000}"/>
    <cellStyle name="1_tree_갑지0601_과천놀이터설계서_설계내역서1월7일_백화점화장실인테리어" xfId="4867" xr:uid="{00000000-0005-0000-0000-0000230D0000}"/>
    <cellStyle name="1_tree_갑지0601_과천놀이터설계서_설계내역서1월7일_울산FITNESS인테리어" xfId="4868" xr:uid="{00000000-0005-0000-0000-0000240D0000}"/>
    <cellStyle name="1_tree_갑지0601_과천놀이터설계서_설계내역서1월7일_화명조경" xfId="4869" xr:uid="{00000000-0005-0000-0000-0000250D0000}"/>
    <cellStyle name="1_tree_갑지0601_과천놀이터설계서_설계내역서1월7일_화명조경_백화점화장실인테리어" xfId="4870" xr:uid="{00000000-0005-0000-0000-0000260D0000}"/>
    <cellStyle name="1_tree_갑지0601_과천놀이터설계서_설계내역서1월7일_화명조경_울산FITNESS인테리어" xfId="4871" xr:uid="{00000000-0005-0000-0000-0000270D0000}"/>
    <cellStyle name="1_tree_갑지0601_과천놀이터설계서_울산FITNESS인테리어" xfId="4872" xr:uid="{00000000-0005-0000-0000-0000280D0000}"/>
    <cellStyle name="1_tree_갑지0601_과천놀이터설계서_화명조경" xfId="4873" xr:uid="{00000000-0005-0000-0000-0000290D0000}"/>
    <cellStyle name="1_tree_갑지0601_과천놀이터설계서_화명조경_백화점화장실인테리어" xfId="4874" xr:uid="{00000000-0005-0000-0000-00002A0D0000}"/>
    <cellStyle name="1_tree_갑지0601_과천놀이터설계서_화명조경_울산FITNESS인테리어" xfId="4875" xr:uid="{00000000-0005-0000-0000-00002B0D0000}"/>
    <cellStyle name="1_tree_갑지0601_백화점화장실인테리어" xfId="4876" xr:uid="{00000000-0005-0000-0000-00002C0D0000}"/>
    <cellStyle name="1_tree_갑지0601_울산FITNESS인테리어" xfId="4877" xr:uid="{00000000-0005-0000-0000-00002D0D0000}"/>
    <cellStyle name="1_tree_갑지0601_총괄갑지" xfId="4878" xr:uid="{00000000-0005-0000-0000-00002E0D0000}"/>
    <cellStyle name="1_tree_갑지0601_총괄갑지_백화점화장실인테리어" xfId="4879" xr:uid="{00000000-0005-0000-0000-00002F0D0000}"/>
    <cellStyle name="1_tree_갑지0601_총괄갑지_설계내역서" xfId="4880" xr:uid="{00000000-0005-0000-0000-0000300D0000}"/>
    <cellStyle name="1_tree_갑지0601_총괄갑지_설계내역서_백화점화장실인테리어" xfId="4881" xr:uid="{00000000-0005-0000-0000-0000310D0000}"/>
    <cellStyle name="1_tree_갑지0601_총괄갑지_설계내역서_울산FITNESS인테리어" xfId="4882" xr:uid="{00000000-0005-0000-0000-0000320D0000}"/>
    <cellStyle name="1_tree_갑지0601_총괄갑지_설계내역서_화명조경" xfId="4883" xr:uid="{00000000-0005-0000-0000-0000330D0000}"/>
    <cellStyle name="1_tree_갑지0601_총괄갑지_설계내역서_화명조경_백화점화장실인테리어" xfId="4884" xr:uid="{00000000-0005-0000-0000-0000340D0000}"/>
    <cellStyle name="1_tree_갑지0601_총괄갑지_설계내역서_화명조경_울산FITNESS인테리어" xfId="4885" xr:uid="{00000000-0005-0000-0000-0000350D0000}"/>
    <cellStyle name="1_tree_갑지0601_총괄갑지_설계내역서1월7일" xfId="4886" xr:uid="{00000000-0005-0000-0000-0000360D0000}"/>
    <cellStyle name="1_tree_갑지0601_총괄갑지_설계내역서1월7일_백화점화장실인테리어" xfId="4887" xr:uid="{00000000-0005-0000-0000-0000370D0000}"/>
    <cellStyle name="1_tree_갑지0601_총괄갑지_설계내역서1월7일_울산FITNESS인테리어" xfId="4888" xr:uid="{00000000-0005-0000-0000-0000380D0000}"/>
    <cellStyle name="1_tree_갑지0601_총괄갑지_설계내역서1월7일_화명조경" xfId="4889" xr:uid="{00000000-0005-0000-0000-0000390D0000}"/>
    <cellStyle name="1_tree_갑지0601_총괄갑지_설계내역서1월7일_화명조경_백화점화장실인테리어" xfId="4890" xr:uid="{00000000-0005-0000-0000-00003A0D0000}"/>
    <cellStyle name="1_tree_갑지0601_총괄갑지_설계내역서1월7일_화명조경_울산FITNESS인테리어" xfId="4891" xr:uid="{00000000-0005-0000-0000-00003B0D0000}"/>
    <cellStyle name="1_tree_갑지0601_총괄갑지_울산FITNESS인테리어" xfId="4892" xr:uid="{00000000-0005-0000-0000-00003C0D0000}"/>
    <cellStyle name="1_tree_갑지0601_총괄갑지_화명조경" xfId="4893" xr:uid="{00000000-0005-0000-0000-00003D0D0000}"/>
    <cellStyle name="1_tree_갑지0601_총괄갑지_화명조경_백화점화장실인테리어" xfId="4894" xr:uid="{00000000-0005-0000-0000-00003E0D0000}"/>
    <cellStyle name="1_tree_갑지0601_총괄갑지_화명조경_울산FITNESS인테리어" xfId="4895" xr:uid="{00000000-0005-0000-0000-00003F0D0000}"/>
    <cellStyle name="1_tree_갑지0601_총괄내역서" xfId="4896" xr:uid="{00000000-0005-0000-0000-0000400D0000}"/>
    <cellStyle name="1_tree_갑지0601_총괄내역서_백화점화장실인테리어" xfId="4897" xr:uid="{00000000-0005-0000-0000-0000410D0000}"/>
    <cellStyle name="1_tree_갑지0601_총괄내역서_설계내역서" xfId="4898" xr:uid="{00000000-0005-0000-0000-0000420D0000}"/>
    <cellStyle name="1_tree_갑지0601_총괄내역서_설계내역서_백화점화장실인테리어" xfId="4899" xr:uid="{00000000-0005-0000-0000-0000430D0000}"/>
    <cellStyle name="1_tree_갑지0601_총괄내역서_설계내역서_울산FITNESS인테리어" xfId="4900" xr:uid="{00000000-0005-0000-0000-0000440D0000}"/>
    <cellStyle name="1_tree_갑지0601_총괄내역서_설계내역서_화명조경" xfId="4901" xr:uid="{00000000-0005-0000-0000-0000450D0000}"/>
    <cellStyle name="1_tree_갑지0601_총괄내역서_설계내역서_화명조경_백화점화장실인테리어" xfId="4902" xr:uid="{00000000-0005-0000-0000-0000460D0000}"/>
    <cellStyle name="1_tree_갑지0601_총괄내역서_설계내역서_화명조경_울산FITNESS인테리어" xfId="4903" xr:uid="{00000000-0005-0000-0000-0000470D0000}"/>
    <cellStyle name="1_tree_갑지0601_총괄내역서_설계내역서1월7일" xfId="4904" xr:uid="{00000000-0005-0000-0000-0000480D0000}"/>
    <cellStyle name="1_tree_갑지0601_총괄내역서_설계내역서1월7일_백화점화장실인테리어" xfId="4905" xr:uid="{00000000-0005-0000-0000-0000490D0000}"/>
    <cellStyle name="1_tree_갑지0601_총괄내역서_설계내역서1월7일_울산FITNESS인테리어" xfId="4906" xr:uid="{00000000-0005-0000-0000-00004A0D0000}"/>
    <cellStyle name="1_tree_갑지0601_총괄내역서_설계내역서1월7일_화명조경" xfId="4907" xr:uid="{00000000-0005-0000-0000-00004B0D0000}"/>
    <cellStyle name="1_tree_갑지0601_총괄내역서_설계내역서1월7일_화명조경_백화점화장실인테리어" xfId="4908" xr:uid="{00000000-0005-0000-0000-00004C0D0000}"/>
    <cellStyle name="1_tree_갑지0601_총괄내역서_설계내역서1월7일_화명조경_울산FITNESS인테리어" xfId="4909" xr:uid="{00000000-0005-0000-0000-00004D0D0000}"/>
    <cellStyle name="1_tree_갑지0601_총괄내역서_울산FITNESS인테리어" xfId="4910" xr:uid="{00000000-0005-0000-0000-00004E0D0000}"/>
    <cellStyle name="1_tree_갑지0601_총괄내역서_화명조경" xfId="4911" xr:uid="{00000000-0005-0000-0000-00004F0D0000}"/>
    <cellStyle name="1_tree_갑지0601_총괄내역서_화명조경_백화점화장실인테리어" xfId="4912" xr:uid="{00000000-0005-0000-0000-0000500D0000}"/>
    <cellStyle name="1_tree_갑지0601_총괄내역서_화명조경_울산FITNESS인테리어" xfId="4913" xr:uid="{00000000-0005-0000-0000-0000510D0000}"/>
    <cellStyle name="1_tree_갑지0601_화명조경" xfId="4914" xr:uid="{00000000-0005-0000-0000-0000520D0000}"/>
    <cellStyle name="1_tree_갑지0601_화명조경_백화점화장실인테리어" xfId="4915" xr:uid="{00000000-0005-0000-0000-0000530D0000}"/>
    <cellStyle name="1_tree_갑지0601_화명조경_울산FITNESS인테리어" xfId="4916" xr:uid="{00000000-0005-0000-0000-0000540D0000}"/>
    <cellStyle name="1_tree_개략공사비" xfId="4917" xr:uid="{00000000-0005-0000-0000-0000550D0000}"/>
    <cellStyle name="1_tree_개략예산" xfId="4918" xr:uid="{00000000-0005-0000-0000-0000560D0000}"/>
    <cellStyle name="1_tree_골프장수목" xfId="4919" xr:uid="{00000000-0005-0000-0000-0000570D0000}"/>
    <cellStyle name="1_tree_공사비" xfId="4920" xr:uid="{00000000-0005-0000-0000-0000580D0000}"/>
    <cellStyle name="1_tree_공사비(1차조정1120)" xfId="4921" xr:uid="{00000000-0005-0000-0000-0000590D0000}"/>
    <cellStyle name="1_tree_공사비조정(1128)" xfId="4922" xr:uid="{00000000-0005-0000-0000-00005A0D0000}"/>
    <cellStyle name="1_tree_공사예가(휘경동)-설계가" xfId="4923" xr:uid="{00000000-0005-0000-0000-00005B0D0000}"/>
    <cellStyle name="1_tree_과천수량집계" xfId="4924" xr:uid="{00000000-0005-0000-0000-00005C0D0000}"/>
    <cellStyle name="1_tree_구로리어린이공원예산서(조경)0613-변경2" xfId="4925" xr:uid="{00000000-0005-0000-0000-00005D0D0000}"/>
    <cellStyle name="1_tree_구로리총괄내역" xfId="4926" xr:uid="{00000000-0005-0000-0000-00005E0D0000}"/>
    <cellStyle name="1_tree_구로리총괄내역_구로리설계예산서1029" xfId="4927" xr:uid="{00000000-0005-0000-0000-00005F0D0000}"/>
    <cellStyle name="1_tree_구로리총괄내역_구로리설계예산서1118준공" xfId="4928" xr:uid="{00000000-0005-0000-0000-0000600D0000}"/>
    <cellStyle name="1_tree_구로리총괄내역_구로리설계예산서조경" xfId="4929" xr:uid="{00000000-0005-0000-0000-0000610D0000}"/>
    <cellStyle name="1_tree_구로리총괄내역_내역서" xfId="4930" xr:uid="{00000000-0005-0000-0000-0000620D0000}"/>
    <cellStyle name="1_tree_구로리총괄내역_수도권매립지" xfId="4931" xr:uid="{00000000-0005-0000-0000-0000630D0000}"/>
    <cellStyle name="1_tree_구로리총괄내역_수도권매립지1004(발주용)" xfId="4932" xr:uid="{00000000-0005-0000-0000-0000640D0000}"/>
    <cellStyle name="1_tree_구로리총괄내역_일위대가" xfId="4933" xr:uid="{00000000-0005-0000-0000-0000650D0000}"/>
    <cellStyle name="1_tree_구로리총괄내역_자재단가표" xfId="4934" xr:uid="{00000000-0005-0000-0000-0000660D0000}"/>
    <cellStyle name="1_tree_구로리총괄내역_장안초등학교내역0814" xfId="4935" xr:uid="{00000000-0005-0000-0000-0000670D0000}"/>
    <cellStyle name="1_tree_남해총괄표" xfId="4936" xr:uid="{00000000-0005-0000-0000-0000680D0000}"/>
    <cellStyle name="1_tree_남해총괄표_백화점화장실인테리어" xfId="4937" xr:uid="{00000000-0005-0000-0000-0000690D0000}"/>
    <cellStyle name="1_tree_남해총괄표_설계내역서" xfId="4938" xr:uid="{00000000-0005-0000-0000-00006A0D0000}"/>
    <cellStyle name="1_tree_남해총괄표_설계내역서_백화점화장실인테리어" xfId="4939" xr:uid="{00000000-0005-0000-0000-00006B0D0000}"/>
    <cellStyle name="1_tree_남해총괄표_설계내역서_울산FITNESS인테리어" xfId="4940" xr:uid="{00000000-0005-0000-0000-00006C0D0000}"/>
    <cellStyle name="1_tree_남해총괄표_설계내역서_화명조경" xfId="4941" xr:uid="{00000000-0005-0000-0000-00006D0D0000}"/>
    <cellStyle name="1_tree_남해총괄표_설계내역서_화명조경_백화점화장실인테리어" xfId="4942" xr:uid="{00000000-0005-0000-0000-00006E0D0000}"/>
    <cellStyle name="1_tree_남해총괄표_설계내역서_화명조경_울산FITNESS인테리어" xfId="4943" xr:uid="{00000000-0005-0000-0000-00006F0D0000}"/>
    <cellStyle name="1_tree_남해총괄표_설계내역서1월7일" xfId="4944" xr:uid="{00000000-0005-0000-0000-0000700D0000}"/>
    <cellStyle name="1_tree_남해총괄표_설계내역서1월7일_백화점화장실인테리어" xfId="4945" xr:uid="{00000000-0005-0000-0000-0000710D0000}"/>
    <cellStyle name="1_tree_남해총괄표_설계내역서1월7일_울산FITNESS인테리어" xfId="4946" xr:uid="{00000000-0005-0000-0000-0000720D0000}"/>
    <cellStyle name="1_tree_남해총괄표_설계내역서1월7일_화명조경" xfId="4947" xr:uid="{00000000-0005-0000-0000-0000730D0000}"/>
    <cellStyle name="1_tree_남해총괄표_설계내역서1월7일_화명조경_백화점화장실인테리어" xfId="4948" xr:uid="{00000000-0005-0000-0000-0000740D0000}"/>
    <cellStyle name="1_tree_남해총괄표_설계내역서1월7일_화명조경_울산FITNESS인테리어" xfId="4949" xr:uid="{00000000-0005-0000-0000-0000750D0000}"/>
    <cellStyle name="1_tree_남해총괄표_울산FITNESS인테리어" xfId="4950" xr:uid="{00000000-0005-0000-0000-0000760D0000}"/>
    <cellStyle name="1_tree_남해총괄표_화명조경" xfId="4951" xr:uid="{00000000-0005-0000-0000-0000770D0000}"/>
    <cellStyle name="1_tree_남해총괄표_화명조경_백화점화장실인테리어" xfId="4952" xr:uid="{00000000-0005-0000-0000-0000780D0000}"/>
    <cellStyle name="1_tree_남해총괄표_화명조경_울산FITNESS인테리어" xfId="4953" xr:uid="{00000000-0005-0000-0000-0000790D0000}"/>
    <cellStyle name="1_tree_내역서-산림재해위험지" xfId="4954" xr:uid="{00000000-0005-0000-0000-00007A0D0000}"/>
    <cellStyle name="1_tree_내역서-수해복구" xfId="4955" xr:uid="{00000000-0005-0000-0000-00007B0D0000}"/>
    <cellStyle name="1_tree_단위1" xfId="4956" xr:uid="{00000000-0005-0000-0000-00007C0D0000}"/>
    <cellStyle name="1_tree_단위수량산출" xfId="4957" xr:uid="{00000000-0005-0000-0000-00007D0D0000}"/>
    <cellStyle name="1_tree_단위수량산출-1" xfId="4958" xr:uid="{00000000-0005-0000-0000-00007E0D0000}"/>
    <cellStyle name="1_tree_마운딩수량" xfId="4959" xr:uid="{00000000-0005-0000-0000-00007F0D0000}"/>
    <cellStyle name="1_tree_마운딩수량_갑지0601" xfId="4960" xr:uid="{00000000-0005-0000-0000-0000800D0000}"/>
    <cellStyle name="1_tree_마운딩수량_갑지0601_00갑지" xfId="4961" xr:uid="{00000000-0005-0000-0000-0000810D0000}"/>
    <cellStyle name="1_tree_마운딩수량_갑지0601_00갑지_백화점화장실인테리어" xfId="4962" xr:uid="{00000000-0005-0000-0000-0000820D0000}"/>
    <cellStyle name="1_tree_마운딩수량_갑지0601_00갑지_설계내역서" xfId="4963" xr:uid="{00000000-0005-0000-0000-0000830D0000}"/>
    <cellStyle name="1_tree_마운딩수량_갑지0601_00갑지_설계내역서_백화점화장실인테리어" xfId="4964" xr:uid="{00000000-0005-0000-0000-0000840D0000}"/>
    <cellStyle name="1_tree_마운딩수량_갑지0601_00갑지_설계내역서_울산FITNESS인테리어" xfId="4965" xr:uid="{00000000-0005-0000-0000-0000850D0000}"/>
    <cellStyle name="1_tree_마운딩수량_갑지0601_00갑지_설계내역서_화명조경" xfId="4966" xr:uid="{00000000-0005-0000-0000-0000860D0000}"/>
    <cellStyle name="1_tree_마운딩수량_갑지0601_00갑지_설계내역서_화명조경_백화점화장실인테리어" xfId="4967" xr:uid="{00000000-0005-0000-0000-0000870D0000}"/>
    <cellStyle name="1_tree_마운딩수량_갑지0601_00갑지_설계내역서_화명조경_울산FITNESS인테리어" xfId="4968" xr:uid="{00000000-0005-0000-0000-0000880D0000}"/>
    <cellStyle name="1_tree_마운딩수량_갑지0601_00갑지_설계내역서1월7일" xfId="4969" xr:uid="{00000000-0005-0000-0000-0000890D0000}"/>
    <cellStyle name="1_tree_마운딩수량_갑지0601_00갑지_설계내역서1월7일_백화점화장실인테리어" xfId="4970" xr:uid="{00000000-0005-0000-0000-00008A0D0000}"/>
    <cellStyle name="1_tree_마운딩수량_갑지0601_00갑지_설계내역서1월7일_울산FITNESS인테리어" xfId="4971" xr:uid="{00000000-0005-0000-0000-00008B0D0000}"/>
    <cellStyle name="1_tree_마운딩수량_갑지0601_00갑지_설계내역서1월7일_화명조경" xfId="4972" xr:uid="{00000000-0005-0000-0000-00008C0D0000}"/>
    <cellStyle name="1_tree_마운딩수량_갑지0601_00갑지_설계내역서1월7일_화명조경_백화점화장실인테리어" xfId="4973" xr:uid="{00000000-0005-0000-0000-00008D0D0000}"/>
    <cellStyle name="1_tree_마운딩수량_갑지0601_00갑지_설계내역서1월7일_화명조경_울산FITNESS인테리어" xfId="4974" xr:uid="{00000000-0005-0000-0000-00008E0D0000}"/>
    <cellStyle name="1_tree_마운딩수량_갑지0601_00갑지_울산FITNESS인테리어" xfId="4975" xr:uid="{00000000-0005-0000-0000-00008F0D0000}"/>
    <cellStyle name="1_tree_마운딩수량_갑지0601_00갑지_화명조경" xfId="4976" xr:uid="{00000000-0005-0000-0000-0000900D0000}"/>
    <cellStyle name="1_tree_마운딩수량_갑지0601_00갑지_화명조경_백화점화장실인테리어" xfId="4977" xr:uid="{00000000-0005-0000-0000-0000910D0000}"/>
    <cellStyle name="1_tree_마운딩수량_갑지0601_00갑지_화명조경_울산FITNESS인테리어" xfId="4978" xr:uid="{00000000-0005-0000-0000-0000920D0000}"/>
    <cellStyle name="1_tree_마운딩수량_갑지0601_과천놀이터설계서" xfId="4979" xr:uid="{00000000-0005-0000-0000-0000930D0000}"/>
    <cellStyle name="1_tree_마운딩수량_갑지0601_과천놀이터설계서_백화점화장실인테리어" xfId="4980" xr:uid="{00000000-0005-0000-0000-0000940D0000}"/>
    <cellStyle name="1_tree_마운딩수량_갑지0601_과천놀이터설계서_설계내역서" xfId="4981" xr:uid="{00000000-0005-0000-0000-0000950D0000}"/>
    <cellStyle name="1_tree_마운딩수량_갑지0601_과천놀이터설계서_설계내역서_백화점화장실인테리어" xfId="4982" xr:uid="{00000000-0005-0000-0000-0000960D0000}"/>
    <cellStyle name="1_tree_마운딩수량_갑지0601_과천놀이터설계서_설계내역서_울산FITNESS인테리어" xfId="4983" xr:uid="{00000000-0005-0000-0000-0000970D0000}"/>
    <cellStyle name="1_tree_마운딩수량_갑지0601_과천놀이터설계서_설계내역서_화명조경" xfId="4984" xr:uid="{00000000-0005-0000-0000-0000980D0000}"/>
    <cellStyle name="1_tree_마운딩수량_갑지0601_과천놀이터설계서_설계내역서_화명조경_백화점화장실인테리어" xfId="4985" xr:uid="{00000000-0005-0000-0000-0000990D0000}"/>
    <cellStyle name="1_tree_마운딩수량_갑지0601_과천놀이터설계서_설계내역서_화명조경_울산FITNESS인테리어" xfId="4986" xr:uid="{00000000-0005-0000-0000-00009A0D0000}"/>
    <cellStyle name="1_tree_마운딩수량_갑지0601_과천놀이터설계서_설계내역서1월7일" xfId="4987" xr:uid="{00000000-0005-0000-0000-00009B0D0000}"/>
    <cellStyle name="1_tree_마운딩수량_갑지0601_과천놀이터설계서_설계내역서1월7일_백화점화장실인테리어" xfId="4988" xr:uid="{00000000-0005-0000-0000-00009C0D0000}"/>
    <cellStyle name="1_tree_마운딩수량_갑지0601_과천놀이터설계서_설계내역서1월7일_울산FITNESS인테리어" xfId="4989" xr:uid="{00000000-0005-0000-0000-00009D0D0000}"/>
    <cellStyle name="1_tree_마운딩수량_갑지0601_과천놀이터설계서_설계내역서1월7일_화명조경" xfId="4990" xr:uid="{00000000-0005-0000-0000-00009E0D0000}"/>
    <cellStyle name="1_tree_마운딩수량_갑지0601_과천놀이터설계서_설계내역서1월7일_화명조경_백화점화장실인테리어" xfId="4991" xr:uid="{00000000-0005-0000-0000-00009F0D0000}"/>
    <cellStyle name="1_tree_마운딩수량_갑지0601_과천놀이터설계서_설계내역서1월7일_화명조경_울산FITNESS인테리어" xfId="4992" xr:uid="{00000000-0005-0000-0000-0000A00D0000}"/>
    <cellStyle name="1_tree_마운딩수량_갑지0601_과천놀이터설계서_울산FITNESS인테리어" xfId="4993" xr:uid="{00000000-0005-0000-0000-0000A10D0000}"/>
    <cellStyle name="1_tree_마운딩수량_갑지0601_과천놀이터설계서_화명조경" xfId="4994" xr:uid="{00000000-0005-0000-0000-0000A20D0000}"/>
    <cellStyle name="1_tree_마운딩수량_갑지0601_과천놀이터설계서_화명조경_백화점화장실인테리어" xfId="4995" xr:uid="{00000000-0005-0000-0000-0000A30D0000}"/>
    <cellStyle name="1_tree_마운딩수량_갑지0601_과천놀이터설계서_화명조경_울산FITNESS인테리어" xfId="4996" xr:uid="{00000000-0005-0000-0000-0000A40D0000}"/>
    <cellStyle name="1_tree_마운딩수량_갑지0601_백화점화장실인테리어" xfId="4997" xr:uid="{00000000-0005-0000-0000-0000A50D0000}"/>
    <cellStyle name="1_tree_마운딩수량_갑지0601_울산FITNESS인테리어" xfId="4998" xr:uid="{00000000-0005-0000-0000-0000A60D0000}"/>
    <cellStyle name="1_tree_마운딩수량_갑지0601_총괄갑지" xfId="4999" xr:uid="{00000000-0005-0000-0000-0000A70D0000}"/>
    <cellStyle name="1_tree_마운딩수량_갑지0601_총괄갑지_백화점화장실인테리어" xfId="5000" xr:uid="{00000000-0005-0000-0000-0000A80D0000}"/>
    <cellStyle name="1_tree_마운딩수량_갑지0601_총괄갑지_설계내역서" xfId="5001" xr:uid="{00000000-0005-0000-0000-0000A90D0000}"/>
    <cellStyle name="1_tree_마운딩수량_갑지0601_총괄갑지_설계내역서_백화점화장실인테리어" xfId="5002" xr:uid="{00000000-0005-0000-0000-0000AA0D0000}"/>
    <cellStyle name="1_tree_마운딩수량_갑지0601_총괄갑지_설계내역서_울산FITNESS인테리어" xfId="5003" xr:uid="{00000000-0005-0000-0000-0000AB0D0000}"/>
    <cellStyle name="1_tree_마운딩수량_갑지0601_총괄갑지_설계내역서_화명조경" xfId="5004" xr:uid="{00000000-0005-0000-0000-0000AC0D0000}"/>
    <cellStyle name="1_tree_마운딩수량_갑지0601_총괄갑지_설계내역서_화명조경_백화점화장실인테리어" xfId="5005" xr:uid="{00000000-0005-0000-0000-0000AD0D0000}"/>
    <cellStyle name="1_tree_마운딩수량_갑지0601_총괄갑지_설계내역서_화명조경_울산FITNESS인테리어" xfId="5006" xr:uid="{00000000-0005-0000-0000-0000AE0D0000}"/>
    <cellStyle name="1_tree_마운딩수량_갑지0601_총괄갑지_설계내역서1월7일" xfId="5007" xr:uid="{00000000-0005-0000-0000-0000AF0D0000}"/>
    <cellStyle name="1_tree_마운딩수량_갑지0601_총괄갑지_설계내역서1월7일_백화점화장실인테리어" xfId="5008" xr:uid="{00000000-0005-0000-0000-0000B00D0000}"/>
    <cellStyle name="1_tree_마운딩수량_갑지0601_총괄갑지_설계내역서1월7일_울산FITNESS인테리어" xfId="5009" xr:uid="{00000000-0005-0000-0000-0000B10D0000}"/>
    <cellStyle name="1_tree_마운딩수량_갑지0601_총괄갑지_설계내역서1월7일_화명조경" xfId="5010" xr:uid="{00000000-0005-0000-0000-0000B20D0000}"/>
    <cellStyle name="1_tree_마운딩수량_갑지0601_총괄갑지_설계내역서1월7일_화명조경_백화점화장실인테리어" xfId="5011" xr:uid="{00000000-0005-0000-0000-0000B30D0000}"/>
    <cellStyle name="1_tree_마운딩수량_갑지0601_총괄갑지_설계내역서1월7일_화명조경_울산FITNESS인테리어" xfId="5012" xr:uid="{00000000-0005-0000-0000-0000B40D0000}"/>
    <cellStyle name="1_tree_마운딩수량_갑지0601_총괄갑지_울산FITNESS인테리어" xfId="5013" xr:uid="{00000000-0005-0000-0000-0000B50D0000}"/>
    <cellStyle name="1_tree_마운딩수량_갑지0601_총괄갑지_화명조경" xfId="5014" xr:uid="{00000000-0005-0000-0000-0000B60D0000}"/>
    <cellStyle name="1_tree_마운딩수량_갑지0601_총괄갑지_화명조경_백화점화장실인테리어" xfId="5015" xr:uid="{00000000-0005-0000-0000-0000B70D0000}"/>
    <cellStyle name="1_tree_마운딩수량_갑지0601_총괄갑지_화명조경_울산FITNESS인테리어" xfId="5016" xr:uid="{00000000-0005-0000-0000-0000B80D0000}"/>
    <cellStyle name="1_tree_마운딩수량_갑지0601_총괄내역서" xfId="5017" xr:uid="{00000000-0005-0000-0000-0000B90D0000}"/>
    <cellStyle name="1_tree_마운딩수량_갑지0601_총괄내역서_백화점화장실인테리어" xfId="5018" xr:uid="{00000000-0005-0000-0000-0000BA0D0000}"/>
    <cellStyle name="1_tree_마운딩수량_갑지0601_총괄내역서_설계내역서" xfId="5019" xr:uid="{00000000-0005-0000-0000-0000BB0D0000}"/>
    <cellStyle name="1_tree_마운딩수량_갑지0601_총괄내역서_설계내역서_백화점화장실인테리어" xfId="5020" xr:uid="{00000000-0005-0000-0000-0000BC0D0000}"/>
    <cellStyle name="1_tree_마운딩수량_갑지0601_총괄내역서_설계내역서_울산FITNESS인테리어" xfId="5021" xr:uid="{00000000-0005-0000-0000-0000BD0D0000}"/>
    <cellStyle name="1_tree_마운딩수량_갑지0601_총괄내역서_설계내역서_화명조경" xfId="5022" xr:uid="{00000000-0005-0000-0000-0000BE0D0000}"/>
    <cellStyle name="1_tree_마운딩수량_갑지0601_총괄내역서_설계내역서_화명조경_백화점화장실인테리어" xfId="5023" xr:uid="{00000000-0005-0000-0000-0000BF0D0000}"/>
    <cellStyle name="1_tree_마운딩수량_갑지0601_총괄내역서_설계내역서_화명조경_울산FITNESS인테리어" xfId="5024" xr:uid="{00000000-0005-0000-0000-0000C00D0000}"/>
    <cellStyle name="1_tree_마운딩수량_갑지0601_총괄내역서_설계내역서1월7일" xfId="5025" xr:uid="{00000000-0005-0000-0000-0000C10D0000}"/>
    <cellStyle name="1_tree_마운딩수량_갑지0601_총괄내역서_설계내역서1월7일_백화점화장실인테리어" xfId="5026" xr:uid="{00000000-0005-0000-0000-0000C20D0000}"/>
    <cellStyle name="1_tree_마운딩수량_갑지0601_총괄내역서_설계내역서1월7일_울산FITNESS인테리어" xfId="5027" xr:uid="{00000000-0005-0000-0000-0000C30D0000}"/>
    <cellStyle name="1_tree_마운딩수량_갑지0601_총괄내역서_설계내역서1월7일_화명조경" xfId="5028" xr:uid="{00000000-0005-0000-0000-0000C40D0000}"/>
    <cellStyle name="1_tree_마운딩수량_갑지0601_총괄내역서_설계내역서1월7일_화명조경_백화점화장실인테리어" xfId="5029" xr:uid="{00000000-0005-0000-0000-0000C50D0000}"/>
    <cellStyle name="1_tree_마운딩수량_갑지0601_총괄내역서_설계내역서1월7일_화명조경_울산FITNESS인테리어" xfId="5030" xr:uid="{00000000-0005-0000-0000-0000C60D0000}"/>
    <cellStyle name="1_tree_마운딩수량_갑지0601_총괄내역서_울산FITNESS인테리어" xfId="5031" xr:uid="{00000000-0005-0000-0000-0000C70D0000}"/>
    <cellStyle name="1_tree_마운딩수량_갑지0601_총괄내역서_화명조경" xfId="5032" xr:uid="{00000000-0005-0000-0000-0000C80D0000}"/>
    <cellStyle name="1_tree_마운딩수량_갑지0601_총괄내역서_화명조경_백화점화장실인테리어" xfId="5033" xr:uid="{00000000-0005-0000-0000-0000C90D0000}"/>
    <cellStyle name="1_tree_마운딩수량_갑지0601_총괄내역서_화명조경_울산FITNESS인테리어" xfId="5034" xr:uid="{00000000-0005-0000-0000-0000CA0D0000}"/>
    <cellStyle name="1_tree_마운딩수량_갑지0601_화명조경" xfId="5035" xr:uid="{00000000-0005-0000-0000-0000CB0D0000}"/>
    <cellStyle name="1_tree_마운딩수량_갑지0601_화명조경_백화점화장실인테리어" xfId="5036" xr:uid="{00000000-0005-0000-0000-0000CC0D0000}"/>
    <cellStyle name="1_tree_마운딩수량_갑지0601_화명조경_울산FITNESS인테리어" xfId="5037" xr:uid="{00000000-0005-0000-0000-0000CD0D0000}"/>
    <cellStyle name="1_tree_마운딩수량_백화점화장실인테리어" xfId="5038" xr:uid="{00000000-0005-0000-0000-0000CE0D0000}"/>
    <cellStyle name="1_tree_마운딩수량_설계내역서" xfId="5039" xr:uid="{00000000-0005-0000-0000-0000CF0D0000}"/>
    <cellStyle name="1_tree_마운딩수량_설계내역서_백화점화장실인테리어" xfId="5040" xr:uid="{00000000-0005-0000-0000-0000D00D0000}"/>
    <cellStyle name="1_tree_마운딩수량_설계내역서_울산FITNESS인테리어" xfId="5041" xr:uid="{00000000-0005-0000-0000-0000D10D0000}"/>
    <cellStyle name="1_tree_마운딩수량_설계내역서_화명조경" xfId="5042" xr:uid="{00000000-0005-0000-0000-0000D20D0000}"/>
    <cellStyle name="1_tree_마운딩수량_설계내역서_화명조경_백화점화장실인테리어" xfId="5043" xr:uid="{00000000-0005-0000-0000-0000D30D0000}"/>
    <cellStyle name="1_tree_마운딩수량_설계내역서_화명조경_울산FITNESS인테리어" xfId="5044" xr:uid="{00000000-0005-0000-0000-0000D40D0000}"/>
    <cellStyle name="1_tree_마운딩수량_설계내역서1월7일" xfId="5045" xr:uid="{00000000-0005-0000-0000-0000D50D0000}"/>
    <cellStyle name="1_tree_마운딩수량_설계내역서1월7일_백화점화장실인테리어" xfId="5046" xr:uid="{00000000-0005-0000-0000-0000D60D0000}"/>
    <cellStyle name="1_tree_마운딩수량_설계내역서1월7일_울산FITNESS인테리어" xfId="5047" xr:uid="{00000000-0005-0000-0000-0000D70D0000}"/>
    <cellStyle name="1_tree_마운딩수량_설계내역서1월7일_화명조경" xfId="5048" xr:uid="{00000000-0005-0000-0000-0000D80D0000}"/>
    <cellStyle name="1_tree_마운딩수량_설계내역서1월7일_화명조경_백화점화장실인테리어" xfId="5049" xr:uid="{00000000-0005-0000-0000-0000D90D0000}"/>
    <cellStyle name="1_tree_마운딩수량_설계내역서1월7일_화명조경_울산FITNESS인테리어" xfId="5050" xr:uid="{00000000-0005-0000-0000-0000DA0D0000}"/>
    <cellStyle name="1_tree_마운딩수량_울산FITNESS인테리어" xfId="5051" xr:uid="{00000000-0005-0000-0000-0000DB0D0000}"/>
    <cellStyle name="1_tree_마운딩수량_화명조경" xfId="5052" xr:uid="{00000000-0005-0000-0000-0000DC0D0000}"/>
    <cellStyle name="1_tree_마운딩수량_화명조경_백화점화장실인테리어" xfId="5053" xr:uid="{00000000-0005-0000-0000-0000DD0D0000}"/>
    <cellStyle name="1_tree_마운딩수량_화명조경_울산FITNESS인테리어" xfId="5054" xr:uid="{00000000-0005-0000-0000-0000DE0D0000}"/>
    <cellStyle name="1_tree_목동내역" xfId="5055" xr:uid="{00000000-0005-0000-0000-0000DF0D0000}"/>
    <cellStyle name="1_tree_목동내역_폐기물집계" xfId="5056" xr:uid="{00000000-0005-0000-0000-0000E00D0000}"/>
    <cellStyle name="1_tree_문래수량집계" xfId="5057" xr:uid="{00000000-0005-0000-0000-0000E10D0000}"/>
    <cellStyle name="1_tree_백화점화장실인테리어" xfId="5058" xr:uid="{00000000-0005-0000-0000-0000E20D0000}"/>
    <cellStyle name="1_tree_사본 - 아차산배수지인조잔디축구장조성공사 심사내역서" xfId="5059" xr:uid="{00000000-0005-0000-0000-0000E30D0000}"/>
    <cellStyle name="1_tree_설계_투구봉" xfId="5060" xr:uid="{00000000-0005-0000-0000-0000E40D0000}"/>
    <cellStyle name="1_tree_설계-관악산도시자연공원" xfId="5061" xr:uid="{00000000-0005-0000-0000-0000E50D0000}"/>
    <cellStyle name="1_tree_설계내역서" xfId="5062" xr:uid="{00000000-0005-0000-0000-0000E60D0000}"/>
    <cellStyle name="1_tree_설계내역서_백화점화장실인테리어" xfId="5063" xr:uid="{00000000-0005-0000-0000-0000E70D0000}"/>
    <cellStyle name="1_tree_설계내역서_울산FITNESS인테리어" xfId="5064" xr:uid="{00000000-0005-0000-0000-0000E80D0000}"/>
    <cellStyle name="1_tree_설계내역서_화명조경" xfId="5065" xr:uid="{00000000-0005-0000-0000-0000E90D0000}"/>
    <cellStyle name="1_tree_설계내역서_화명조경_백화점화장실인테리어" xfId="5066" xr:uid="{00000000-0005-0000-0000-0000EA0D0000}"/>
    <cellStyle name="1_tree_설계내역서_화명조경_울산FITNESS인테리어" xfId="5067" xr:uid="{00000000-0005-0000-0000-0000EB0D0000}"/>
    <cellStyle name="1_tree_설계내역서1월7일" xfId="5068" xr:uid="{00000000-0005-0000-0000-0000EC0D0000}"/>
    <cellStyle name="1_tree_설계내역서1월7일_백화점화장실인테리어" xfId="5069" xr:uid="{00000000-0005-0000-0000-0000ED0D0000}"/>
    <cellStyle name="1_tree_설계내역서1월7일_울산FITNESS인테리어" xfId="5070" xr:uid="{00000000-0005-0000-0000-0000EE0D0000}"/>
    <cellStyle name="1_tree_설계내역서1월7일_화명조경" xfId="5071" xr:uid="{00000000-0005-0000-0000-0000EF0D0000}"/>
    <cellStyle name="1_tree_설계내역서1월7일_화명조경_백화점화장실인테리어" xfId="5072" xr:uid="{00000000-0005-0000-0000-0000F00D0000}"/>
    <cellStyle name="1_tree_설계내역서1월7일_화명조경_울산FITNESS인테리어" xfId="5073" xr:uid="{00000000-0005-0000-0000-0000F10D0000}"/>
    <cellStyle name="1_tree_설계내역-아랑" xfId="5074" xr:uid="{00000000-0005-0000-0000-0000F20D0000}"/>
    <cellStyle name="1_tree_설계내역-아랑1" xfId="5075" xr:uid="{00000000-0005-0000-0000-0000F30D0000}"/>
    <cellStyle name="1_tree_설계서" xfId="5076" xr:uid="{00000000-0005-0000-0000-0000F40D0000}"/>
    <cellStyle name="1_tree_설계서_골목공원" xfId="5077" xr:uid="{00000000-0005-0000-0000-0000F50D0000}"/>
    <cellStyle name="1_tree_설계서_홍제소공원" xfId="5078" xr:uid="{00000000-0005-0000-0000-0000F60D0000}"/>
    <cellStyle name="1_tree_설계서-내역(완)" xfId="5079" xr:uid="{00000000-0005-0000-0000-0000F70D0000}"/>
    <cellStyle name="1_tree_성포고등학교신축공사" xfId="5080" xr:uid="{00000000-0005-0000-0000-0000F80D0000}"/>
    <cellStyle name="1_tree_수량산출" xfId="5081" xr:uid="{00000000-0005-0000-0000-0000F90D0000}"/>
    <cellStyle name="1_tree_수량산출_00-예산서양식100" xfId="5082" xr:uid="{00000000-0005-0000-0000-0000FA0D0000}"/>
    <cellStyle name="1_tree_수량산출_07마을마당정비-설계서" xfId="5083" xr:uid="{00000000-0005-0000-0000-0000FB0D0000}"/>
    <cellStyle name="1_tree_수량산출_2007년상반기적용노임단가" xfId="5084" xr:uid="{00000000-0005-0000-0000-0000FC0D0000}"/>
    <cellStyle name="1_tree_수량산출_a 설계서" xfId="5085" xr:uid="{00000000-0005-0000-0000-0000FD0D0000}"/>
    <cellStyle name="1_tree_수량산출_구로리총괄내역" xfId="5086" xr:uid="{00000000-0005-0000-0000-0000FE0D0000}"/>
    <cellStyle name="1_tree_수량산출_구로리총괄내역_구로리설계예산서1029" xfId="5087" xr:uid="{00000000-0005-0000-0000-0000FF0D0000}"/>
    <cellStyle name="1_tree_수량산출_구로리총괄내역_구로리설계예산서1118준공" xfId="5088" xr:uid="{00000000-0005-0000-0000-0000000E0000}"/>
    <cellStyle name="1_tree_수량산출_구로리총괄내역_구로리설계예산서조경" xfId="5089" xr:uid="{00000000-0005-0000-0000-0000010E0000}"/>
    <cellStyle name="1_tree_수량산출_구로리총괄내역_내역서" xfId="5090" xr:uid="{00000000-0005-0000-0000-0000020E0000}"/>
    <cellStyle name="1_tree_수량산출_구로리총괄내역_수도권매립지" xfId="5091" xr:uid="{00000000-0005-0000-0000-0000030E0000}"/>
    <cellStyle name="1_tree_수량산출_구로리총괄내역_수도권매립지1004(발주용)" xfId="5092" xr:uid="{00000000-0005-0000-0000-0000040E0000}"/>
    <cellStyle name="1_tree_수량산출_구로리총괄내역_일위대가" xfId="5093" xr:uid="{00000000-0005-0000-0000-0000050E0000}"/>
    <cellStyle name="1_tree_수량산출_구로리총괄내역_자재단가표" xfId="5094" xr:uid="{00000000-0005-0000-0000-0000060E0000}"/>
    <cellStyle name="1_tree_수량산출_구로리총괄내역_장안초등학교내역0814" xfId="5095" xr:uid="{00000000-0005-0000-0000-0000070E0000}"/>
    <cellStyle name="1_tree_수량산출_내역서-산림재해위험지" xfId="5096" xr:uid="{00000000-0005-0000-0000-0000080E0000}"/>
    <cellStyle name="1_tree_수량산출_내역서-수해복구" xfId="5097" xr:uid="{00000000-0005-0000-0000-0000090E0000}"/>
    <cellStyle name="1_tree_수량산출_목동내역" xfId="5098" xr:uid="{00000000-0005-0000-0000-00000A0E0000}"/>
    <cellStyle name="1_tree_수량산출_목동내역_폐기물집계" xfId="5099" xr:uid="{00000000-0005-0000-0000-00000B0E0000}"/>
    <cellStyle name="1_tree_수량산출_설계_투구봉" xfId="5100" xr:uid="{00000000-0005-0000-0000-00000C0E0000}"/>
    <cellStyle name="1_tree_수량산출_설계-관악산도시자연공원" xfId="5101" xr:uid="{00000000-0005-0000-0000-00000D0E0000}"/>
    <cellStyle name="1_tree_수량산출_설계내역-아랑" xfId="5102" xr:uid="{00000000-0005-0000-0000-00000E0E0000}"/>
    <cellStyle name="1_tree_수량산출_설계내역-아랑1" xfId="5103" xr:uid="{00000000-0005-0000-0000-00000F0E0000}"/>
    <cellStyle name="1_tree_수량산출_설계서" xfId="5104" xr:uid="{00000000-0005-0000-0000-0000100E0000}"/>
    <cellStyle name="1_tree_수량산출_설계서_골목공원" xfId="5105" xr:uid="{00000000-0005-0000-0000-0000110E0000}"/>
    <cellStyle name="1_tree_수량산출_성포고등학교신축공사" xfId="5106" xr:uid="{00000000-0005-0000-0000-0000120E0000}"/>
    <cellStyle name="1_tree_수량산출_연세대담장개방" xfId="5107" xr:uid="{00000000-0005-0000-0000-0000130E0000}"/>
    <cellStyle name="1_tree_수량산출_연세대담장개방(20051201)" xfId="5108" xr:uid="{00000000-0005-0000-0000-0000140E0000}"/>
    <cellStyle name="1_tree_수량산출_연세대담장개방(20051201)_07마을마당정비-설계서" xfId="5109" xr:uid="{00000000-0005-0000-0000-0000150E0000}"/>
    <cellStyle name="1_tree_수량산출_연세대담장개방(20051201)_2007년상반기적용노임단가" xfId="5110" xr:uid="{00000000-0005-0000-0000-0000160E0000}"/>
    <cellStyle name="1_tree_수량산출_연세대담장개방(20051201)_내역서-산림재해위험지" xfId="5111" xr:uid="{00000000-0005-0000-0000-0000170E0000}"/>
    <cellStyle name="1_tree_수량산출_연세대담장개방(20051201)_내역서-수해복구" xfId="5112" xr:uid="{00000000-0005-0000-0000-0000180E0000}"/>
    <cellStyle name="1_tree_수량산출_연세대담장개방(20051201)_설계_투구봉" xfId="5113" xr:uid="{00000000-0005-0000-0000-0000190E0000}"/>
    <cellStyle name="1_tree_수량산출_연세대담장개방(20051201)_설계-관악산도시자연공원" xfId="5114" xr:uid="{00000000-0005-0000-0000-00001A0E0000}"/>
    <cellStyle name="1_tree_수량산출_연세대담장개방(20051201)_설계내역-아랑" xfId="5115" xr:uid="{00000000-0005-0000-0000-00001B0E0000}"/>
    <cellStyle name="1_tree_수량산출_연세대담장개방(20051201)_설계내역-아랑1" xfId="5116" xr:uid="{00000000-0005-0000-0000-00001C0E0000}"/>
    <cellStyle name="1_tree_수량산출_연세대담장개방(20051201)_설계서" xfId="5117" xr:uid="{00000000-0005-0000-0000-00001D0E0000}"/>
    <cellStyle name="1_tree_수량산출_연세대담장개방(20051201)_설계서_골목공원" xfId="5118" xr:uid="{00000000-0005-0000-0000-00001E0E0000}"/>
    <cellStyle name="1_tree_수량산출_연세대담장개방(20051201)_최종_내역서-산림재해위험지" xfId="5119" xr:uid="{00000000-0005-0000-0000-00001F0E0000}"/>
    <cellStyle name="1_tree_수량산출_연세대담장개방_07마을마당정비-설계서" xfId="5120" xr:uid="{00000000-0005-0000-0000-0000200E0000}"/>
    <cellStyle name="1_tree_수량산출_연세대담장개방_2007년상반기적용노임단가" xfId="5121" xr:uid="{00000000-0005-0000-0000-0000210E0000}"/>
    <cellStyle name="1_tree_수량산출_연세대담장개방_내역서-산림재해위험지" xfId="5122" xr:uid="{00000000-0005-0000-0000-0000220E0000}"/>
    <cellStyle name="1_tree_수량산출_연세대담장개방_내역서-수해복구" xfId="5123" xr:uid="{00000000-0005-0000-0000-0000230E0000}"/>
    <cellStyle name="1_tree_수량산출_연세대담장개방_설계_투구봉" xfId="5124" xr:uid="{00000000-0005-0000-0000-0000240E0000}"/>
    <cellStyle name="1_tree_수량산출_연세대담장개방_설계-관악산도시자연공원" xfId="5125" xr:uid="{00000000-0005-0000-0000-0000250E0000}"/>
    <cellStyle name="1_tree_수량산출_연세대담장개방_설계내역-아랑" xfId="5126" xr:uid="{00000000-0005-0000-0000-0000260E0000}"/>
    <cellStyle name="1_tree_수량산출_연세대담장개방_설계내역-아랑1" xfId="5127" xr:uid="{00000000-0005-0000-0000-0000270E0000}"/>
    <cellStyle name="1_tree_수량산출_연세대담장개방_설계서" xfId="5128" xr:uid="{00000000-0005-0000-0000-0000280E0000}"/>
    <cellStyle name="1_tree_수량산출_연세대담장개방_설계서_골목공원" xfId="5129" xr:uid="{00000000-0005-0000-0000-0000290E0000}"/>
    <cellStyle name="1_tree_수량산출_연세대담장개방_최종_내역서-산림재해위험지" xfId="5130" xr:uid="{00000000-0005-0000-0000-00002A0E0000}"/>
    <cellStyle name="1_tree_수량산출_총괄내역0518" xfId="5131" xr:uid="{00000000-0005-0000-0000-00002B0E0000}"/>
    <cellStyle name="1_tree_수량산출_총괄내역0518_구로리설계예산서1029" xfId="5132" xr:uid="{00000000-0005-0000-0000-00002C0E0000}"/>
    <cellStyle name="1_tree_수량산출_총괄내역0518_구로리설계예산서1118준공" xfId="5133" xr:uid="{00000000-0005-0000-0000-00002D0E0000}"/>
    <cellStyle name="1_tree_수량산출_총괄내역0518_구로리설계예산서조경" xfId="5134" xr:uid="{00000000-0005-0000-0000-00002E0E0000}"/>
    <cellStyle name="1_tree_수량산출_총괄내역0518_내역서" xfId="5135" xr:uid="{00000000-0005-0000-0000-00002F0E0000}"/>
    <cellStyle name="1_tree_수량산출_총괄내역0518_수도권매립지" xfId="5136" xr:uid="{00000000-0005-0000-0000-0000300E0000}"/>
    <cellStyle name="1_tree_수량산출_총괄내역0518_수도권매립지1004(발주용)" xfId="5137" xr:uid="{00000000-0005-0000-0000-0000310E0000}"/>
    <cellStyle name="1_tree_수량산출_총괄내역0518_일위대가" xfId="5138" xr:uid="{00000000-0005-0000-0000-0000320E0000}"/>
    <cellStyle name="1_tree_수량산출_총괄내역0518_자재단가표" xfId="5139" xr:uid="{00000000-0005-0000-0000-0000330E0000}"/>
    <cellStyle name="1_tree_수량산출_총괄내역0518_장안초등학교내역0814" xfId="5140" xr:uid="{00000000-0005-0000-0000-0000340E0000}"/>
    <cellStyle name="1_tree_수량산출_최종_내역서-산림재해위험지" xfId="5141" xr:uid="{00000000-0005-0000-0000-0000350E0000}"/>
    <cellStyle name="1_tree_수량산출_폐기물-수해복구" xfId="5142" xr:uid="{00000000-0005-0000-0000-0000360E0000}"/>
    <cellStyle name="1_tree_수량산출_현충묘지-예산서(조경)" xfId="5143" xr:uid="{00000000-0005-0000-0000-0000370E0000}"/>
    <cellStyle name="1_tree_수량산출_현충묘지-예산서(조경)_00-표지예정공정표" xfId="5144" xr:uid="{00000000-0005-0000-0000-0000380E0000}"/>
    <cellStyle name="1_tree_수량산출_현충묘지-예산서(조경)_까르프-표지예정공정표" xfId="5145" xr:uid="{00000000-0005-0000-0000-0000390E0000}"/>
    <cellStyle name="1_tree_수량산출_현충묘지-예산서(조경)_목동내역" xfId="5146" xr:uid="{00000000-0005-0000-0000-00003A0E0000}"/>
    <cellStyle name="1_tree_수량산출_현충묘지-예산서(조경)_목동내역_폐기물집계" xfId="5147" xr:uid="{00000000-0005-0000-0000-00003B0E0000}"/>
    <cellStyle name="1_tree_수량산출_현충묘지-예산서(조경)_아리랑-표지-공정표" xfId="5148" xr:uid="{00000000-0005-0000-0000-00003C0E0000}"/>
    <cellStyle name="1_tree_수량산출_현충묘지-예산서(조경)_예산서-엑셀변환양식100" xfId="5149" xr:uid="{00000000-0005-0000-0000-00003D0E0000}"/>
    <cellStyle name="1_tree_수량산출_현충묘지-예산서(조경)_예산서-엑셀변환양식100_00-예산서양식100" xfId="5150" xr:uid="{00000000-0005-0000-0000-00003E0E0000}"/>
    <cellStyle name="1_tree_수량산출_현충묘지-예산서(조경)_예산서-엑셀변환양식100_목동내역" xfId="5151" xr:uid="{00000000-0005-0000-0000-00003F0E0000}"/>
    <cellStyle name="1_tree_수량산출_현충묘지-예산서(조경)_예산서-엑셀변환양식100_목동내역_폐기물집계" xfId="5152" xr:uid="{00000000-0005-0000-0000-0000400E0000}"/>
    <cellStyle name="1_tree_수량산출_현충묘지-예산서(조경)_표지-공정표" xfId="5153" xr:uid="{00000000-0005-0000-0000-0000410E0000}"/>
    <cellStyle name="1_tree_수량산출_현충묘지-예산서(조경)_표지예정공정표" xfId="5154" xr:uid="{00000000-0005-0000-0000-0000420E0000}"/>
    <cellStyle name="1_tree_수량산출_현충묘지-예산서(조경)_-표지예정공정표" xfId="5155" xr:uid="{00000000-0005-0000-0000-0000430E0000}"/>
    <cellStyle name="1_tree_수량집계표" xfId="5156" xr:uid="{00000000-0005-0000-0000-0000440E0000}"/>
    <cellStyle name="1_tree_수량총괄표" xfId="5157" xr:uid="{00000000-0005-0000-0000-0000450E0000}"/>
    <cellStyle name="1_tree_수원1차" xfId="5158" xr:uid="{00000000-0005-0000-0000-0000460E0000}"/>
    <cellStyle name="1_tree_수원변경수량산출" xfId="5159" xr:uid="{00000000-0005-0000-0000-0000470E0000}"/>
    <cellStyle name="1_tree_수원변경수량산출_백화점화장실인테리어" xfId="5160" xr:uid="{00000000-0005-0000-0000-0000480E0000}"/>
    <cellStyle name="1_tree_수원변경수량산출_설계내역서" xfId="5161" xr:uid="{00000000-0005-0000-0000-0000490E0000}"/>
    <cellStyle name="1_tree_수원변경수량산출_설계내역서_백화점화장실인테리어" xfId="5162" xr:uid="{00000000-0005-0000-0000-00004A0E0000}"/>
    <cellStyle name="1_tree_수원변경수량산출_설계내역서_울산FITNESS인테리어" xfId="5163" xr:uid="{00000000-0005-0000-0000-00004B0E0000}"/>
    <cellStyle name="1_tree_수원변경수량산출_설계내역서_화명조경" xfId="5164" xr:uid="{00000000-0005-0000-0000-00004C0E0000}"/>
    <cellStyle name="1_tree_수원변경수량산출_설계내역서_화명조경_백화점화장실인테리어" xfId="5165" xr:uid="{00000000-0005-0000-0000-00004D0E0000}"/>
    <cellStyle name="1_tree_수원변경수량산출_설계내역서_화명조경_울산FITNESS인테리어" xfId="5166" xr:uid="{00000000-0005-0000-0000-00004E0E0000}"/>
    <cellStyle name="1_tree_수원변경수량산출_설계내역서1월7일" xfId="5167" xr:uid="{00000000-0005-0000-0000-00004F0E0000}"/>
    <cellStyle name="1_tree_수원변경수량산출_설계내역서1월7일_백화점화장실인테리어" xfId="5168" xr:uid="{00000000-0005-0000-0000-0000500E0000}"/>
    <cellStyle name="1_tree_수원변경수량산출_설계내역서1월7일_울산FITNESS인테리어" xfId="5169" xr:uid="{00000000-0005-0000-0000-0000510E0000}"/>
    <cellStyle name="1_tree_수원변경수량산출_설계내역서1월7일_화명조경" xfId="5170" xr:uid="{00000000-0005-0000-0000-0000520E0000}"/>
    <cellStyle name="1_tree_수원변경수량산출_설계내역서1월7일_화명조경_백화점화장실인테리어" xfId="5171" xr:uid="{00000000-0005-0000-0000-0000530E0000}"/>
    <cellStyle name="1_tree_수원변경수량산출_설계내역서1월7일_화명조경_울산FITNESS인테리어" xfId="5172" xr:uid="{00000000-0005-0000-0000-0000540E0000}"/>
    <cellStyle name="1_tree_수원변경수량산출_울산FITNESS인테리어" xfId="5173" xr:uid="{00000000-0005-0000-0000-0000550E0000}"/>
    <cellStyle name="1_tree_수원변경수량산출_화명조경" xfId="5174" xr:uid="{00000000-0005-0000-0000-0000560E0000}"/>
    <cellStyle name="1_tree_수원변경수량산출_화명조경_백화점화장실인테리어" xfId="5175" xr:uid="{00000000-0005-0000-0000-0000570E0000}"/>
    <cellStyle name="1_tree_수원변경수량산출_화명조경_울산FITNESS인테리어" xfId="5176" xr:uid="{00000000-0005-0000-0000-0000580E0000}"/>
    <cellStyle name="1_tree_수원수량집계(7.13)" xfId="5177" xr:uid="{00000000-0005-0000-0000-0000590E0000}"/>
    <cellStyle name="1_tree_수원수량집계(7.31)" xfId="5178" xr:uid="{00000000-0005-0000-0000-00005A0E0000}"/>
    <cellStyle name="1_tree_쌍용수량0905" xfId="5179" xr:uid="{00000000-0005-0000-0000-00005B0E0000}"/>
    <cellStyle name="1_tree_쌍용수량0905_백화점화장실인테리어" xfId="5180" xr:uid="{00000000-0005-0000-0000-00005C0E0000}"/>
    <cellStyle name="1_tree_쌍용수량0905_설계내역서" xfId="5181" xr:uid="{00000000-0005-0000-0000-00005D0E0000}"/>
    <cellStyle name="1_tree_쌍용수량0905_설계내역서_백화점화장실인테리어" xfId="5182" xr:uid="{00000000-0005-0000-0000-00005E0E0000}"/>
    <cellStyle name="1_tree_쌍용수량0905_설계내역서_울산FITNESS인테리어" xfId="5183" xr:uid="{00000000-0005-0000-0000-00005F0E0000}"/>
    <cellStyle name="1_tree_쌍용수량0905_설계내역서_화명조경" xfId="5184" xr:uid="{00000000-0005-0000-0000-0000600E0000}"/>
    <cellStyle name="1_tree_쌍용수량0905_설계내역서_화명조경_백화점화장실인테리어" xfId="5185" xr:uid="{00000000-0005-0000-0000-0000610E0000}"/>
    <cellStyle name="1_tree_쌍용수량0905_설계내역서_화명조경_울산FITNESS인테리어" xfId="5186" xr:uid="{00000000-0005-0000-0000-0000620E0000}"/>
    <cellStyle name="1_tree_쌍용수량0905_설계내역서1월7일" xfId="5187" xr:uid="{00000000-0005-0000-0000-0000630E0000}"/>
    <cellStyle name="1_tree_쌍용수량0905_설계내역서1월7일_백화점화장실인테리어" xfId="5188" xr:uid="{00000000-0005-0000-0000-0000640E0000}"/>
    <cellStyle name="1_tree_쌍용수량0905_설계내역서1월7일_울산FITNESS인테리어" xfId="5189" xr:uid="{00000000-0005-0000-0000-0000650E0000}"/>
    <cellStyle name="1_tree_쌍용수량0905_설계내역서1월7일_화명조경" xfId="5190" xr:uid="{00000000-0005-0000-0000-0000660E0000}"/>
    <cellStyle name="1_tree_쌍용수량0905_설계내역서1월7일_화명조경_백화점화장실인테리어" xfId="5191" xr:uid="{00000000-0005-0000-0000-0000670E0000}"/>
    <cellStyle name="1_tree_쌍용수량0905_설계내역서1월7일_화명조경_울산FITNESS인테리어" xfId="5192" xr:uid="{00000000-0005-0000-0000-0000680E0000}"/>
    <cellStyle name="1_tree_쌍용수량0905_울산FITNESS인테리어" xfId="5193" xr:uid="{00000000-0005-0000-0000-0000690E0000}"/>
    <cellStyle name="1_tree_쌍용수량0905_화명조경" xfId="5194" xr:uid="{00000000-0005-0000-0000-00006A0E0000}"/>
    <cellStyle name="1_tree_쌍용수량0905_화명조경_백화점화장실인테리어" xfId="5195" xr:uid="{00000000-0005-0000-0000-00006B0E0000}"/>
    <cellStyle name="1_tree_쌍용수량0905_화명조경_울산FITNESS인테리어" xfId="5196" xr:uid="{00000000-0005-0000-0000-00006C0E0000}"/>
    <cellStyle name="1_tree_쌍용수량집계" xfId="5197" xr:uid="{00000000-0005-0000-0000-00006D0E0000}"/>
    <cellStyle name="1_tree_연세대담장개방" xfId="5198" xr:uid="{00000000-0005-0000-0000-00006E0E0000}"/>
    <cellStyle name="1_tree_연세대담장개방(20051201)" xfId="5199" xr:uid="{00000000-0005-0000-0000-00006F0E0000}"/>
    <cellStyle name="1_tree_연세대담장개방(20051201)_07마을마당정비-설계서" xfId="5200" xr:uid="{00000000-0005-0000-0000-0000700E0000}"/>
    <cellStyle name="1_tree_연세대담장개방(20051201)_2007년상반기적용노임단가" xfId="5201" xr:uid="{00000000-0005-0000-0000-0000710E0000}"/>
    <cellStyle name="1_tree_연세대담장개방(20051201)_내역서-산림재해위험지" xfId="5202" xr:uid="{00000000-0005-0000-0000-0000720E0000}"/>
    <cellStyle name="1_tree_연세대담장개방(20051201)_내역서-수해복구" xfId="5203" xr:uid="{00000000-0005-0000-0000-0000730E0000}"/>
    <cellStyle name="1_tree_연세대담장개방(20051201)_설계_투구봉" xfId="5204" xr:uid="{00000000-0005-0000-0000-0000740E0000}"/>
    <cellStyle name="1_tree_연세대담장개방(20051201)_설계-관악산도시자연공원" xfId="5205" xr:uid="{00000000-0005-0000-0000-0000750E0000}"/>
    <cellStyle name="1_tree_연세대담장개방(20051201)_설계내역-아랑" xfId="5206" xr:uid="{00000000-0005-0000-0000-0000760E0000}"/>
    <cellStyle name="1_tree_연세대담장개방(20051201)_설계내역-아랑1" xfId="5207" xr:uid="{00000000-0005-0000-0000-0000770E0000}"/>
    <cellStyle name="1_tree_연세대담장개방(20051201)_설계서" xfId="5208" xr:uid="{00000000-0005-0000-0000-0000780E0000}"/>
    <cellStyle name="1_tree_연세대담장개방(20051201)_설계서_골목공원" xfId="5209" xr:uid="{00000000-0005-0000-0000-0000790E0000}"/>
    <cellStyle name="1_tree_연세대담장개방(20051201)_최종_내역서-산림재해위험지" xfId="5210" xr:uid="{00000000-0005-0000-0000-00007A0E0000}"/>
    <cellStyle name="1_tree_연세대담장개방_07마을마당정비-설계서" xfId="5211" xr:uid="{00000000-0005-0000-0000-00007B0E0000}"/>
    <cellStyle name="1_tree_연세대담장개방_2007년상반기적용노임단가" xfId="5212" xr:uid="{00000000-0005-0000-0000-00007C0E0000}"/>
    <cellStyle name="1_tree_연세대담장개방_내역서-산림재해위험지" xfId="5213" xr:uid="{00000000-0005-0000-0000-00007D0E0000}"/>
    <cellStyle name="1_tree_연세대담장개방_내역서-수해복구" xfId="5214" xr:uid="{00000000-0005-0000-0000-00007E0E0000}"/>
    <cellStyle name="1_tree_연세대담장개방_설계_투구봉" xfId="5215" xr:uid="{00000000-0005-0000-0000-00007F0E0000}"/>
    <cellStyle name="1_tree_연세대담장개방_설계-관악산도시자연공원" xfId="5216" xr:uid="{00000000-0005-0000-0000-0000800E0000}"/>
    <cellStyle name="1_tree_연세대담장개방_설계내역-아랑" xfId="5217" xr:uid="{00000000-0005-0000-0000-0000810E0000}"/>
    <cellStyle name="1_tree_연세대담장개방_설계내역-아랑1" xfId="5218" xr:uid="{00000000-0005-0000-0000-0000820E0000}"/>
    <cellStyle name="1_tree_연세대담장개방_설계서" xfId="5219" xr:uid="{00000000-0005-0000-0000-0000830E0000}"/>
    <cellStyle name="1_tree_연세대담장개방_설계서_골목공원" xfId="5220" xr:uid="{00000000-0005-0000-0000-0000840E0000}"/>
    <cellStyle name="1_tree_연세대담장개방_최종_내역서-산림재해위험지" xfId="5221" xr:uid="{00000000-0005-0000-0000-0000850E0000}"/>
    <cellStyle name="1_tree_용평수량집계" xfId="5222" xr:uid="{00000000-0005-0000-0000-0000860E0000}"/>
    <cellStyle name="1_tree_울산FITNESS인테리어" xfId="5223" xr:uid="{00000000-0005-0000-0000-0000870E0000}"/>
    <cellStyle name="1_tree_원가계산서" xfId="5224" xr:uid="{00000000-0005-0000-0000-0000880E0000}"/>
    <cellStyle name="1_tree_원가계산서_00갑지" xfId="5225" xr:uid="{00000000-0005-0000-0000-0000890E0000}"/>
    <cellStyle name="1_tree_원가계산서_00갑지_백화점화장실인테리어" xfId="5226" xr:uid="{00000000-0005-0000-0000-00008A0E0000}"/>
    <cellStyle name="1_tree_원가계산서_00갑지_설계내역서" xfId="5227" xr:uid="{00000000-0005-0000-0000-00008B0E0000}"/>
    <cellStyle name="1_tree_원가계산서_00갑지_설계내역서_백화점화장실인테리어" xfId="5228" xr:uid="{00000000-0005-0000-0000-00008C0E0000}"/>
    <cellStyle name="1_tree_원가계산서_00갑지_설계내역서_울산FITNESS인테리어" xfId="5229" xr:uid="{00000000-0005-0000-0000-00008D0E0000}"/>
    <cellStyle name="1_tree_원가계산서_00갑지_설계내역서_화명조경" xfId="5230" xr:uid="{00000000-0005-0000-0000-00008E0E0000}"/>
    <cellStyle name="1_tree_원가계산서_00갑지_설계내역서_화명조경_백화점화장실인테리어" xfId="5231" xr:uid="{00000000-0005-0000-0000-00008F0E0000}"/>
    <cellStyle name="1_tree_원가계산서_00갑지_설계내역서_화명조경_울산FITNESS인테리어" xfId="5232" xr:uid="{00000000-0005-0000-0000-0000900E0000}"/>
    <cellStyle name="1_tree_원가계산서_00갑지_설계내역서1월7일" xfId="5233" xr:uid="{00000000-0005-0000-0000-0000910E0000}"/>
    <cellStyle name="1_tree_원가계산서_00갑지_설계내역서1월7일_백화점화장실인테리어" xfId="5234" xr:uid="{00000000-0005-0000-0000-0000920E0000}"/>
    <cellStyle name="1_tree_원가계산서_00갑지_설계내역서1월7일_울산FITNESS인테리어" xfId="5235" xr:uid="{00000000-0005-0000-0000-0000930E0000}"/>
    <cellStyle name="1_tree_원가계산서_00갑지_설계내역서1월7일_화명조경" xfId="5236" xr:uid="{00000000-0005-0000-0000-0000940E0000}"/>
    <cellStyle name="1_tree_원가계산서_00갑지_설계내역서1월7일_화명조경_백화점화장실인테리어" xfId="5237" xr:uid="{00000000-0005-0000-0000-0000950E0000}"/>
    <cellStyle name="1_tree_원가계산서_00갑지_설계내역서1월7일_화명조경_울산FITNESS인테리어" xfId="5238" xr:uid="{00000000-0005-0000-0000-0000960E0000}"/>
    <cellStyle name="1_tree_원가계산서_00갑지_울산FITNESS인테리어" xfId="5239" xr:uid="{00000000-0005-0000-0000-0000970E0000}"/>
    <cellStyle name="1_tree_원가계산서_00갑지_화명조경" xfId="5240" xr:uid="{00000000-0005-0000-0000-0000980E0000}"/>
    <cellStyle name="1_tree_원가계산서_00갑지_화명조경_백화점화장실인테리어" xfId="5241" xr:uid="{00000000-0005-0000-0000-0000990E0000}"/>
    <cellStyle name="1_tree_원가계산서_00갑지_화명조경_울산FITNESS인테리어" xfId="5242" xr:uid="{00000000-0005-0000-0000-00009A0E0000}"/>
    <cellStyle name="1_tree_원가계산서_과천놀이터설계서" xfId="5243" xr:uid="{00000000-0005-0000-0000-00009B0E0000}"/>
    <cellStyle name="1_tree_원가계산서_과천놀이터설계서_백화점화장실인테리어" xfId="5244" xr:uid="{00000000-0005-0000-0000-00009C0E0000}"/>
    <cellStyle name="1_tree_원가계산서_과천놀이터설계서_설계내역서" xfId="5245" xr:uid="{00000000-0005-0000-0000-00009D0E0000}"/>
    <cellStyle name="1_tree_원가계산서_과천놀이터설계서_설계내역서_백화점화장실인테리어" xfId="5246" xr:uid="{00000000-0005-0000-0000-00009E0E0000}"/>
    <cellStyle name="1_tree_원가계산서_과천놀이터설계서_설계내역서_울산FITNESS인테리어" xfId="5247" xr:uid="{00000000-0005-0000-0000-00009F0E0000}"/>
    <cellStyle name="1_tree_원가계산서_과천놀이터설계서_설계내역서_화명조경" xfId="5248" xr:uid="{00000000-0005-0000-0000-0000A00E0000}"/>
    <cellStyle name="1_tree_원가계산서_과천놀이터설계서_설계내역서_화명조경_백화점화장실인테리어" xfId="5249" xr:uid="{00000000-0005-0000-0000-0000A10E0000}"/>
    <cellStyle name="1_tree_원가계산서_과천놀이터설계서_설계내역서_화명조경_울산FITNESS인테리어" xfId="5250" xr:uid="{00000000-0005-0000-0000-0000A20E0000}"/>
    <cellStyle name="1_tree_원가계산서_과천놀이터설계서_설계내역서1월7일" xfId="5251" xr:uid="{00000000-0005-0000-0000-0000A30E0000}"/>
    <cellStyle name="1_tree_원가계산서_과천놀이터설계서_설계내역서1월7일_백화점화장실인테리어" xfId="5252" xr:uid="{00000000-0005-0000-0000-0000A40E0000}"/>
    <cellStyle name="1_tree_원가계산서_과천놀이터설계서_설계내역서1월7일_울산FITNESS인테리어" xfId="5253" xr:uid="{00000000-0005-0000-0000-0000A50E0000}"/>
    <cellStyle name="1_tree_원가계산서_과천놀이터설계서_설계내역서1월7일_화명조경" xfId="5254" xr:uid="{00000000-0005-0000-0000-0000A60E0000}"/>
    <cellStyle name="1_tree_원가계산서_과천놀이터설계서_설계내역서1월7일_화명조경_백화점화장실인테리어" xfId="5255" xr:uid="{00000000-0005-0000-0000-0000A70E0000}"/>
    <cellStyle name="1_tree_원가계산서_과천놀이터설계서_설계내역서1월7일_화명조경_울산FITNESS인테리어" xfId="5256" xr:uid="{00000000-0005-0000-0000-0000A80E0000}"/>
    <cellStyle name="1_tree_원가계산서_과천놀이터설계서_울산FITNESS인테리어" xfId="5257" xr:uid="{00000000-0005-0000-0000-0000A90E0000}"/>
    <cellStyle name="1_tree_원가계산서_과천놀이터설계서_화명조경" xfId="5258" xr:uid="{00000000-0005-0000-0000-0000AA0E0000}"/>
    <cellStyle name="1_tree_원가계산서_과천놀이터설계서_화명조경_백화점화장실인테리어" xfId="5259" xr:uid="{00000000-0005-0000-0000-0000AB0E0000}"/>
    <cellStyle name="1_tree_원가계산서_과천놀이터설계서_화명조경_울산FITNESS인테리어" xfId="5260" xr:uid="{00000000-0005-0000-0000-0000AC0E0000}"/>
    <cellStyle name="1_tree_원가계산서_백화점화장실인테리어" xfId="5261" xr:uid="{00000000-0005-0000-0000-0000AD0E0000}"/>
    <cellStyle name="1_tree_원가계산서_울산FITNESS인테리어" xfId="5262" xr:uid="{00000000-0005-0000-0000-0000AE0E0000}"/>
    <cellStyle name="1_tree_원가계산서_총괄갑지" xfId="5263" xr:uid="{00000000-0005-0000-0000-0000AF0E0000}"/>
    <cellStyle name="1_tree_원가계산서_총괄갑지_백화점화장실인테리어" xfId="5264" xr:uid="{00000000-0005-0000-0000-0000B00E0000}"/>
    <cellStyle name="1_tree_원가계산서_총괄갑지_설계내역서" xfId="5265" xr:uid="{00000000-0005-0000-0000-0000B10E0000}"/>
    <cellStyle name="1_tree_원가계산서_총괄갑지_설계내역서_백화점화장실인테리어" xfId="5266" xr:uid="{00000000-0005-0000-0000-0000B20E0000}"/>
    <cellStyle name="1_tree_원가계산서_총괄갑지_설계내역서_울산FITNESS인테리어" xfId="5267" xr:uid="{00000000-0005-0000-0000-0000B30E0000}"/>
    <cellStyle name="1_tree_원가계산서_총괄갑지_설계내역서_화명조경" xfId="5268" xr:uid="{00000000-0005-0000-0000-0000B40E0000}"/>
    <cellStyle name="1_tree_원가계산서_총괄갑지_설계내역서_화명조경_백화점화장실인테리어" xfId="5269" xr:uid="{00000000-0005-0000-0000-0000B50E0000}"/>
    <cellStyle name="1_tree_원가계산서_총괄갑지_설계내역서_화명조경_울산FITNESS인테리어" xfId="5270" xr:uid="{00000000-0005-0000-0000-0000B60E0000}"/>
    <cellStyle name="1_tree_원가계산서_총괄갑지_설계내역서1월7일" xfId="5271" xr:uid="{00000000-0005-0000-0000-0000B70E0000}"/>
    <cellStyle name="1_tree_원가계산서_총괄갑지_설계내역서1월7일_백화점화장실인테리어" xfId="5272" xr:uid="{00000000-0005-0000-0000-0000B80E0000}"/>
    <cellStyle name="1_tree_원가계산서_총괄갑지_설계내역서1월7일_울산FITNESS인테리어" xfId="5273" xr:uid="{00000000-0005-0000-0000-0000B90E0000}"/>
    <cellStyle name="1_tree_원가계산서_총괄갑지_설계내역서1월7일_화명조경" xfId="5274" xr:uid="{00000000-0005-0000-0000-0000BA0E0000}"/>
    <cellStyle name="1_tree_원가계산서_총괄갑지_설계내역서1월7일_화명조경_백화점화장실인테리어" xfId="5275" xr:uid="{00000000-0005-0000-0000-0000BB0E0000}"/>
    <cellStyle name="1_tree_원가계산서_총괄갑지_설계내역서1월7일_화명조경_울산FITNESS인테리어" xfId="5276" xr:uid="{00000000-0005-0000-0000-0000BC0E0000}"/>
    <cellStyle name="1_tree_원가계산서_총괄갑지_울산FITNESS인테리어" xfId="5277" xr:uid="{00000000-0005-0000-0000-0000BD0E0000}"/>
    <cellStyle name="1_tree_원가계산서_총괄갑지_화명조경" xfId="5278" xr:uid="{00000000-0005-0000-0000-0000BE0E0000}"/>
    <cellStyle name="1_tree_원가계산서_총괄갑지_화명조경_백화점화장실인테리어" xfId="5279" xr:uid="{00000000-0005-0000-0000-0000BF0E0000}"/>
    <cellStyle name="1_tree_원가계산서_총괄갑지_화명조경_울산FITNESS인테리어" xfId="5280" xr:uid="{00000000-0005-0000-0000-0000C00E0000}"/>
    <cellStyle name="1_tree_원가계산서_총괄내역서" xfId="5281" xr:uid="{00000000-0005-0000-0000-0000C10E0000}"/>
    <cellStyle name="1_tree_원가계산서_총괄내역서_백화점화장실인테리어" xfId="5282" xr:uid="{00000000-0005-0000-0000-0000C20E0000}"/>
    <cellStyle name="1_tree_원가계산서_총괄내역서_설계내역서" xfId="5283" xr:uid="{00000000-0005-0000-0000-0000C30E0000}"/>
    <cellStyle name="1_tree_원가계산서_총괄내역서_설계내역서_백화점화장실인테리어" xfId="5284" xr:uid="{00000000-0005-0000-0000-0000C40E0000}"/>
    <cellStyle name="1_tree_원가계산서_총괄내역서_설계내역서_울산FITNESS인테리어" xfId="5285" xr:uid="{00000000-0005-0000-0000-0000C50E0000}"/>
    <cellStyle name="1_tree_원가계산서_총괄내역서_설계내역서_화명조경" xfId="5286" xr:uid="{00000000-0005-0000-0000-0000C60E0000}"/>
    <cellStyle name="1_tree_원가계산서_총괄내역서_설계내역서_화명조경_백화점화장실인테리어" xfId="5287" xr:uid="{00000000-0005-0000-0000-0000C70E0000}"/>
    <cellStyle name="1_tree_원가계산서_총괄내역서_설계내역서_화명조경_울산FITNESS인테리어" xfId="5288" xr:uid="{00000000-0005-0000-0000-0000C80E0000}"/>
    <cellStyle name="1_tree_원가계산서_총괄내역서_설계내역서1월7일" xfId="5289" xr:uid="{00000000-0005-0000-0000-0000C90E0000}"/>
    <cellStyle name="1_tree_원가계산서_총괄내역서_설계내역서1월7일_백화점화장실인테리어" xfId="5290" xr:uid="{00000000-0005-0000-0000-0000CA0E0000}"/>
    <cellStyle name="1_tree_원가계산서_총괄내역서_설계내역서1월7일_울산FITNESS인테리어" xfId="5291" xr:uid="{00000000-0005-0000-0000-0000CB0E0000}"/>
    <cellStyle name="1_tree_원가계산서_총괄내역서_설계내역서1월7일_화명조경" xfId="5292" xr:uid="{00000000-0005-0000-0000-0000CC0E0000}"/>
    <cellStyle name="1_tree_원가계산서_총괄내역서_설계내역서1월7일_화명조경_백화점화장실인테리어" xfId="5293" xr:uid="{00000000-0005-0000-0000-0000CD0E0000}"/>
    <cellStyle name="1_tree_원가계산서_총괄내역서_설계내역서1월7일_화명조경_울산FITNESS인테리어" xfId="5294" xr:uid="{00000000-0005-0000-0000-0000CE0E0000}"/>
    <cellStyle name="1_tree_원가계산서_총괄내역서_울산FITNESS인테리어" xfId="5295" xr:uid="{00000000-0005-0000-0000-0000CF0E0000}"/>
    <cellStyle name="1_tree_원가계산서_총괄내역서_화명조경" xfId="5296" xr:uid="{00000000-0005-0000-0000-0000D00E0000}"/>
    <cellStyle name="1_tree_원가계산서_총괄내역서_화명조경_백화점화장실인테리어" xfId="5297" xr:uid="{00000000-0005-0000-0000-0000D10E0000}"/>
    <cellStyle name="1_tree_원가계산서_총괄내역서_화명조경_울산FITNESS인테리어" xfId="5298" xr:uid="{00000000-0005-0000-0000-0000D20E0000}"/>
    <cellStyle name="1_tree_원가계산서_화명조경" xfId="5299" xr:uid="{00000000-0005-0000-0000-0000D30E0000}"/>
    <cellStyle name="1_tree_원가계산서_화명조경_백화점화장실인테리어" xfId="5300" xr:uid="{00000000-0005-0000-0000-0000D40E0000}"/>
    <cellStyle name="1_tree_원가계산서_화명조경_울산FITNESS인테리어" xfId="5301" xr:uid="{00000000-0005-0000-0000-0000D50E0000}"/>
    <cellStyle name="1_tree_은파단위수량" xfId="5302" xr:uid="{00000000-0005-0000-0000-0000D60E0000}"/>
    <cellStyle name="1_tree_은파수량집계" xfId="5303" xr:uid="{00000000-0005-0000-0000-0000D70E0000}"/>
    <cellStyle name="1_tree_은파수량집계_백화점화장실인테리어" xfId="5304" xr:uid="{00000000-0005-0000-0000-0000D80E0000}"/>
    <cellStyle name="1_tree_은파수량집계_설계내역서" xfId="5305" xr:uid="{00000000-0005-0000-0000-0000D90E0000}"/>
    <cellStyle name="1_tree_은파수량집계_설계내역서_백화점화장실인테리어" xfId="5306" xr:uid="{00000000-0005-0000-0000-0000DA0E0000}"/>
    <cellStyle name="1_tree_은파수량집계_설계내역서_울산FITNESS인테리어" xfId="5307" xr:uid="{00000000-0005-0000-0000-0000DB0E0000}"/>
    <cellStyle name="1_tree_은파수량집계_설계내역서_화명조경" xfId="5308" xr:uid="{00000000-0005-0000-0000-0000DC0E0000}"/>
    <cellStyle name="1_tree_은파수량집계_설계내역서_화명조경_백화점화장실인테리어" xfId="5309" xr:uid="{00000000-0005-0000-0000-0000DD0E0000}"/>
    <cellStyle name="1_tree_은파수량집계_설계내역서_화명조경_울산FITNESS인테리어" xfId="5310" xr:uid="{00000000-0005-0000-0000-0000DE0E0000}"/>
    <cellStyle name="1_tree_은파수량집계_설계내역서1월7일" xfId="5311" xr:uid="{00000000-0005-0000-0000-0000DF0E0000}"/>
    <cellStyle name="1_tree_은파수량집계_설계내역서1월7일_백화점화장실인테리어" xfId="5312" xr:uid="{00000000-0005-0000-0000-0000E00E0000}"/>
    <cellStyle name="1_tree_은파수량집계_설계내역서1월7일_울산FITNESS인테리어" xfId="5313" xr:uid="{00000000-0005-0000-0000-0000E10E0000}"/>
    <cellStyle name="1_tree_은파수량집계_설계내역서1월7일_화명조경" xfId="5314" xr:uid="{00000000-0005-0000-0000-0000E20E0000}"/>
    <cellStyle name="1_tree_은파수량집계_설계내역서1월7일_화명조경_백화점화장실인테리어" xfId="5315" xr:uid="{00000000-0005-0000-0000-0000E30E0000}"/>
    <cellStyle name="1_tree_은파수량집계_설계내역서1월7일_화명조경_울산FITNESS인테리어" xfId="5316" xr:uid="{00000000-0005-0000-0000-0000E40E0000}"/>
    <cellStyle name="1_tree_은파수량집계_울산FITNESS인테리어" xfId="5317" xr:uid="{00000000-0005-0000-0000-0000E50E0000}"/>
    <cellStyle name="1_tree_은파수량집계_화명조경" xfId="5318" xr:uid="{00000000-0005-0000-0000-0000E60E0000}"/>
    <cellStyle name="1_tree_은파수량집계_화명조경_백화점화장실인테리어" xfId="5319" xr:uid="{00000000-0005-0000-0000-0000E70E0000}"/>
    <cellStyle name="1_tree_은파수량집계_화명조경_울산FITNESS인테리어" xfId="5320" xr:uid="{00000000-0005-0000-0000-0000E80E0000}"/>
    <cellStyle name="1_tree_천지 일위_2006" xfId="5321" xr:uid="{00000000-0005-0000-0000-0000E90E0000}"/>
    <cellStyle name="1_tree_총괄" xfId="5322" xr:uid="{00000000-0005-0000-0000-0000EA0E0000}"/>
    <cellStyle name="1_tree_총괄내역0518" xfId="5323" xr:uid="{00000000-0005-0000-0000-0000EB0E0000}"/>
    <cellStyle name="1_tree_총괄내역0518_구로리설계예산서1029" xfId="5324" xr:uid="{00000000-0005-0000-0000-0000EC0E0000}"/>
    <cellStyle name="1_tree_총괄내역0518_구로리설계예산서1118준공" xfId="5325" xr:uid="{00000000-0005-0000-0000-0000ED0E0000}"/>
    <cellStyle name="1_tree_총괄내역0518_구로리설계예산서조경" xfId="5326" xr:uid="{00000000-0005-0000-0000-0000EE0E0000}"/>
    <cellStyle name="1_tree_총괄내역0518_내역서" xfId="5327" xr:uid="{00000000-0005-0000-0000-0000EF0E0000}"/>
    <cellStyle name="1_tree_총괄내역0518_수도권매립지" xfId="5328" xr:uid="{00000000-0005-0000-0000-0000F00E0000}"/>
    <cellStyle name="1_tree_총괄내역0518_수도권매립지1004(발주용)" xfId="5329" xr:uid="{00000000-0005-0000-0000-0000F10E0000}"/>
    <cellStyle name="1_tree_총괄내역0518_일위대가" xfId="5330" xr:uid="{00000000-0005-0000-0000-0000F20E0000}"/>
    <cellStyle name="1_tree_총괄내역0518_자재단가표" xfId="5331" xr:uid="{00000000-0005-0000-0000-0000F30E0000}"/>
    <cellStyle name="1_tree_총괄내역0518_장안초등학교내역0814" xfId="5332" xr:uid="{00000000-0005-0000-0000-0000F40E0000}"/>
    <cellStyle name="1_tree_최종_내역서-산림재해위험지" xfId="5333" xr:uid="{00000000-0005-0000-0000-0000F50E0000}"/>
    <cellStyle name="1_tree_터미널1" xfId="5334" xr:uid="{00000000-0005-0000-0000-0000F60E0000}"/>
    <cellStyle name="1_tree_터미널1_1" xfId="5335" xr:uid="{00000000-0005-0000-0000-0000F70E0000}"/>
    <cellStyle name="1_tree_터미널1-0" xfId="5336" xr:uid="{00000000-0005-0000-0000-0000F80E0000}"/>
    <cellStyle name="1_tree_터미널1-0_1" xfId="5337" xr:uid="{00000000-0005-0000-0000-0000F90E0000}"/>
    <cellStyle name="1_tree_터미널1-0_1_백화점화장실인테리어" xfId="5338" xr:uid="{00000000-0005-0000-0000-0000FA0E0000}"/>
    <cellStyle name="1_tree_터미널1-0_1_울산FITNESS인테리어" xfId="5339" xr:uid="{00000000-0005-0000-0000-0000FB0E0000}"/>
    <cellStyle name="1_tree_터미널1-0_1_화명조경" xfId="5340" xr:uid="{00000000-0005-0000-0000-0000FC0E0000}"/>
    <cellStyle name="1_tree_터미널1-0_1_화명조경_백화점화장실인테리어" xfId="5341" xr:uid="{00000000-0005-0000-0000-0000FD0E0000}"/>
    <cellStyle name="1_tree_터미널1-0_1_화명조경_울산FITNESS인테리어" xfId="5342" xr:uid="{00000000-0005-0000-0000-0000FE0E0000}"/>
    <cellStyle name="1_tree_터미널1-0_백화점화장실인테리어" xfId="5343" xr:uid="{00000000-0005-0000-0000-0000FF0E0000}"/>
    <cellStyle name="1_tree_터미널1-0_설계내역서" xfId="5344" xr:uid="{00000000-0005-0000-0000-0000000F0000}"/>
    <cellStyle name="1_tree_터미널1-0_설계내역서_백화점화장실인테리어" xfId="5345" xr:uid="{00000000-0005-0000-0000-0000010F0000}"/>
    <cellStyle name="1_tree_터미널1-0_설계내역서_울산FITNESS인테리어" xfId="5346" xr:uid="{00000000-0005-0000-0000-0000020F0000}"/>
    <cellStyle name="1_tree_터미널1-0_설계내역서_화명조경" xfId="5347" xr:uid="{00000000-0005-0000-0000-0000030F0000}"/>
    <cellStyle name="1_tree_터미널1-0_설계내역서_화명조경_백화점화장실인테리어" xfId="5348" xr:uid="{00000000-0005-0000-0000-0000040F0000}"/>
    <cellStyle name="1_tree_터미널1-0_설계내역서_화명조경_울산FITNESS인테리어" xfId="5349" xr:uid="{00000000-0005-0000-0000-0000050F0000}"/>
    <cellStyle name="1_tree_터미널1-0_설계내역서1월7일" xfId="5350" xr:uid="{00000000-0005-0000-0000-0000060F0000}"/>
    <cellStyle name="1_tree_터미널1-0_설계내역서1월7일_백화점화장실인테리어" xfId="5351" xr:uid="{00000000-0005-0000-0000-0000070F0000}"/>
    <cellStyle name="1_tree_터미널1-0_설계내역서1월7일_울산FITNESS인테리어" xfId="5352" xr:uid="{00000000-0005-0000-0000-0000080F0000}"/>
    <cellStyle name="1_tree_터미널1-0_설계내역서1월7일_화명조경" xfId="5353" xr:uid="{00000000-0005-0000-0000-0000090F0000}"/>
    <cellStyle name="1_tree_터미널1-0_설계내역서1월7일_화명조경_백화점화장실인테리어" xfId="5354" xr:uid="{00000000-0005-0000-0000-00000A0F0000}"/>
    <cellStyle name="1_tree_터미널1-0_설계내역서1월7일_화명조경_울산FITNESS인테리어" xfId="5355" xr:uid="{00000000-0005-0000-0000-00000B0F0000}"/>
    <cellStyle name="1_tree_터미널1-0_쌍용수량0905" xfId="5356" xr:uid="{00000000-0005-0000-0000-00000C0F0000}"/>
    <cellStyle name="1_tree_터미널1-0_쌍용수량0905_백화점화장실인테리어" xfId="5357" xr:uid="{00000000-0005-0000-0000-00000D0F0000}"/>
    <cellStyle name="1_tree_터미널1-0_쌍용수량0905_설계내역서" xfId="5358" xr:uid="{00000000-0005-0000-0000-00000E0F0000}"/>
    <cellStyle name="1_tree_터미널1-0_쌍용수량0905_설계내역서_백화점화장실인테리어" xfId="5359" xr:uid="{00000000-0005-0000-0000-00000F0F0000}"/>
    <cellStyle name="1_tree_터미널1-0_쌍용수량0905_설계내역서_울산FITNESS인테리어" xfId="5360" xr:uid="{00000000-0005-0000-0000-0000100F0000}"/>
    <cellStyle name="1_tree_터미널1-0_쌍용수량0905_설계내역서_화명조경" xfId="5361" xr:uid="{00000000-0005-0000-0000-0000110F0000}"/>
    <cellStyle name="1_tree_터미널1-0_쌍용수량0905_설계내역서_화명조경_백화점화장실인테리어" xfId="5362" xr:uid="{00000000-0005-0000-0000-0000120F0000}"/>
    <cellStyle name="1_tree_터미널1-0_쌍용수량0905_설계내역서_화명조경_울산FITNESS인테리어" xfId="5363" xr:uid="{00000000-0005-0000-0000-0000130F0000}"/>
    <cellStyle name="1_tree_터미널1-0_쌍용수량0905_설계내역서1월7일" xfId="5364" xr:uid="{00000000-0005-0000-0000-0000140F0000}"/>
    <cellStyle name="1_tree_터미널1-0_쌍용수량0905_설계내역서1월7일_백화점화장실인테리어" xfId="5365" xr:uid="{00000000-0005-0000-0000-0000150F0000}"/>
    <cellStyle name="1_tree_터미널1-0_쌍용수량0905_설계내역서1월7일_울산FITNESS인테리어" xfId="5366" xr:uid="{00000000-0005-0000-0000-0000160F0000}"/>
    <cellStyle name="1_tree_터미널1-0_쌍용수량0905_설계내역서1월7일_화명조경" xfId="5367" xr:uid="{00000000-0005-0000-0000-0000170F0000}"/>
    <cellStyle name="1_tree_터미널1-0_쌍용수량0905_설계내역서1월7일_화명조경_백화점화장실인테리어" xfId="5368" xr:uid="{00000000-0005-0000-0000-0000180F0000}"/>
    <cellStyle name="1_tree_터미널1-0_쌍용수량0905_설계내역서1월7일_화명조경_울산FITNESS인테리어" xfId="5369" xr:uid="{00000000-0005-0000-0000-0000190F0000}"/>
    <cellStyle name="1_tree_터미널1-0_쌍용수량0905_울산FITNESS인테리어" xfId="5370" xr:uid="{00000000-0005-0000-0000-00001A0F0000}"/>
    <cellStyle name="1_tree_터미널1-0_쌍용수량0905_화명조경" xfId="5371" xr:uid="{00000000-0005-0000-0000-00001B0F0000}"/>
    <cellStyle name="1_tree_터미널1-0_쌍용수량0905_화명조경_백화점화장실인테리어" xfId="5372" xr:uid="{00000000-0005-0000-0000-00001C0F0000}"/>
    <cellStyle name="1_tree_터미널1-0_쌍용수량0905_화명조경_울산FITNESS인테리어" xfId="5373" xr:uid="{00000000-0005-0000-0000-00001D0F0000}"/>
    <cellStyle name="1_tree_터미널1-0_울산FITNESS인테리어" xfId="5374" xr:uid="{00000000-0005-0000-0000-00001E0F0000}"/>
    <cellStyle name="1_tree_터미널1-0_화명조경" xfId="5375" xr:uid="{00000000-0005-0000-0000-00001F0F0000}"/>
    <cellStyle name="1_tree_터미널1-0_화명조경_백화점화장실인테리어" xfId="5376" xr:uid="{00000000-0005-0000-0000-0000200F0000}"/>
    <cellStyle name="1_tree_터미널1-0_화명조경_울산FITNESS인테리어" xfId="5377" xr:uid="{00000000-0005-0000-0000-0000210F0000}"/>
    <cellStyle name="1_tree_터미널2" xfId="5378" xr:uid="{00000000-0005-0000-0000-0000220F0000}"/>
    <cellStyle name="1_tree_터미널2_골프장수목" xfId="5379" xr:uid="{00000000-0005-0000-0000-0000230F0000}"/>
    <cellStyle name="1_tree_터미널2_수량집계표" xfId="5380" xr:uid="{00000000-0005-0000-0000-0000240F0000}"/>
    <cellStyle name="1_tree_터미널2_수량총괄표" xfId="5381" xr:uid="{00000000-0005-0000-0000-0000250F0000}"/>
    <cellStyle name="1_tree_터미널2_용평수량집계" xfId="5382" xr:uid="{00000000-0005-0000-0000-0000260F0000}"/>
    <cellStyle name="1_tree_폐기물-수해복구" xfId="5383" xr:uid="{00000000-0005-0000-0000-0000270F0000}"/>
    <cellStyle name="1_tree_한풍단위수량" xfId="5384" xr:uid="{00000000-0005-0000-0000-0000280F0000}"/>
    <cellStyle name="1_tree_한풍단위수량_골프장수목" xfId="5385" xr:uid="{00000000-0005-0000-0000-0000290F0000}"/>
    <cellStyle name="1_tree_한풍단위수량_수량집계표" xfId="5386" xr:uid="{00000000-0005-0000-0000-00002A0F0000}"/>
    <cellStyle name="1_tree_한풍단위수량_수량총괄표" xfId="5387" xr:uid="{00000000-0005-0000-0000-00002B0F0000}"/>
    <cellStyle name="1_tree_한풍단위수량_용평수량집계" xfId="5388" xr:uid="{00000000-0005-0000-0000-00002C0F0000}"/>
    <cellStyle name="1_tree_한풍집계" xfId="5389" xr:uid="{00000000-0005-0000-0000-00002D0F0000}"/>
    <cellStyle name="1_tree_한풍집계_Sheet1" xfId="5390" xr:uid="{00000000-0005-0000-0000-00002E0F0000}"/>
    <cellStyle name="1_tree_한풍집계_Sheet1_00갑지" xfId="5391" xr:uid="{00000000-0005-0000-0000-00002F0F0000}"/>
    <cellStyle name="1_tree_한풍집계_Sheet1_00갑지_백화점화장실인테리어" xfId="5392" xr:uid="{00000000-0005-0000-0000-0000300F0000}"/>
    <cellStyle name="1_tree_한풍집계_Sheet1_00갑지_설계내역서" xfId="5393" xr:uid="{00000000-0005-0000-0000-0000310F0000}"/>
    <cellStyle name="1_tree_한풍집계_Sheet1_00갑지_설계내역서_백화점화장실인테리어" xfId="5394" xr:uid="{00000000-0005-0000-0000-0000320F0000}"/>
    <cellStyle name="1_tree_한풍집계_Sheet1_00갑지_설계내역서_울산FITNESS인테리어" xfId="5395" xr:uid="{00000000-0005-0000-0000-0000330F0000}"/>
    <cellStyle name="1_tree_한풍집계_Sheet1_00갑지_설계내역서_화명조경" xfId="5396" xr:uid="{00000000-0005-0000-0000-0000340F0000}"/>
    <cellStyle name="1_tree_한풍집계_Sheet1_00갑지_설계내역서_화명조경_백화점화장실인테리어" xfId="5397" xr:uid="{00000000-0005-0000-0000-0000350F0000}"/>
    <cellStyle name="1_tree_한풍집계_Sheet1_00갑지_설계내역서_화명조경_울산FITNESS인테리어" xfId="5398" xr:uid="{00000000-0005-0000-0000-0000360F0000}"/>
    <cellStyle name="1_tree_한풍집계_Sheet1_00갑지_설계내역서1월7일" xfId="5399" xr:uid="{00000000-0005-0000-0000-0000370F0000}"/>
    <cellStyle name="1_tree_한풍집계_Sheet1_00갑지_설계내역서1월7일_백화점화장실인테리어" xfId="5400" xr:uid="{00000000-0005-0000-0000-0000380F0000}"/>
    <cellStyle name="1_tree_한풍집계_Sheet1_00갑지_설계내역서1월7일_울산FITNESS인테리어" xfId="5401" xr:uid="{00000000-0005-0000-0000-0000390F0000}"/>
    <cellStyle name="1_tree_한풍집계_Sheet1_00갑지_설계내역서1월7일_화명조경" xfId="5402" xr:uid="{00000000-0005-0000-0000-00003A0F0000}"/>
    <cellStyle name="1_tree_한풍집계_Sheet1_00갑지_설계내역서1월7일_화명조경_백화점화장실인테리어" xfId="5403" xr:uid="{00000000-0005-0000-0000-00003B0F0000}"/>
    <cellStyle name="1_tree_한풍집계_Sheet1_00갑지_설계내역서1월7일_화명조경_울산FITNESS인테리어" xfId="5404" xr:uid="{00000000-0005-0000-0000-00003C0F0000}"/>
    <cellStyle name="1_tree_한풍집계_Sheet1_00갑지_울산FITNESS인테리어" xfId="5405" xr:uid="{00000000-0005-0000-0000-00003D0F0000}"/>
    <cellStyle name="1_tree_한풍집계_Sheet1_00갑지_화명조경" xfId="5406" xr:uid="{00000000-0005-0000-0000-00003E0F0000}"/>
    <cellStyle name="1_tree_한풍집계_Sheet1_00갑지_화명조경_백화점화장실인테리어" xfId="5407" xr:uid="{00000000-0005-0000-0000-00003F0F0000}"/>
    <cellStyle name="1_tree_한풍집계_Sheet1_00갑지_화명조경_울산FITNESS인테리어" xfId="5408" xr:uid="{00000000-0005-0000-0000-0000400F0000}"/>
    <cellStyle name="1_tree_한풍집계_Sheet1_과천놀이터설계서" xfId="5409" xr:uid="{00000000-0005-0000-0000-0000410F0000}"/>
    <cellStyle name="1_tree_한풍집계_Sheet1_과천놀이터설계서_백화점화장실인테리어" xfId="5410" xr:uid="{00000000-0005-0000-0000-0000420F0000}"/>
    <cellStyle name="1_tree_한풍집계_Sheet1_과천놀이터설계서_설계내역서" xfId="5411" xr:uid="{00000000-0005-0000-0000-0000430F0000}"/>
    <cellStyle name="1_tree_한풍집계_Sheet1_과천놀이터설계서_설계내역서_백화점화장실인테리어" xfId="5412" xr:uid="{00000000-0005-0000-0000-0000440F0000}"/>
    <cellStyle name="1_tree_한풍집계_Sheet1_과천놀이터설계서_설계내역서_울산FITNESS인테리어" xfId="5413" xr:uid="{00000000-0005-0000-0000-0000450F0000}"/>
    <cellStyle name="1_tree_한풍집계_Sheet1_과천놀이터설계서_설계내역서_화명조경" xfId="5414" xr:uid="{00000000-0005-0000-0000-0000460F0000}"/>
    <cellStyle name="1_tree_한풍집계_Sheet1_과천놀이터설계서_설계내역서_화명조경_백화점화장실인테리어" xfId="5415" xr:uid="{00000000-0005-0000-0000-0000470F0000}"/>
    <cellStyle name="1_tree_한풍집계_Sheet1_과천놀이터설계서_설계내역서_화명조경_울산FITNESS인테리어" xfId="5416" xr:uid="{00000000-0005-0000-0000-0000480F0000}"/>
    <cellStyle name="1_tree_한풍집계_Sheet1_과천놀이터설계서_설계내역서1월7일" xfId="5417" xr:uid="{00000000-0005-0000-0000-0000490F0000}"/>
    <cellStyle name="1_tree_한풍집계_Sheet1_과천놀이터설계서_설계내역서1월7일_백화점화장실인테리어" xfId="5418" xr:uid="{00000000-0005-0000-0000-00004A0F0000}"/>
    <cellStyle name="1_tree_한풍집계_Sheet1_과천놀이터설계서_설계내역서1월7일_울산FITNESS인테리어" xfId="5419" xr:uid="{00000000-0005-0000-0000-00004B0F0000}"/>
    <cellStyle name="1_tree_한풍집계_Sheet1_과천놀이터설계서_설계내역서1월7일_화명조경" xfId="5420" xr:uid="{00000000-0005-0000-0000-00004C0F0000}"/>
    <cellStyle name="1_tree_한풍집계_Sheet1_과천놀이터설계서_설계내역서1월7일_화명조경_백화점화장실인테리어" xfId="5421" xr:uid="{00000000-0005-0000-0000-00004D0F0000}"/>
    <cellStyle name="1_tree_한풍집계_Sheet1_과천놀이터설계서_설계내역서1월7일_화명조경_울산FITNESS인테리어" xfId="5422" xr:uid="{00000000-0005-0000-0000-00004E0F0000}"/>
    <cellStyle name="1_tree_한풍집계_Sheet1_과천놀이터설계서_울산FITNESS인테리어" xfId="5423" xr:uid="{00000000-0005-0000-0000-00004F0F0000}"/>
    <cellStyle name="1_tree_한풍집계_Sheet1_과천놀이터설계서_화명조경" xfId="5424" xr:uid="{00000000-0005-0000-0000-0000500F0000}"/>
    <cellStyle name="1_tree_한풍집계_Sheet1_과천놀이터설계서_화명조경_백화점화장실인테리어" xfId="5425" xr:uid="{00000000-0005-0000-0000-0000510F0000}"/>
    <cellStyle name="1_tree_한풍집계_Sheet1_과천놀이터설계서_화명조경_울산FITNESS인테리어" xfId="5426" xr:uid="{00000000-0005-0000-0000-0000520F0000}"/>
    <cellStyle name="1_tree_한풍집계_Sheet1_백화점화장실인테리어" xfId="5427" xr:uid="{00000000-0005-0000-0000-0000530F0000}"/>
    <cellStyle name="1_tree_한풍집계_Sheet1_울산FITNESS인테리어" xfId="5428" xr:uid="{00000000-0005-0000-0000-0000540F0000}"/>
    <cellStyle name="1_tree_한풍집계_Sheet1_총괄갑지" xfId="5429" xr:uid="{00000000-0005-0000-0000-0000550F0000}"/>
    <cellStyle name="1_tree_한풍집계_Sheet1_총괄갑지_백화점화장실인테리어" xfId="5430" xr:uid="{00000000-0005-0000-0000-0000560F0000}"/>
    <cellStyle name="1_tree_한풍집계_Sheet1_총괄갑지_설계내역서" xfId="5431" xr:uid="{00000000-0005-0000-0000-0000570F0000}"/>
    <cellStyle name="1_tree_한풍집계_Sheet1_총괄갑지_설계내역서_백화점화장실인테리어" xfId="5432" xr:uid="{00000000-0005-0000-0000-0000580F0000}"/>
    <cellStyle name="1_tree_한풍집계_Sheet1_총괄갑지_설계내역서_울산FITNESS인테리어" xfId="5433" xr:uid="{00000000-0005-0000-0000-0000590F0000}"/>
    <cellStyle name="1_tree_한풍집계_Sheet1_총괄갑지_설계내역서_화명조경" xfId="5434" xr:uid="{00000000-0005-0000-0000-00005A0F0000}"/>
    <cellStyle name="1_tree_한풍집계_Sheet1_총괄갑지_설계내역서_화명조경_백화점화장실인테리어" xfId="5435" xr:uid="{00000000-0005-0000-0000-00005B0F0000}"/>
    <cellStyle name="1_tree_한풍집계_Sheet1_총괄갑지_설계내역서_화명조경_울산FITNESS인테리어" xfId="5436" xr:uid="{00000000-0005-0000-0000-00005C0F0000}"/>
    <cellStyle name="1_tree_한풍집계_Sheet1_총괄갑지_설계내역서1월7일" xfId="5437" xr:uid="{00000000-0005-0000-0000-00005D0F0000}"/>
    <cellStyle name="1_tree_한풍집계_Sheet1_총괄갑지_설계내역서1월7일_백화점화장실인테리어" xfId="5438" xr:uid="{00000000-0005-0000-0000-00005E0F0000}"/>
    <cellStyle name="1_tree_한풍집계_Sheet1_총괄갑지_설계내역서1월7일_울산FITNESS인테리어" xfId="5439" xr:uid="{00000000-0005-0000-0000-00005F0F0000}"/>
    <cellStyle name="1_tree_한풍집계_Sheet1_총괄갑지_설계내역서1월7일_화명조경" xfId="5440" xr:uid="{00000000-0005-0000-0000-0000600F0000}"/>
    <cellStyle name="1_tree_한풍집계_Sheet1_총괄갑지_설계내역서1월7일_화명조경_백화점화장실인테리어" xfId="5441" xr:uid="{00000000-0005-0000-0000-0000610F0000}"/>
    <cellStyle name="1_tree_한풍집계_Sheet1_총괄갑지_설계내역서1월7일_화명조경_울산FITNESS인테리어" xfId="5442" xr:uid="{00000000-0005-0000-0000-0000620F0000}"/>
    <cellStyle name="1_tree_한풍집계_Sheet1_총괄갑지_울산FITNESS인테리어" xfId="5443" xr:uid="{00000000-0005-0000-0000-0000630F0000}"/>
    <cellStyle name="1_tree_한풍집계_Sheet1_총괄갑지_화명조경" xfId="5444" xr:uid="{00000000-0005-0000-0000-0000640F0000}"/>
    <cellStyle name="1_tree_한풍집계_Sheet1_총괄갑지_화명조경_백화점화장실인테리어" xfId="5445" xr:uid="{00000000-0005-0000-0000-0000650F0000}"/>
    <cellStyle name="1_tree_한풍집계_Sheet1_총괄갑지_화명조경_울산FITNESS인테리어" xfId="5446" xr:uid="{00000000-0005-0000-0000-0000660F0000}"/>
    <cellStyle name="1_tree_한풍집계_Sheet1_총괄내역서" xfId="5447" xr:uid="{00000000-0005-0000-0000-0000670F0000}"/>
    <cellStyle name="1_tree_한풍집계_Sheet1_총괄내역서_백화점화장실인테리어" xfId="5448" xr:uid="{00000000-0005-0000-0000-0000680F0000}"/>
    <cellStyle name="1_tree_한풍집계_Sheet1_총괄내역서_설계내역서" xfId="5449" xr:uid="{00000000-0005-0000-0000-0000690F0000}"/>
    <cellStyle name="1_tree_한풍집계_Sheet1_총괄내역서_설계내역서_백화점화장실인테리어" xfId="5450" xr:uid="{00000000-0005-0000-0000-00006A0F0000}"/>
    <cellStyle name="1_tree_한풍집계_Sheet1_총괄내역서_설계내역서_울산FITNESS인테리어" xfId="5451" xr:uid="{00000000-0005-0000-0000-00006B0F0000}"/>
    <cellStyle name="1_tree_한풍집계_Sheet1_총괄내역서_설계내역서_화명조경" xfId="5452" xr:uid="{00000000-0005-0000-0000-00006C0F0000}"/>
    <cellStyle name="1_tree_한풍집계_Sheet1_총괄내역서_설계내역서_화명조경_백화점화장실인테리어" xfId="5453" xr:uid="{00000000-0005-0000-0000-00006D0F0000}"/>
    <cellStyle name="1_tree_한풍집계_Sheet1_총괄내역서_설계내역서_화명조경_울산FITNESS인테리어" xfId="5454" xr:uid="{00000000-0005-0000-0000-00006E0F0000}"/>
    <cellStyle name="1_tree_한풍집계_Sheet1_총괄내역서_설계내역서1월7일" xfId="5455" xr:uid="{00000000-0005-0000-0000-00006F0F0000}"/>
    <cellStyle name="1_tree_한풍집계_Sheet1_총괄내역서_설계내역서1월7일_백화점화장실인테리어" xfId="5456" xr:uid="{00000000-0005-0000-0000-0000700F0000}"/>
    <cellStyle name="1_tree_한풍집계_Sheet1_총괄내역서_설계내역서1월7일_울산FITNESS인테리어" xfId="5457" xr:uid="{00000000-0005-0000-0000-0000710F0000}"/>
    <cellStyle name="1_tree_한풍집계_Sheet1_총괄내역서_설계내역서1월7일_화명조경" xfId="5458" xr:uid="{00000000-0005-0000-0000-0000720F0000}"/>
    <cellStyle name="1_tree_한풍집계_Sheet1_총괄내역서_설계내역서1월7일_화명조경_백화점화장실인테리어" xfId="5459" xr:uid="{00000000-0005-0000-0000-0000730F0000}"/>
    <cellStyle name="1_tree_한풍집계_Sheet1_총괄내역서_설계내역서1월7일_화명조경_울산FITNESS인테리어" xfId="5460" xr:uid="{00000000-0005-0000-0000-0000740F0000}"/>
    <cellStyle name="1_tree_한풍집계_Sheet1_총괄내역서_울산FITNESS인테리어" xfId="5461" xr:uid="{00000000-0005-0000-0000-0000750F0000}"/>
    <cellStyle name="1_tree_한풍집계_Sheet1_총괄내역서_화명조경" xfId="5462" xr:uid="{00000000-0005-0000-0000-0000760F0000}"/>
    <cellStyle name="1_tree_한풍집계_Sheet1_총괄내역서_화명조경_백화점화장실인테리어" xfId="5463" xr:uid="{00000000-0005-0000-0000-0000770F0000}"/>
    <cellStyle name="1_tree_한풍집계_Sheet1_총괄내역서_화명조경_울산FITNESS인테리어" xfId="5464" xr:uid="{00000000-0005-0000-0000-0000780F0000}"/>
    <cellStyle name="1_tree_한풍집계_Sheet1_화명조경" xfId="5465" xr:uid="{00000000-0005-0000-0000-0000790F0000}"/>
    <cellStyle name="1_tree_한풍집계_Sheet1_화명조경_백화점화장실인테리어" xfId="5466" xr:uid="{00000000-0005-0000-0000-00007A0F0000}"/>
    <cellStyle name="1_tree_한풍집계_Sheet1_화명조경_울산FITNESS인테리어" xfId="5467" xr:uid="{00000000-0005-0000-0000-00007B0F0000}"/>
    <cellStyle name="1_tree_한풍집계_갑지" xfId="5468" xr:uid="{00000000-0005-0000-0000-00007C0F0000}"/>
    <cellStyle name="1_tree_한풍집계_갑지0601" xfId="5469" xr:uid="{00000000-0005-0000-0000-00007D0F0000}"/>
    <cellStyle name="1_tree_한풍집계_갑지0601_00갑지" xfId="5470" xr:uid="{00000000-0005-0000-0000-00007E0F0000}"/>
    <cellStyle name="1_tree_한풍집계_갑지0601_00갑지_백화점화장실인테리어" xfId="5471" xr:uid="{00000000-0005-0000-0000-00007F0F0000}"/>
    <cellStyle name="1_tree_한풍집계_갑지0601_00갑지_설계내역서" xfId="5472" xr:uid="{00000000-0005-0000-0000-0000800F0000}"/>
    <cellStyle name="1_tree_한풍집계_갑지0601_00갑지_설계내역서_백화점화장실인테리어" xfId="5473" xr:uid="{00000000-0005-0000-0000-0000810F0000}"/>
    <cellStyle name="1_tree_한풍집계_갑지0601_00갑지_설계내역서_울산FITNESS인테리어" xfId="5474" xr:uid="{00000000-0005-0000-0000-0000820F0000}"/>
    <cellStyle name="1_tree_한풍집계_갑지0601_00갑지_설계내역서_화명조경" xfId="5475" xr:uid="{00000000-0005-0000-0000-0000830F0000}"/>
    <cellStyle name="1_tree_한풍집계_갑지0601_00갑지_설계내역서_화명조경_백화점화장실인테리어" xfId="5476" xr:uid="{00000000-0005-0000-0000-0000840F0000}"/>
    <cellStyle name="1_tree_한풍집계_갑지0601_00갑지_설계내역서_화명조경_울산FITNESS인테리어" xfId="5477" xr:uid="{00000000-0005-0000-0000-0000850F0000}"/>
    <cellStyle name="1_tree_한풍집계_갑지0601_00갑지_설계내역서1월7일" xfId="5478" xr:uid="{00000000-0005-0000-0000-0000860F0000}"/>
    <cellStyle name="1_tree_한풍집계_갑지0601_00갑지_설계내역서1월7일_백화점화장실인테리어" xfId="5479" xr:uid="{00000000-0005-0000-0000-0000870F0000}"/>
    <cellStyle name="1_tree_한풍집계_갑지0601_00갑지_설계내역서1월7일_울산FITNESS인테리어" xfId="5480" xr:uid="{00000000-0005-0000-0000-0000880F0000}"/>
    <cellStyle name="1_tree_한풍집계_갑지0601_00갑지_설계내역서1월7일_화명조경" xfId="5481" xr:uid="{00000000-0005-0000-0000-0000890F0000}"/>
    <cellStyle name="1_tree_한풍집계_갑지0601_00갑지_설계내역서1월7일_화명조경_백화점화장실인테리어" xfId="5482" xr:uid="{00000000-0005-0000-0000-00008A0F0000}"/>
    <cellStyle name="1_tree_한풍집계_갑지0601_00갑지_설계내역서1월7일_화명조경_울산FITNESS인테리어" xfId="5483" xr:uid="{00000000-0005-0000-0000-00008B0F0000}"/>
    <cellStyle name="1_tree_한풍집계_갑지0601_00갑지_울산FITNESS인테리어" xfId="5484" xr:uid="{00000000-0005-0000-0000-00008C0F0000}"/>
    <cellStyle name="1_tree_한풍집계_갑지0601_00갑지_화명조경" xfId="5485" xr:uid="{00000000-0005-0000-0000-00008D0F0000}"/>
    <cellStyle name="1_tree_한풍집계_갑지0601_00갑지_화명조경_백화점화장실인테리어" xfId="5486" xr:uid="{00000000-0005-0000-0000-00008E0F0000}"/>
    <cellStyle name="1_tree_한풍집계_갑지0601_00갑지_화명조경_울산FITNESS인테리어" xfId="5487" xr:uid="{00000000-0005-0000-0000-00008F0F0000}"/>
    <cellStyle name="1_tree_한풍집계_갑지0601_과천놀이터설계서" xfId="5488" xr:uid="{00000000-0005-0000-0000-0000900F0000}"/>
    <cellStyle name="1_tree_한풍집계_갑지0601_과천놀이터설계서_백화점화장실인테리어" xfId="5489" xr:uid="{00000000-0005-0000-0000-0000910F0000}"/>
    <cellStyle name="1_tree_한풍집계_갑지0601_과천놀이터설계서_설계내역서" xfId="5490" xr:uid="{00000000-0005-0000-0000-0000920F0000}"/>
    <cellStyle name="1_tree_한풍집계_갑지0601_과천놀이터설계서_설계내역서_백화점화장실인테리어" xfId="5491" xr:uid="{00000000-0005-0000-0000-0000930F0000}"/>
    <cellStyle name="1_tree_한풍집계_갑지0601_과천놀이터설계서_설계내역서_울산FITNESS인테리어" xfId="5492" xr:uid="{00000000-0005-0000-0000-0000940F0000}"/>
    <cellStyle name="1_tree_한풍집계_갑지0601_과천놀이터설계서_설계내역서_화명조경" xfId="5493" xr:uid="{00000000-0005-0000-0000-0000950F0000}"/>
    <cellStyle name="1_tree_한풍집계_갑지0601_과천놀이터설계서_설계내역서_화명조경_백화점화장실인테리어" xfId="5494" xr:uid="{00000000-0005-0000-0000-0000960F0000}"/>
    <cellStyle name="1_tree_한풍집계_갑지0601_과천놀이터설계서_설계내역서_화명조경_울산FITNESS인테리어" xfId="5495" xr:uid="{00000000-0005-0000-0000-0000970F0000}"/>
    <cellStyle name="1_tree_한풍집계_갑지0601_과천놀이터설계서_설계내역서1월7일" xfId="5496" xr:uid="{00000000-0005-0000-0000-0000980F0000}"/>
    <cellStyle name="1_tree_한풍집계_갑지0601_과천놀이터설계서_설계내역서1월7일_백화점화장실인테리어" xfId="5497" xr:uid="{00000000-0005-0000-0000-0000990F0000}"/>
    <cellStyle name="1_tree_한풍집계_갑지0601_과천놀이터설계서_설계내역서1월7일_울산FITNESS인테리어" xfId="5498" xr:uid="{00000000-0005-0000-0000-00009A0F0000}"/>
    <cellStyle name="1_tree_한풍집계_갑지0601_과천놀이터설계서_설계내역서1월7일_화명조경" xfId="5499" xr:uid="{00000000-0005-0000-0000-00009B0F0000}"/>
    <cellStyle name="1_tree_한풍집계_갑지0601_과천놀이터설계서_설계내역서1월7일_화명조경_백화점화장실인테리어" xfId="5500" xr:uid="{00000000-0005-0000-0000-00009C0F0000}"/>
    <cellStyle name="1_tree_한풍집계_갑지0601_과천놀이터설계서_설계내역서1월7일_화명조경_울산FITNESS인테리어" xfId="5501" xr:uid="{00000000-0005-0000-0000-00009D0F0000}"/>
    <cellStyle name="1_tree_한풍집계_갑지0601_과천놀이터설계서_울산FITNESS인테리어" xfId="5502" xr:uid="{00000000-0005-0000-0000-00009E0F0000}"/>
    <cellStyle name="1_tree_한풍집계_갑지0601_과천놀이터설계서_화명조경" xfId="5503" xr:uid="{00000000-0005-0000-0000-00009F0F0000}"/>
    <cellStyle name="1_tree_한풍집계_갑지0601_과천놀이터설계서_화명조경_백화점화장실인테리어" xfId="5504" xr:uid="{00000000-0005-0000-0000-0000A00F0000}"/>
    <cellStyle name="1_tree_한풍집계_갑지0601_과천놀이터설계서_화명조경_울산FITNESS인테리어" xfId="5505" xr:uid="{00000000-0005-0000-0000-0000A10F0000}"/>
    <cellStyle name="1_tree_한풍집계_갑지0601_백화점화장실인테리어" xfId="5506" xr:uid="{00000000-0005-0000-0000-0000A20F0000}"/>
    <cellStyle name="1_tree_한풍집계_갑지0601_울산FITNESS인테리어" xfId="5507" xr:uid="{00000000-0005-0000-0000-0000A30F0000}"/>
    <cellStyle name="1_tree_한풍집계_갑지0601_총괄갑지" xfId="5508" xr:uid="{00000000-0005-0000-0000-0000A40F0000}"/>
    <cellStyle name="1_tree_한풍집계_갑지0601_총괄갑지_백화점화장실인테리어" xfId="5509" xr:uid="{00000000-0005-0000-0000-0000A50F0000}"/>
    <cellStyle name="1_tree_한풍집계_갑지0601_총괄갑지_설계내역서" xfId="5510" xr:uid="{00000000-0005-0000-0000-0000A60F0000}"/>
    <cellStyle name="1_tree_한풍집계_갑지0601_총괄갑지_설계내역서_백화점화장실인테리어" xfId="5511" xr:uid="{00000000-0005-0000-0000-0000A70F0000}"/>
    <cellStyle name="1_tree_한풍집계_갑지0601_총괄갑지_설계내역서_울산FITNESS인테리어" xfId="5512" xr:uid="{00000000-0005-0000-0000-0000A80F0000}"/>
    <cellStyle name="1_tree_한풍집계_갑지0601_총괄갑지_설계내역서_화명조경" xfId="5513" xr:uid="{00000000-0005-0000-0000-0000A90F0000}"/>
    <cellStyle name="1_tree_한풍집계_갑지0601_총괄갑지_설계내역서_화명조경_백화점화장실인테리어" xfId="5514" xr:uid="{00000000-0005-0000-0000-0000AA0F0000}"/>
    <cellStyle name="1_tree_한풍집계_갑지0601_총괄갑지_설계내역서_화명조경_울산FITNESS인테리어" xfId="5515" xr:uid="{00000000-0005-0000-0000-0000AB0F0000}"/>
    <cellStyle name="1_tree_한풍집계_갑지0601_총괄갑지_설계내역서1월7일" xfId="5516" xr:uid="{00000000-0005-0000-0000-0000AC0F0000}"/>
    <cellStyle name="1_tree_한풍집계_갑지0601_총괄갑지_설계내역서1월7일_백화점화장실인테리어" xfId="5517" xr:uid="{00000000-0005-0000-0000-0000AD0F0000}"/>
    <cellStyle name="1_tree_한풍집계_갑지0601_총괄갑지_설계내역서1월7일_울산FITNESS인테리어" xfId="5518" xr:uid="{00000000-0005-0000-0000-0000AE0F0000}"/>
    <cellStyle name="1_tree_한풍집계_갑지0601_총괄갑지_설계내역서1월7일_화명조경" xfId="5519" xr:uid="{00000000-0005-0000-0000-0000AF0F0000}"/>
    <cellStyle name="1_tree_한풍집계_갑지0601_총괄갑지_설계내역서1월7일_화명조경_백화점화장실인테리어" xfId="5520" xr:uid="{00000000-0005-0000-0000-0000B00F0000}"/>
    <cellStyle name="1_tree_한풍집계_갑지0601_총괄갑지_설계내역서1월7일_화명조경_울산FITNESS인테리어" xfId="5521" xr:uid="{00000000-0005-0000-0000-0000B10F0000}"/>
    <cellStyle name="1_tree_한풍집계_갑지0601_총괄갑지_울산FITNESS인테리어" xfId="5522" xr:uid="{00000000-0005-0000-0000-0000B20F0000}"/>
    <cellStyle name="1_tree_한풍집계_갑지0601_총괄갑지_화명조경" xfId="5523" xr:uid="{00000000-0005-0000-0000-0000B30F0000}"/>
    <cellStyle name="1_tree_한풍집계_갑지0601_총괄갑지_화명조경_백화점화장실인테리어" xfId="5524" xr:uid="{00000000-0005-0000-0000-0000B40F0000}"/>
    <cellStyle name="1_tree_한풍집계_갑지0601_총괄갑지_화명조경_울산FITNESS인테리어" xfId="5525" xr:uid="{00000000-0005-0000-0000-0000B50F0000}"/>
    <cellStyle name="1_tree_한풍집계_갑지0601_총괄내역서" xfId="5526" xr:uid="{00000000-0005-0000-0000-0000B60F0000}"/>
    <cellStyle name="1_tree_한풍집계_갑지0601_총괄내역서_백화점화장실인테리어" xfId="5527" xr:uid="{00000000-0005-0000-0000-0000B70F0000}"/>
    <cellStyle name="1_tree_한풍집계_갑지0601_총괄내역서_설계내역서" xfId="5528" xr:uid="{00000000-0005-0000-0000-0000B80F0000}"/>
    <cellStyle name="1_tree_한풍집계_갑지0601_총괄내역서_설계내역서_백화점화장실인테리어" xfId="5529" xr:uid="{00000000-0005-0000-0000-0000B90F0000}"/>
    <cellStyle name="1_tree_한풍집계_갑지0601_총괄내역서_설계내역서_울산FITNESS인테리어" xfId="5530" xr:uid="{00000000-0005-0000-0000-0000BA0F0000}"/>
    <cellStyle name="1_tree_한풍집계_갑지0601_총괄내역서_설계내역서_화명조경" xfId="5531" xr:uid="{00000000-0005-0000-0000-0000BB0F0000}"/>
    <cellStyle name="1_tree_한풍집계_갑지0601_총괄내역서_설계내역서_화명조경_백화점화장실인테리어" xfId="5532" xr:uid="{00000000-0005-0000-0000-0000BC0F0000}"/>
    <cellStyle name="1_tree_한풍집계_갑지0601_총괄내역서_설계내역서_화명조경_울산FITNESS인테리어" xfId="5533" xr:uid="{00000000-0005-0000-0000-0000BD0F0000}"/>
    <cellStyle name="1_tree_한풍집계_갑지0601_총괄내역서_설계내역서1월7일" xfId="5534" xr:uid="{00000000-0005-0000-0000-0000BE0F0000}"/>
    <cellStyle name="1_tree_한풍집계_갑지0601_총괄내역서_설계내역서1월7일_백화점화장실인테리어" xfId="5535" xr:uid="{00000000-0005-0000-0000-0000BF0F0000}"/>
    <cellStyle name="1_tree_한풍집계_갑지0601_총괄내역서_설계내역서1월7일_울산FITNESS인테리어" xfId="5536" xr:uid="{00000000-0005-0000-0000-0000C00F0000}"/>
    <cellStyle name="1_tree_한풍집계_갑지0601_총괄내역서_설계내역서1월7일_화명조경" xfId="5537" xr:uid="{00000000-0005-0000-0000-0000C10F0000}"/>
    <cellStyle name="1_tree_한풍집계_갑지0601_총괄내역서_설계내역서1월7일_화명조경_백화점화장실인테리어" xfId="5538" xr:uid="{00000000-0005-0000-0000-0000C20F0000}"/>
    <cellStyle name="1_tree_한풍집계_갑지0601_총괄내역서_설계내역서1월7일_화명조경_울산FITNESS인테리어" xfId="5539" xr:uid="{00000000-0005-0000-0000-0000C30F0000}"/>
    <cellStyle name="1_tree_한풍집계_갑지0601_총괄내역서_울산FITNESS인테리어" xfId="5540" xr:uid="{00000000-0005-0000-0000-0000C40F0000}"/>
    <cellStyle name="1_tree_한풍집계_갑지0601_총괄내역서_화명조경" xfId="5541" xr:uid="{00000000-0005-0000-0000-0000C50F0000}"/>
    <cellStyle name="1_tree_한풍집계_갑지0601_총괄내역서_화명조경_백화점화장실인테리어" xfId="5542" xr:uid="{00000000-0005-0000-0000-0000C60F0000}"/>
    <cellStyle name="1_tree_한풍집계_갑지0601_총괄내역서_화명조경_울산FITNESS인테리어" xfId="5543" xr:uid="{00000000-0005-0000-0000-0000C70F0000}"/>
    <cellStyle name="1_tree_한풍집계_갑지0601_화명조경" xfId="5544" xr:uid="{00000000-0005-0000-0000-0000C80F0000}"/>
    <cellStyle name="1_tree_한풍집계_갑지0601_화명조경_백화점화장실인테리어" xfId="5545" xr:uid="{00000000-0005-0000-0000-0000C90F0000}"/>
    <cellStyle name="1_tree_한풍집계_갑지0601_화명조경_울산FITNESS인테리어" xfId="5546" xr:uid="{00000000-0005-0000-0000-0000CA0F0000}"/>
    <cellStyle name="1_tree_한풍집계_개략공사비" xfId="5547" xr:uid="{00000000-0005-0000-0000-0000CB0F0000}"/>
    <cellStyle name="1_tree_한풍집계_개략예산" xfId="5548" xr:uid="{00000000-0005-0000-0000-0000CC0F0000}"/>
    <cellStyle name="1_tree_한풍집계_골프장수목" xfId="5549" xr:uid="{00000000-0005-0000-0000-0000CD0F0000}"/>
    <cellStyle name="1_tree_한풍집계_공사비" xfId="5550" xr:uid="{00000000-0005-0000-0000-0000CE0F0000}"/>
    <cellStyle name="1_tree_한풍집계_공사비(1차조정1120)" xfId="5551" xr:uid="{00000000-0005-0000-0000-0000CF0F0000}"/>
    <cellStyle name="1_tree_한풍집계_공사비조정(1128)" xfId="5552" xr:uid="{00000000-0005-0000-0000-0000D00F0000}"/>
    <cellStyle name="1_tree_한풍집계_공사예가(휘경동)-설계가" xfId="5553" xr:uid="{00000000-0005-0000-0000-0000D10F0000}"/>
    <cellStyle name="1_tree_한풍집계_단위수량산출" xfId="5554" xr:uid="{00000000-0005-0000-0000-0000D20F0000}"/>
    <cellStyle name="1_tree_한풍집계_백화점화장실인테리어" xfId="5555" xr:uid="{00000000-0005-0000-0000-0000D30F0000}"/>
    <cellStyle name="1_tree_한풍집계_설계내역서" xfId="5556" xr:uid="{00000000-0005-0000-0000-0000D40F0000}"/>
    <cellStyle name="1_tree_한풍집계_설계내역서_백화점화장실인테리어" xfId="5557" xr:uid="{00000000-0005-0000-0000-0000D50F0000}"/>
    <cellStyle name="1_tree_한풍집계_설계내역서_울산FITNESS인테리어" xfId="5558" xr:uid="{00000000-0005-0000-0000-0000D60F0000}"/>
    <cellStyle name="1_tree_한풍집계_설계내역서_화명조경" xfId="5559" xr:uid="{00000000-0005-0000-0000-0000D70F0000}"/>
    <cellStyle name="1_tree_한풍집계_설계내역서_화명조경_백화점화장실인테리어" xfId="5560" xr:uid="{00000000-0005-0000-0000-0000D80F0000}"/>
    <cellStyle name="1_tree_한풍집계_설계내역서_화명조경_울산FITNESS인테리어" xfId="5561" xr:uid="{00000000-0005-0000-0000-0000D90F0000}"/>
    <cellStyle name="1_tree_한풍집계_설계내역서1월7일" xfId="5562" xr:uid="{00000000-0005-0000-0000-0000DA0F0000}"/>
    <cellStyle name="1_tree_한풍집계_설계내역서1월7일_백화점화장실인테리어" xfId="5563" xr:uid="{00000000-0005-0000-0000-0000DB0F0000}"/>
    <cellStyle name="1_tree_한풍집계_설계내역서1월7일_울산FITNESS인테리어" xfId="5564" xr:uid="{00000000-0005-0000-0000-0000DC0F0000}"/>
    <cellStyle name="1_tree_한풍집계_설계내역서1월7일_화명조경" xfId="5565" xr:uid="{00000000-0005-0000-0000-0000DD0F0000}"/>
    <cellStyle name="1_tree_한풍집계_설계내역서1월7일_화명조경_백화점화장실인테리어" xfId="5566" xr:uid="{00000000-0005-0000-0000-0000DE0F0000}"/>
    <cellStyle name="1_tree_한풍집계_설계내역서1월7일_화명조경_울산FITNESS인테리어" xfId="5567" xr:uid="{00000000-0005-0000-0000-0000DF0F0000}"/>
    <cellStyle name="1_tree_한풍집계_수량집계표" xfId="5568" xr:uid="{00000000-0005-0000-0000-0000E00F0000}"/>
    <cellStyle name="1_tree_한풍집계_수량총괄표" xfId="5569" xr:uid="{00000000-0005-0000-0000-0000E10F0000}"/>
    <cellStyle name="1_tree_한풍집계_수원수량집계(7.13)" xfId="5570" xr:uid="{00000000-0005-0000-0000-0000E20F0000}"/>
    <cellStyle name="1_tree_한풍집계_수원수량집계(7.31)" xfId="5571" xr:uid="{00000000-0005-0000-0000-0000E30F0000}"/>
    <cellStyle name="1_tree_한풍집계_쌍용수량0905" xfId="5572" xr:uid="{00000000-0005-0000-0000-0000E40F0000}"/>
    <cellStyle name="1_tree_한풍집계_쌍용수량0905_백화점화장실인테리어" xfId="5573" xr:uid="{00000000-0005-0000-0000-0000E50F0000}"/>
    <cellStyle name="1_tree_한풍집계_쌍용수량0905_설계내역서" xfId="5574" xr:uid="{00000000-0005-0000-0000-0000E60F0000}"/>
    <cellStyle name="1_tree_한풍집계_쌍용수량0905_설계내역서_백화점화장실인테리어" xfId="5575" xr:uid="{00000000-0005-0000-0000-0000E70F0000}"/>
    <cellStyle name="1_tree_한풍집계_쌍용수량0905_설계내역서_울산FITNESS인테리어" xfId="5576" xr:uid="{00000000-0005-0000-0000-0000E80F0000}"/>
    <cellStyle name="1_tree_한풍집계_쌍용수량0905_설계내역서_화명조경" xfId="5577" xr:uid="{00000000-0005-0000-0000-0000E90F0000}"/>
    <cellStyle name="1_tree_한풍집계_쌍용수량0905_설계내역서_화명조경_백화점화장실인테리어" xfId="5578" xr:uid="{00000000-0005-0000-0000-0000EA0F0000}"/>
    <cellStyle name="1_tree_한풍집계_쌍용수량0905_설계내역서_화명조경_울산FITNESS인테리어" xfId="5579" xr:uid="{00000000-0005-0000-0000-0000EB0F0000}"/>
    <cellStyle name="1_tree_한풍집계_쌍용수량0905_설계내역서1월7일" xfId="5580" xr:uid="{00000000-0005-0000-0000-0000EC0F0000}"/>
    <cellStyle name="1_tree_한풍집계_쌍용수량0905_설계내역서1월7일_백화점화장실인테리어" xfId="5581" xr:uid="{00000000-0005-0000-0000-0000ED0F0000}"/>
    <cellStyle name="1_tree_한풍집계_쌍용수량0905_설계내역서1월7일_울산FITNESS인테리어" xfId="5582" xr:uid="{00000000-0005-0000-0000-0000EE0F0000}"/>
    <cellStyle name="1_tree_한풍집계_쌍용수량0905_설계내역서1월7일_화명조경" xfId="5583" xr:uid="{00000000-0005-0000-0000-0000EF0F0000}"/>
    <cellStyle name="1_tree_한풍집계_쌍용수량0905_설계내역서1월7일_화명조경_백화점화장실인테리어" xfId="5584" xr:uid="{00000000-0005-0000-0000-0000F00F0000}"/>
    <cellStyle name="1_tree_한풍집계_쌍용수량0905_설계내역서1월7일_화명조경_울산FITNESS인테리어" xfId="5585" xr:uid="{00000000-0005-0000-0000-0000F10F0000}"/>
    <cellStyle name="1_tree_한풍집계_쌍용수량0905_울산FITNESS인테리어" xfId="5586" xr:uid="{00000000-0005-0000-0000-0000F20F0000}"/>
    <cellStyle name="1_tree_한풍집계_쌍용수량0905_화명조경" xfId="5587" xr:uid="{00000000-0005-0000-0000-0000F30F0000}"/>
    <cellStyle name="1_tree_한풍집계_쌍용수량0905_화명조경_백화점화장실인테리어" xfId="5588" xr:uid="{00000000-0005-0000-0000-0000F40F0000}"/>
    <cellStyle name="1_tree_한풍집계_쌍용수량0905_화명조경_울산FITNESS인테리어" xfId="5589" xr:uid="{00000000-0005-0000-0000-0000F50F0000}"/>
    <cellStyle name="1_tree_한풍집계_쌍용수량집계" xfId="5590" xr:uid="{00000000-0005-0000-0000-0000F60F0000}"/>
    <cellStyle name="1_tree_한풍집계_용평수량집계" xfId="5591" xr:uid="{00000000-0005-0000-0000-0000F70F0000}"/>
    <cellStyle name="1_tree_한풍집계_울산FITNESS인테리어" xfId="5592" xr:uid="{00000000-0005-0000-0000-0000F80F0000}"/>
    <cellStyle name="1_tree_한풍집계_터미널1" xfId="5593" xr:uid="{00000000-0005-0000-0000-0000F90F0000}"/>
    <cellStyle name="1_tree_한풍집계_터미널1_1" xfId="5594" xr:uid="{00000000-0005-0000-0000-0000FA0F0000}"/>
    <cellStyle name="1_tree_한풍집계_터미널1-0" xfId="5595" xr:uid="{00000000-0005-0000-0000-0000FB0F0000}"/>
    <cellStyle name="1_tree_한풍집계_터미널1-0_백화점화장실인테리어" xfId="5596" xr:uid="{00000000-0005-0000-0000-0000FC0F0000}"/>
    <cellStyle name="1_tree_한풍집계_터미널1-0_울산FITNESS인테리어" xfId="5597" xr:uid="{00000000-0005-0000-0000-0000FD0F0000}"/>
    <cellStyle name="1_tree_한풍집계_터미널1-0_화명조경" xfId="5598" xr:uid="{00000000-0005-0000-0000-0000FE0F0000}"/>
    <cellStyle name="1_tree_한풍집계_터미널1-0_화명조경_백화점화장실인테리어" xfId="5599" xr:uid="{00000000-0005-0000-0000-0000FF0F0000}"/>
    <cellStyle name="1_tree_한풍집계_터미널1-0_화명조경_울산FITNESS인테리어" xfId="5600" xr:uid="{00000000-0005-0000-0000-000000100000}"/>
    <cellStyle name="1_tree_한풍집계_터미널2" xfId="5601" xr:uid="{00000000-0005-0000-0000-000001100000}"/>
    <cellStyle name="1_tree_한풍집계_터미널2_골프장수목" xfId="5602" xr:uid="{00000000-0005-0000-0000-000002100000}"/>
    <cellStyle name="1_tree_한풍집계_터미널2_수량집계표" xfId="5603" xr:uid="{00000000-0005-0000-0000-000003100000}"/>
    <cellStyle name="1_tree_한풍집계_터미널2_수량총괄표" xfId="5604" xr:uid="{00000000-0005-0000-0000-000004100000}"/>
    <cellStyle name="1_tree_한풍집계_터미널2_용평수량집계" xfId="5605" xr:uid="{00000000-0005-0000-0000-000005100000}"/>
    <cellStyle name="1_tree_한풍집계_화명공사비" xfId="5606" xr:uid="{00000000-0005-0000-0000-000006100000}"/>
    <cellStyle name="1_tree_한풍집계_화명조경" xfId="5607" xr:uid="{00000000-0005-0000-0000-000007100000}"/>
    <cellStyle name="1_tree_한풍집계_화명조경_백화점화장실인테리어" xfId="5608" xr:uid="{00000000-0005-0000-0000-000008100000}"/>
    <cellStyle name="1_tree_한풍집계_화명조경_울산FITNESS인테리어" xfId="5609" xr:uid="{00000000-0005-0000-0000-000009100000}"/>
    <cellStyle name="1_tree_현충묘지-예산서(조경)" xfId="5610" xr:uid="{00000000-0005-0000-0000-00000A100000}"/>
    <cellStyle name="1_tree_현충묘지-예산서(조경)_00-표지예정공정표" xfId="5611" xr:uid="{00000000-0005-0000-0000-00000B100000}"/>
    <cellStyle name="1_tree_현충묘지-예산서(조경)_까르프-표지예정공정표" xfId="5612" xr:uid="{00000000-0005-0000-0000-00000C100000}"/>
    <cellStyle name="1_tree_현충묘지-예산서(조경)_목동내역" xfId="5613" xr:uid="{00000000-0005-0000-0000-00000D100000}"/>
    <cellStyle name="1_tree_현충묘지-예산서(조경)_목동내역_폐기물집계" xfId="5614" xr:uid="{00000000-0005-0000-0000-00000E100000}"/>
    <cellStyle name="1_tree_현충묘지-예산서(조경)_아리랑-표지-공정표" xfId="5615" xr:uid="{00000000-0005-0000-0000-00000F100000}"/>
    <cellStyle name="1_tree_현충묘지-예산서(조경)_예산서-엑셀변환양식100" xfId="5616" xr:uid="{00000000-0005-0000-0000-000010100000}"/>
    <cellStyle name="1_tree_현충묘지-예산서(조경)_예산서-엑셀변환양식100_00-예산서양식100" xfId="5617" xr:uid="{00000000-0005-0000-0000-000011100000}"/>
    <cellStyle name="1_tree_현충묘지-예산서(조경)_예산서-엑셀변환양식100_목동내역" xfId="5618" xr:uid="{00000000-0005-0000-0000-000012100000}"/>
    <cellStyle name="1_tree_현충묘지-예산서(조경)_예산서-엑셀변환양식100_목동내역_폐기물집계" xfId="5619" xr:uid="{00000000-0005-0000-0000-000013100000}"/>
    <cellStyle name="1_tree_현충묘지-예산서(조경)_표지-공정표" xfId="5620" xr:uid="{00000000-0005-0000-0000-000014100000}"/>
    <cellStyle name="1_tree_현충묘지-예산서(조경)_표지예정공정표" xfId="5621" xr:uid="{00000000-0005-0000-0000-000015100000}"/>
    <cellStyle name="1_tree_현충묘지-예산서(조경)_-표지예정공정표" xfId="5622" xr:uid="{00000000-0005-0000-0000-000016100000}"/>
    <cellStyle name="1_tree_화명공사비" xfId="5623" xr:uid="{00000000-0005-0000-0000-000017100000}"/>
    <cellStyle name="1_tree_화명조경" xfId="5624" xr:uid="{00000000-0005-0000-0000-000018100000}"/>
    <cellStyle name="1_tree_화명조경_백화점화장실인테리어" xfId="5625" xr:uid="{00000000-0005-0000-0000-000019100000}"/>
    <cellStyle name="1_tree_화명조경_울산FITNESS인테리어" xfId="5626" xr:uid="{00000000-0005-0000-0000-00001A100000}"/>
    <cellStyle name="1_강남폐기물내역" xfId="5627" xr:uid="{00000000-0005-0000-0000-00001B100000}"/>
    <cellStyle name="1_과천수량집계" xfId="5628" xr:uid="{00000000-0005-0000-0000-00001C100000}"/>
    <cellStyle name="1_교통광장공원및주차장(0908)" xfId="5629" xr:uid="{00000000-0005-0000-0000-00001D100000}"/>
    <cellStyle name="1_남해총괄표" xfId="5630" xr:uid="{00000000-0005-0000-0000-00001E100000}"/>
    <cellStyle name="1_남해총괄표_백화점화장실인테리어" xfId="5631" xr:uid="{00000000-0005-0000-0000-00001F100000}"/>
    <cellStyle name="1_남해총괄표_설계내역서" xfId="5632" xr:uid="{00000000-0005-0000-0000-000020100000}"/>
    <cellStyle name="1_남해총괄표_설계내역서_백화점화장실인테리어" xfId="5633" xr:uid="{00000000-0005-0000-0000-000021100000}"/>
    <cellStyle name="1_남해총괄표_설계내역서_울산FITNESS인테리어" xfId="5634" xr:uid="{00000000-0005-0000-0000-000022100000}"/>
    <cellStyle name="1_남해총괄표_설계내역서_화명조경" xfId="5635" xr:uid="{00000000-0005-0000-0000-000023100000}"/>
    <cellStyle name="1_남해총괄표_설계내역서_화명조경_백화점화장실인테리어" xfId="5636" xr:uid="{00000000-0005-0000-0000-000024100000}"/>
    <cellStyle name="1_남해총괄표_설계내역서_화명조경_울산FITNESS인테리어" xfId="5637" xr:uid="{00000000-0005-0000-0000-000025100000}"/>
    <cellStyle name="1_남해총괄표_설계내역서1월7일" xfId="5638" xr:uid="{00000000-0005-0000-0000-000026100000}"/>
    <cellStyle name="1_남해총괄표_설계내역서1월7일_백화점화장실인테리어" xfId="5639" xr:uid="{00000000-0005-0000-0000-000027100000}"/>
    <cellStyle name="1_남해총괄표_설계내역서1월7일_울산FITNESS인테리어" xfId="5640" xr:uid="{00000000-0005-0000-0000-000028100000}"/>
    <cellStyle name="1_남해총괄표_설계내역서1월7일_화명조경" xfId="5641" xr:uid="{00000000-0005-0000-0000-000029100000}"/>
    <cellStyle name="1_남해총괄표_설계내역서1월7일_화명조경_백화점화장실인테리어" xfId="5642" xr:uid="{00000000-0005-0000-0000-00002A100000}"/>
    <cellStyle name="1_남해총괄표_설계내역서1월7일_화명조경_울산FITNESS인테리어" xfId="5643" xr:uid="{00000000-0005-0000-0000-00002B100000}"/>
    <cellStyle name="1_남해총괄표_울산FITNESS인테리어" xfId="5644" xr:uid="{00000000-0005-0000-0000-00002C100000}"/>
    <cellStyle name="1_남해총괄표_화명조경" xfId="5645" xr:uid="{00000000-0005-0000-0000-00002D100000}"/>
    <cellStyle name="1_남해총괄표_화명조경_백화점화장실인테리어" xfId="5646" xr:uid="{00000000-0005-0000-0000-00002E100000}"/>
    <cellStyle name="1_남해총괄표_화명조경_울산FITNESS인테리어" xfId="5647" xr:uid="{00000000-0005-0000-0000-00002F100000}"/>
    <cellStyle name="1_내역서2(수정본)" xfId="5648" xr:uid="{00000000-0005-0000-0000-000030100000}"/>
    <cellStyle name="1_내역서-산림재해위험지" xfId="5649" xr:uid="{00000000-0005-0000-0000-000031100000}"/>
    <cellStyle name="1_내역서-수해복구" xfId="5650" xr:uid="{00000000-0005-0000-0000-000032100000}"/>
    <cellStyle name="1_단가조사표" xfId="1775" xr:uid="{00000000-0005-0000-0000-000033100000}"/>
    <cellStyle name="1_단가조사표_1011소각" xfId="1776" xr:uid="{00000000-0005-0000-0000-000034100000}"/>
    <cellStyle name="1_단가조사표_1113교~1" xfId="1777" xr:uid="{00000000-0005-0000-0000-000035100000}"/>
    <cellStyle name="1_단가조사표_121내역" xfId="1778" xr:uid="{00000000-0005-0000-0000-000036100000}"/>
    <cellStyle name="1_단가조사표_객토량" xfId="1779" xr:uid="{00000000-0005-0000-0000-000037100000}"/>
    <cellStyle name="1_단가조사표_교통센~1" xfId="1780" xr:uid="{00000000-0005-0000-0000-000038100000}"/>
    <cellStyle name="1_단가조사표_교통센터412" xfId="1781" xr:uid="{00000000-0005-0000-0000-000039100000}"/>
    <cellStyle name="1_단가조사표_교통수" xfId="1782" xr:uid="{00000000-0005-0000-0000-00003A100000}"/>
    <cellStyle name="1_단가조사표_교통수량산출서" xfId="1783" xr:uid="{00000000-0005-0000-0000-00003B100000}"/>
    <cellStyle name="1_단가조사표_구조물대가 (2)" xfId="1784" xr:uid="{00000000-0005-0000-0000-00003C100000}"/>
    <cellStyle name="1_단가조사표_내역서 (2)" xfId="1785" xr:uid="{00000000-0005-0000-0000-00003D100000}"/>
    <cellStyle name="1_단가조사표_대전관저지구" xfId="1786" xr:uid="{00000000-0005-0000-0000-00003E100000}"/>
    <cellStyle name="1_단가조사표_동측지~1" xfId="1787" xr:uid="{00000000-0005-0000-0000-00003F100000}"/>
    <cellStyle name="1_단가조사표_동측지원422" xfId="1788" xr:uid="{00000000-0005-0000-0000-000040100000}"/>
    <cellStyle name="1_단가조사표_동측지원512" xfId="1789" xr:uid="{00000000-0005-0000-0000-000041100000}"/>
    <cellStyle name="1_단가조사표_동측지원524" xfId="1790" xr:uid="{00000000-0005-0000-0000-000042100000}"/>
    <cellStyle name="1_단가조사표_동측지원709" xfId="5651" xr:uid="{00000000-0005-0000-0000-000043100000}"/>
    <cellStyle name="1_단가조사표_부대422" xfId="1791" xr:uid="{00000000-0005-0000-0000-000044100000}"/>
    <cellStyle name="1_단가조사표_부대시설" xfId="1792" xr:uid="{00000000-0005-0000-0000-000045100000}"/>
    <cellStyle name="1_단가조사표_소각수~1" xfId="1793" xr:uid="{00000000-0005-0000-0000-000046100000}"/>
    <cellStyle name="1_단가조사표_소각수내역서" xfId="1794" xr:uid="{00000000-0005-0000-0000-000047100000}"/>
    <cellStyle name="1_단가조사표_소각수목2" xfId="1795" xr:uid="{00000000-0005-0000-0000-000048100000}"/>
    <cellStyle name="1_단가조사표_수량산출서 (2)" xfId="1796" xr:uid="{00000000-0005-0000-0000-000049100000}"/>
    <cellStyle name="1_단가조사표_엑스포~1" xfId="1797" xr:uid="{00000000-0005-0000-0000-00004A100000}"/>
    <cellStyle name="1_단가조사표_엑스포한빛1" xfId="1798" xr:uid="{00000000-0005-0000-0000-00004B100000}"/>
    <cellStyle name="1_단가조사표_여객,교통센타710" xfId="5652" xr:uid="{00000000-0005-0000-0000-00004C100000}"/>
    <cellStyle name="1_단가조사표_여객터미널331" xfId="1799" xr:uid="{00000000-0005-0000-0000-00004D100000}"/>
    <cellStyle name="1_단가조사표_여객터미널513" xfId="1800" xr:uid="{00000000-0005-0000-0000-00004E100000}"/>
    <cellStyle name="1_단가조사표_여객터미널629" xfId="1801" xr:uid="{00000000-0005-0000-0000-00004F100000}"/>
    <cellStyle name="1_단가조사표_외곽도로616" xfId="1802" xr:uid="{00000000-0005-0000-0000-000050100000}"/>
    <cellStyle name="1_단가조사표_용인죽전수량" xfId="1803" xr:uid="{00000000-0005-0000-0000-000051100000}"/>
    <cellStyle name="1_단가조사표_원가계~1" xfId="1804" xr:uid="{00000000-0005-0000-0000-000052100000}"/>
    <cellStyle name="1_단가조사표_유기질" xfId="1805" xr:uid="{00000000-0005-0000-0000-000053100000}"/>
    <cellStyle name="1_단가조사표_자재조서 (2)" xfId="1806" xr:uid="{00000000-0005-0000-0000-000054100000}"/>
    <cellStyle name="1_단가조사표_총괄내역" xfId="1807" xr:uid="{00000000-0005-0000-0000-000055100000}"/>
    <cellStyle name="1_단가조사표_총괄내역 (2)" xfId="1808" xr:uid="{00000000-0005-0000-0000-000056100000}"/>
    <cellStyle name="1_단가조사표_터미널도로403" xfId="1809" xr:uid="{00000000-0005-0000-0000-000057100000}"/>
    <cellStyle name="1_단가조사표_터미널도로429" xfId="1810" xr:uid="{00000000-0005-0000-0000-000058100000}"/>
    <cellStyle name="1_단가조사표_포장일위" xfId="1811" xr:uid="{00000000-0005-0000-0000-000059100000}"/>
    <cellStyle name="1_도암강진(흥산건설)" xfId="5653" xr:uid="{00000000-0005-0000-0000-00005A100000}"/>
    <cellStyle name="1_목동내역" xfId="5654" xr:uid="{00000000-0005-0000-0000-00005B100000}"/>
    <cellStyle name="1_보은군 공설운동장 리모델링공사(01.26)" xfId="5655" xr:uid="{00000000-0005-0000-0000-00005C100000}"/>
    <cellStyle name="1_부안-태인1산출" xfId="5656" xr:uid="{00000000-0005-0000-0000-00005D100000}"/>
    <cellStyle name="1_설계- 시공원" xfId="5657" xr:uid="{00000000-0005-0000-0000-00005E100000}"/>
    <cellStyle name="1_설계_재활용 선별장 (일상감사후071102)" xfId="5658" xr:uid="{00000000-0005-0000-0000-00005F100000}"/>
    <cellStyle name="1_설계-관악산도시자연공원" xfId="5659" xr:uid="{00000000-0005-0000-0000-000060100000}"/>
    <cellStyle name="1_설계-내역" xfId="5660" xr:uid="{00000000-0005-0000-0000-000061100000}"/>
    <cellStyle name="1_설계내역- 위험" xfId="5661" xr:uid="{00000000-0005-0000-0000-000062100000}"/>
    <cellStyle name="1_설계-내역서" xfId="5662" xr:uid="{00000000-0005-0000-0000-000063100000}"/>
    <cellStyle name="1_설계내역-아랑" xfId="5663" xr:uid="{00000000-0005-0000-0000-000064100000}"/>
    <cellStyle name="1_설계서(가로수보식사업)2" xfId="5664" xr:uid="{00000000-0005-0000-0000-000065100000}"/>
    <cellStyle name="1_설계서_골목공원" xfId="5665" xr:uid="{00000000-0005-0000-0000-000066100000}"/>
    <cellStyle name="1_설계서_샛강" xfId="5666" xr:uid="{00000000-0005-0000-0000-000067100000}"/>
    <cellStyle name="1_설계서-내역(완)" xfId="5667" xr:uid="{00000000-0005-0000-0000-000068100000}"/>
    <cellStyle name="1_설계-연남동가로화단_수정0228" xfId="5668" xr:uid="{00000000-0005-0000-0000-000069100000}"/>
    <cellStyle name="1_송정리역사(토목완료林)" xfId="5669" xr:uid="{00000000-0005-0000-0000-00006A100000}"/>
    <cellStyle name="1_수원1차" xfId="5670" xr:uid="{00000000-0005-0000-0000-00006B100000}"/>
    <cellStyle name="1_수원변경수량산출" xfId="5671" xr:uid="{00000000-0005-0000-0000-00006C100000}"/>
    <cellStyle name="1_수원수량집계(7.13)" xfId="5672" xr:uid="{00000000-0005-0000-0000-00006D100000}"/>
    <cellStyle name="1_수원수량집계(7.31)" xfId="5673" xr:uid="{00000000-0005-0000-0000-00006E100000}"/>
    <cellStyle name="1_수정목록및내역서(0731)" xfId="5674" xr:uid="{00000000-0005-0000-0000-00006F100000}"/>
    <cellStyle name="1_시민계략공사" xfId="5675" xr:uid="{00000000-0005-0000-0000-000070100000}"/>
    <cellStyle name="1_시민계략공사__신동중교육문화회관3" xfId="5676" xr:uid="{00000000-0005-0000-0000-000071100000}"/>
    <cellStyle name="1_시민계략공사_0507춘천시관내우회도로(센타)" xfId="5677" xr:uid="{00000000-0005-0000-0000-000072100000}"/>
    <cellStyle name="1_시민계략공사_0507춘천시관내우회도로(센타)_방호시설여건" xfId="5678" xr:uid="{00000000-0005-0000-0000-000073100000}"/>
    <cellStyle name="1_시민계략공사_0507춘천시관내우회도로(센타)_안전시설목단가(EA)" xfId="5679" xr:uid="{00000000-0005-0000-0000-000074100000}"/>
    <cellStyle name="1_시민계략공사_0515오송지원도로(센타)2" xfId="5680" xr:uid="{00000000-0005-0000-0000-000075100000}"/>
    <cellStyle name="1_시민계략공사_0520백산제외2개소(센타)2" xfId="5681" xr:uid="{00000000-0005-0000-0000-000076100000}"/>
    <cellStyle name="1_시민계략공사_0520백산제외2개소(센타)2_방호시설여건" xfId="5682" xr:uid="{00000000-0005-0000-0000-000077100000}"/>
    <cellStyle name="1_시민계략공사_0520백산제외2개소(센타)2_안전시설목단가(EA)" xfId="5683" xr:uid="{00000000-0005-0000-0000-000078100000}"/>
    <cellStyle name="1_시민계략공사_도암강진(흥산건설)" xfId="5684" xr:uid="{00000000-0005-0000-0000-000079100000}"/>
    <cellStyle name="1_시민계략공사_도암강진(흥산건설)_방호시설여건" xfId="5685" xr:uid="{00000000-0005-0000-0000-00007A100000}"/>
    <cellStyle name="1_시민계략공사_도암강진(흥산건설)_안전시설목단가(EA)" xfId="5686" xr:uid="{00000000-0005-0000-0000-00007B100000}"/>
    <cellStyle name="1_시민계략공사_도암강진(흥산건설)_해남내역서" xfId="5687" xr:uid="{00000000-0005-0000-0000-00007C100000}"/>
    <cellStyle name="1_시민계략공사_방호시설여건" xfId="5688" xr:uid="{00000000-0005-0000-0000-00007D100000}"/>
    <cellStyle name="1_시민계략공사_부안-태인1산출" xfId="5689" xr:uid="{00000000-0005-0000-0000-00007E100000}"/>
    <cellStyle name="1_시민계략공사_안전시설목단가(EA)" xfId="5690" xr:uid="{00000000-0005-0000-0000-00007F100000}"/>
    <cellStyle name="1_시민계략공사_전기-한남" xfId="5691" xr:uid="{00000000-0005-0000-0000-000080100000}"/>
    <cellStyle name="1_시민계략공사_함평천(센타)" xfId="5692" xr:uid="{00000000-0005-0000-0000-000081100000}"/>
    <cellStyle name="1_쌍용수량0905" xfId="5693" xr:uid="{00000000-0005-0000-0000-000082100000}"/>
    <cellStyle name="1_쌍용수량0905_백화점화장실인테리어" xfId="5694" xr:uid="{00000000-0005-0000-0000-000083100000}"/>
    <cellStyle name="1_쌍용수량0905_설계내역서" xfId="5695" xr:uid="{00000000-0005-0000-0000-000084100000}"/>
    <cellStyle name="1_쌍용수량0905_설계내역서_백화점화장실인테리어" xfId="5696" xr:uid="{00000000-0005-0000-0000-000085100000}"/>
    <cellStyle name="1_쌍용수량0905_설계내역서_울산FITNESS인테리어" xfId="5697" xr:uid="{00000000-0005-0000-0000-000086100000}"/>
    <cellStyle name="1_쌍용수량0905_설계내역서_화명조경" xfId="5698" xr:uid="{00000000-0005-0000-0000-000087100000}"/>
    <cellStyle name="1_쌍용수량0905_설계내역서_화명조경_백화점화장실인테리어" xfId="5699" xr:uid="{00000000-0005-0000-0000-000088100000}"/>
    <cellStyle name="1_쌍용수량0905_설계내역서_화명조경_울산FITNESS인테리어" xfId="5700" xr:uid="{00000000-0005-0000-0000-000089100000}"/>
    <cellStyle name="1_쌍용수량0905_설계내역서1월7일" xfId="5701" xr:uid="{00000000-0005-0000-0000-00008A100000}"/>
    <cellStyle name="1_쌍용수량0905_설계내역서1월7일_백화점화장실인테리어" xfId="5702" xr:uid="{00000000-0005-0000-0000-00008B100000}"/>
    <cellStyle name="1_쌍용수량0905_설계내역서1월7일_울산FITNESS인테리어" xfId="5703" xr:uid="{00000000-0005-0000-0000-00008C100000}"/>
    <cellStyle name="1_쌍용수량0905_설계내역서1월7일_화명조경" xfId="5704" xr:uid="{00000000-0005-0000-0000-00008D100000}"/>
    <cellStyle name="1_쌍용수량0905_설계내역서1월7일_화명조경_백화점화장실인테리어" xfId="5705" xr:uid="{00000000-0005-0000-0000-00008E100000}"/>
    <cellStyle name="1_쌍용수량0905_설계내역서1월7일_화명조경_울산FITNESS인테리어" xfId="5706" xr:uid="{00000000-0005-0000-0000-00008F100000}"/>
    <cellStyle name="1_쌍용수량0905_울산FITNESS인테리어" xfId="5707" xr:uid="{00000000-0005-0000-0000-000090100000}"/>
    <cellStyle name="1_쌍용수량0905_화명조경" xfId="5708" xr:uid="{00000000-0005-0000-0000-000091100000}"/>
    <cellStyle name="1_쌍용수량0905_화명조경_백화점화장실인테리어" xfId="5709" xr:uid="{00000000-0005-0000-0000-000092100000}"/>
    <cellStyle name="1_쌍용수량0905_화명조경_울산FITNESS인테리어" xfId="5710" xr:uid="{00000000-0005-0000-0000-000093100000}"/>
    <cellStyle name="1_쌍용수량집계" xfId="5711" xr:uid="{00000000-0005-0000-0000-000094100000}"/>
    <cellStyle name="1_용평수량집계" xfId="5712" xr:uid="{00000000-0005-0000-0000-000095100000}"/>
    <cellStyle name="1_원가계산서" xfId="5713" xr:uid="{00000000-0005-0000-0000-000096100000}"/>
    <cellStyle name="1_원가계산서_00갑지" xfId="5714" xr:uid="{00000000-0005-0000-0000-000097100000}"/>
    <cellStyle name="1_원가계산서_00갑지_백화점화장실인테리어" xfId="5715" xr:uid="{00000000-0005-0000-0000-000098100000}"/>
    <cellStyle name="1_원가계산서_00갑지_설계내역서" xfId="5716" xr:uid="{00000000-0005-0000-0000-000099100000}"/>
    <cellStyle name="1_원가계산서_00갑지_설계내역서_백화점화장실인테리어" xfId="5717" xr:uid="{00000000-0005-0000-0000-00009A100000}"/>
    <cellStyle name="1_원가계산서_00갑지_설계내역서_울산FITNESS인테리어" xfId="5718" xr:uid="{00000000-0005-0000-0000-00009B100000}"/>
    <cellStyle name="1_원가계산서_00갑지_설계내역서_화명조경" xfId="5719" xr:uid="{00000000-0005-0000-0000-00009C100000}"/>
    <cellStyle name="1_원가계산서_00갑지_설계내역서_화명조경_백화점화장실인테리어" xfId="5720" xr:uid="{00000000-0005-0000-0000-00009D100000}"/>
    <cellStyle name="1_원가계산서_00갑지_설계내역서_화명조경_울산FITNESS인테리어" xfId="5721" xr:uid="{00000000-0005-0000-0000-00009E100000}"/>
    <cellStyle name="1_원가계산서_00갑지_설계내역서1월7일" xfId="5722" xr:uid="{00000000-0005-0000-0000-00009F100000}"/>
    <cellStyle name="1_원가계산서_00갑지_설계내역서1월7일_백화점화장실인테리어" xfId="5723" xr:uid="{00000000-0005-0000-0000-0000A0100000}"/>
    <cellStyle name="1_원가계산서_00갑지_설계내역서1월7일_울산FITNESS인테리어" xfId="5724" xr:uid="{00000000-0005-0000-0000-0000A1100000}"/>
    <cellStyle name="1_원가계산서_00갑지_설계내역서1월7일_화명조경" xfId="5725" xr:uid="{00000000-0005-0000-0000-0000A2100000}"/>
    <cellStyle name="1_원가계산서_00갑지_설계내역서1월7일_화명조경_백화점화장실인테리어" xfId="5726" xr:uid="{00000000-0005-0000-0000-0000A3100000}"/>
    <cellStyle name="1_원가계산서_00갑지_설계내역서1월7일_화명조경_울산FITNESS인테리어" xfId="5727" xr:uid="{00000000-0005-0000-0000-0000A4100000}"/>
    <cellStyle name="1_원가계산서_00갑지_울산FITNESS인테리어" xfId="5728" xr:uid="{00000000-0005-0000-0000-0000A5100000}"/>
    <cellStyle name="1_원가계산서_00갑지_화명조경" xfId="5729" xr:uid="{00000000-0005-0000-0000-0000A6100000}"/>
    <cellStyle name="1_원가계산서_00갑지_화명조경_백화점화장실인테리어" xfId="5730" xr:uid="{00000000-0005-0000-0000-0000A7100000}"/>
    <cellStyle name="1_원가계산서_00갑지_화명조경_울산FITNESS인테리어" xfId="5731" xr:uid="{00000000-0005-0000-0000-0000A8100000}"/>
    <cellStyle name="1_원가계산서_과천놀이터설계서" xfId="5732" xr:uid="{00000000-0005-0000-0000-0000A9100000}"/>
    <cellStyle name="1_원가계산서_과천놀이터설계서_백화점화장실인테리어" xfId="5733" xr:uid="{00000000-0005-0000-0000-0000AA100000}"/>
    <cellStyle name="1_원가계산서_과천놀이터설계서_설계내역서" xfId="5734" xr:uid="{00000000-0005-0000-0000-0000AB100000}"/>
    <cellStyle name="1_원가계산서_과천놀이터설계서_설계내역서_백화점화장실인테리어" xfId="5735" xr:uid="{00000000-0005-0000-0000-0000AC100000}"/>
    <cellStyle name="1_원가계산서_과천놀이터설계서_설계내역서_울산FITNESS인테리어" xfId="5736" xr:uid="{00000000-0005-0000-0000-0000AD100000}"/>
    <cellStyle name="1_원가계산서_과천놀이터설계서_설계내역서_화명조경" xfId="5737" xr:uid="{00000000-0005-0000-0000-0000AE100000}"/>
    <cellStyle name="1_원가계산서_과천놀이터설계서_설계내역서_화명조경_백화점화장실인테리어" xfId="5738" xr:uid="{00000000-0005-0000-0000-0000AF100000}"/>
    <cellStyle name="1_원가계산서_과천놀이터설계서_설계내역서_화명조경_울산FITNESS인테리어" xfId="5739" xr:uid="{00000000-0005-0000-0000-0000B0100000}"/>
    <cellStyle name="1_원가계산서_과천놀이터설계서_설계내역서1월7일" xfId="5740" xr:uid="{00000000-0005-0000-0000-0000B1100000}"/>
    <cellStyle name="1_원가계산서_과천놀이터설계서_설계내역서1월7일_백화점화장실인테리어" xfId="5741" xr:uid="{00000000-0005-0000-0000-0000B2100000}"/>
    <cellStyle name="1_원가계산서_과천놀이터설계서_설계내역서1월7일_울산FITNESS인테리어" xfId="5742" xr:uid="{00000000-0005-0000-0000-0000B3100000}"/>
    <cellStyle name="1_원가계산서_과천놀이터설계서_설계내역서1월7일_화명조경" xfId="5743" xr:uid="{00000000-0005-0000-0000-0000B4100000}"/>
    <cellStyle name="1_원가계산서_과천놀이터설계서_설계내역서1월7일_화명조경_백화점화장실인테리어" xfId="5744" xr:uid="{00000000-0005-0000-0000-0000B5100000}"/>
    <cellStyle name="1_원가계산서_과천놀이터설계서_설계내역서1월7일_화명조경_울산FITNESS인테리어" xfId="5745" xr:uid="{00000000-0005-0000-0000-0000B6100000}"/>
    <cellStyle name="1_원가계산서_과천놀이터설계서_울산FITNESS인테리어" xfId="5746" xr:uid="{00000000-0005-0000-0000-0000B7100000}"/>
    <cellStyle name="1_원가계산서_과천놀이터설계서_화명조경" xfId="5747" xr:uid="{00000000-0005-0000-0000-0000B8100000}"/>
    <cellStyle name="1_원가계산서_과천놀이터설계서_화명조경_백화점화장실인테리어" xfId="5748" xr:uid="{00000000-0005-0000-0000-0000B9100000}"/>
    <cellStyle name="1_원가계산서_과천놀이터설계서_화명조경_울산FITNESS인테리어" xfId="5749" xr:uid="{00000000-0005-0000-0000-0000BA100000}"/>
    <cellStyle name="1_원가계산서_백화점화장실인테리어" xfId="5750" xr:uid="{00000000-0005-0000-0000-0000BB100000}"/>
    <cellStyle name="1_원가계산서_울산FITNESS인테리어" xfId="5751" xr:uid="{00000000-0005-0000-0000-0000BC100000}"/>
    <cellStyle name="1_원가계산서_총괄갑지" xfId="5752" xr:uid="{00000000-0005-0000-0000-0000BD100000}"/>
    <cellStyle name="1_원가계산서_총괄갑지_백화점화장실인테리어" xfId="5753" xr:uid="{00000000-0005-0000-0000-0000BE100000}"/>
    <cellStyle name="1_원가계산서_총괄갑지_설계내역서" xfId="5754" xr:uid="{00000000-0005-0000-0000-0000BF100000}"/>
    <cellStyle name="1_원가계산서_총괄갑지_설계내역서_백화점화장실인테리어" xfId="5755" xr:uid="{00000000-0005-0000-0000-0000C0100000}"/>
    <cellStyle name="1_원가계산서_총괄갑지_설계내역서_울산FITNESS인테리어" xfId="5756" xr:uid="{00000000-0005-0000-0000-0000C1100000}"/>
    <cellStyle name="1_원가계산서_총괄갑지_설계내역서_화명조경" xfId="5757" xr:uid="{00000000-0005-0000-0000-0000C2100000}"/>
    <cellStyle name="1_원가계산서_총괄갑지_설계내역서_화명조경_백화점화장실인테리어" xfId="5758" xr:uid="{00000000-0005-0000-0000-0000C3100000}"/>
    <cellStyle name="1_원가계산서_총괄갑지_설계내역서_화명조경_울산FITNESS인테리어" xfId="5759" xr:uid="{00000000-0005-0000-0000-0000C4100000}"/>
    <cellStyle name="1_원가계산서_총괄갑지_설계내역서1월7일" xfId="5760" xr:uid="{00000000-0005-0000-0000-0000C5100000}"/>
    <cellStyle name="1_원가계산서_총괄갑지_설계내역서1월7일_백화점화장실인테리어" xfId="5761" xr:uid="{00000000-0005-0000-0000-0000C6100000}"/>
    <cellStyle name="1_원가계산서_총괄갑지_설계내역서1월7일_울산FITNESS인테리어" xfId="5762" xr:uid="{00000000-0005-0000-0000-0000C7100000}"/>
    <cellStyle name="1_원가계산서_총괄갑지_설계내역서1월7일_화명조경" xfId="5763" xr:uid="{00000000-0005-0000-0000-0000C8100000}"/>
    <cellStyle name="1_원가계산서_총괄갑지_설계내역서1월7일_화명조경_백화점화장실인테리어" xfId="5764" xr:uid="{00000000-0005-0000-0000-0000C9100000}"/>
    <cellStyle name="1_원가계산서_총괄갑지_설계내역서1월7일_화명조경_울산FITNESS인테리어" xfId="5765" xr:uid="{00000000-0005-0000-0000-0000CA100000}"/>
    <cellStyle name="1_원가계산서_총괄갑지_울산FITNESS인테리어" xfId="5766" xr:uid="{00000000-0005-0000-0000-0000CB100000}"/>
    <cellStyle name="1_원가계산서_총괄갑지_화명조경" xfId="5767" xr:uid="{00000000-0005-0000-0000-0000CC100000}"/>
    <cellStyle name="1_원가계산서_총괄갑지_화명조경_백화점화장실인테리어" xfId="5768" xr:uid="{00000000-0005-0000-0000-0000CD100000}"/>
    <cellStyle name="1_원가계산서_총괄갑지_화명조경_울산FITNESS인테리어" xfId="5769" xr:uid="{00000000-0005-0000-0000-0000CE100000}"/>
    <cellStyle name="1_원가계산서_총괄내역서" xfId="5770" xr:uid="{00000000-0005-0000-0000-0000CF100000}"/>
    <cellStyle name="1_원가계산서_총괄내역서_백화점화장실인테리어" xfId="5771" xr:uid="{00000000-0005-0000-0000-0000D0100000}"/>
    <cellStyle name="1_원가계산서_총괄내역서_설계내역서" xfId="5772" xr:uid="{00000000-0005-0000-0000-0000D1100000}"/>
    <cellStyle name="1_원가계산서_총괄내역서_설계내역서_백화점화장실인테리어" xfId="5773" xr:uid="{00000000-0005-0000-0000-0000D2100000}"/>
    <cellStyle name="1_원가계산서_총괄내역서_설계내역서_울산FITNESS인테리어" xfId="5774" xr:uid="{00000000-0005-0000-0000-0000D3100000}"/>
    <cellStyle name="1_원가계산서_총괄내역서_설계내역서_화명조경" xfId="5775" xr:uid="{00000000-0005-0000-0000-0000D4100000}"/>
    <cellStyle name="1_원가계산서_총괄내역서_설계내역서_화명조경_백화점화장실인테리어" xfId="5776" xr:uid="{00000000-0005-0000-0000-0000D5100000}"/>
    <cellStyle name="1_원가계산서_총괄내역서_설계내역서_화명조경_울산FITNESS인테리어" xfId="5777" xr:uid="{00000000-0005-0000-0000-0000D6100000}"/>
    <cellStyle name="1_원가계산서_총괄내역서_설계내역서1월7일" xfId="5778" xr:uid="{00000000-0005-0000-0000-0000D7100000}"/>
    <cellStyle name="1_원가계산서_총괄내역서_설계내역서1월7일_백화점화장실인테리어" xfId="5779" xr:uid="{00000000-0005-0000-0000-0000D8100000}"/>
    <cellStyle name="1_원가계산서_총괄내역서_설계내역서1월7일_울산FITNESS인테리어" xfId="5780" xr:uid="{00000000-0005-0000-0000-0000D9100000}"/>
    <cellStyle name="1_원가계산서_총괄내역서_설계내역서1월7일_화명조경" xfId="5781" xr:uid="{00000000-0005-0000-0000-0000DA100000}"/>
    <cellStyle name="1_원가계산서_총괄내역서_설계내역서1월7일_화명조경_백화점화장실인테리어" xfId="5782" xr:uid="{00000000-0005-0000-0000-0000DB100000}"/>
    <cellStyle name="1_원가계산서_총괄내역서_설계내역서1월7일_화명조경_울산FITNESS인테리어" xfId="5783" xr:uid="{00000000-0005-0000-0000-0000DC100000}"/>
    <cellStyle name="1_원가계산서_총괄내역서_울산FITNESS인테리어" xfId="5784" xr:uid="{00000000-0005-0000-0000-0000DD100000}"/>
    <cellStyle name="1_원가계산서_총괄내역서_화명조경" xfId="5785" xr:uid="{00000000-0005-0000-0000-0000DE100000}"/>
    <cellStyle name="1_원가계산서_총괄내역서_화명조경_백화점화장실인테리어" xfId="5786" xr:uid="{00000000-0005-0000-0000-0000DF100000}"/>
    <cellStyle name="1_원가계산서_총괄내역서_화명조경_울산FITNESS인테리어" xfId="5787" xr:uid="{00000000-0005-0000-0000-0000E0100000}"/>
    <cellStyle name="1_원가계산서_화명조경" xfId="5788" xr:uid="{00000000-0005-0000-0000-0000E1100000}"/>
    <cellStyle name="1_원가계산서_화명조경_백화점화장실인테리어" xfId="5789" xr:uid="{00000000-0005-0000-0000-0000E2100000}"/>
    <cellStyle name="1_원가계산서_화명조경_울산FITNESS인테리어" xfId="5790" xr:uid="{00000000-0005-0000-0000-0000E3100000}"/>
    <cellStyle name="1_은파수량집계" xfId="5791" xr:uid="{00000000-0005-0000-0000-0000E4100000}"/>
    <cellStyle name="1_전자입찰원가양식" xfId="5792" xr:uid="{00000000-0005-0000-0000-0000E5100000}"/>
    <cellStyle name="1_천지 일위_2006" xfId="5793" xr:uid="{00000000-0005-0000-0000-0000E6100000}"/>
    <cellStyle name="1_최종_내역서-산림재해위험지" xfId="5794" xr:uid="{00000000-0005-0000-0000-0000E7100000}"/>
    <cellStyle name="1_터미널1-0" xfId="5795" xr:uid="{00000000-0005-0000-0000-0000E8100000}"/>
    <cellStyle name="1_터미널1-0_백화점화장실인테리어" xfId="5796" xr:uid="{00000000-0005-0000-0000-0000E9100000}"/>
    <cellStyle name="1_터미널1-0_설계내역서" xfId="5797" xr:uid="{00000000-0005-0000-0000-0000EA100000}"/>
    <cellStyle name="1_터미널1-0_설계내역서_백화점화장실인테리어" xfId="5798" xr:uid="{00000000-0005-0000-0000-0000EB100000}"/>
    <cellStyle name="1_터미널1-0_설계내역서_울산FITNESS인테리어" xfId="5799" xr:uid="{00000000-0005-0000-0000-0000EC100000}"/>
    <cellStyle name="1_터미널1-0_설계내역서_화명조경" xfId="5800" xr:uid="{00000000-0005-0000-0000-0000ED100000}"/>
    <cellStyle name="1_터미널1-0_설계내역서_화명조경_백화점화장실인테리어" xfId="5801" xr:uid="{00000000-0005-0000-0000-0000EE100000}"/>
    <cellStyle name="1_터미널1-0_설계내역서_화명조경_울산FITNESS인테리어" xfId="5802" xr:uid="{00000000-0005-0000-0000-0000EF100000}"/>
    <cellStyle name="1_터미널1-0_설계내역서1월7일" xfId="5803" xr:uid="{00000000-0005-0000-0000-0000F0100000}"/>
    <cellStyle name="1_터미널1-0_설계내역서1월7일_백화점화장실인테리어" xfId="5804" xr:uid="{00000000-0005-0000-0000-0000F1100000}"/>
    <cellStyle name="1_터미널1-0_설계내역서1월7일_울산FITNESS인테리어" xfId="5805" xr:uid="{00000000-0005-0000-0000-0000F2100000}"/>
    <cellStyle name="1_터미널1-0_설계내역서1월7일_화명조경" xfId="5806" xr:uid="{00000000-0005-0000-0000-0000F3100000}"/>
    <cellStyle name="1_터미널1-0_설계내역서1월7일_화명조경_백화점화장실인테리어" xfId="5807" xr:uid="{00000000-0005-0000-0000-0000F4100000}"/>
    <cellStyle name="1_터미널1-0_설계내역서1월7일_화명조경_울산FITNESS인테리어" xfId="5808" xr:uid="{00000000-0005-0000-0000-0000F5100000}"/>
    <cellStyle name="1_터미널1-0_쌍용수량0905" xfId="5809" xr:uid="{00000000-0005-0000-0000-0000F6100000}"/>
    <cellStyle name="1_터미널1-0_쌍용수량0905_백화점화장실인테리어" xfId="5810" xr:uid="{00000000-0005-0000-0000-0000F7100000}"/>
    <cellStyle name="1_터미널1-0_쌍용수량0905_설계내역서" xfId="5811" xr:uid="{00000000-0005-0000-0000-0000F8100000}"/>
    <cellStyle name="1_터미널1-0_쌍용수량0905_설계내역서_백화점화장실인테리어" xfId="5812" xr:uid="{00000000-0005-0000-0000-0000F9100000}"/>
    <cellStyle name="1_터미널1-0_쌍용수량0905_설계내역서_울산FITNESS인테리어" xfId="5813" xr:uid="{00000000-0005-0000-0000-0000FA100000}"/>
    <cellStyle name="1_터미널1-0_쌍용수량0905_설계내역서_화명조경" xfId="5814" xr:uid="{00000000-0005-0000-0000-0000FB100000}"/>
    <cellStyle name="1_터미널1-0_쌍용수량0905_설계내역서_화명조경_백화점화장실인테리어" xfId="5815" xr:uid="{00000000-0005-0000-0000-0000FC100000}"/>
    <cellStyle name="1_터미널1-0_쌍용수량0905_설계내역서_화명조경_울산FITNESS인테리어" xfId="5816" xr:uid="{00000000-0005-0000-0000-0000FD100000}"/>
    <cellStyle name="1_터미널1-0_쌍용수량0905_설계내역서1월7일" xfId="5817" xr:uid="{00000000-0005-0000-0000-0000FE100000}"/>
    <cellStyle name="1_터미널1-0_쌍용수량0905_설계내역서1월7일_백화점화장실인테리어" xfId="5818" xr:uid="{00000000-0005-0000-0000-0000FF100000}"/>
    <cellStyle name="1_터미널1-0_쌍용수량0905_설계내역서1월7일_울산FITNESS인테리어" xfId="5819" xr:uid="{00000000-0005-0000-0000-000000110000}"/>
    <cellStyle name="1_터미널1-0_쌍용수량0905_설계내역서1월7일_화명조경" xfId="5820" xr:uid="{00000000-0005-0000-0000-000001110000}"/>
    <cellStyle name="1_터미널1-0_쌍용수량0905_설계내역서1월7일_화명조경_백화점화장실인테리어" xfId="5821" xr:uid="{00000000-0005-0000-0000-000002110000}"/>
    <cellStyle name="1_터미널1-0_쌍용수량0905_설계내역서1월7일_화명조경_울산FITNESS인테리어" xfId="5822" xr:uid="{00000000-0005-0000-0000-000003110000}"/>
    <cellStyle name="1_터미널1-0_쌍용수량0905_울산FITNESS인테리어" xfId="5823" xr:uid="{00000000-0005-0000-0000-000004110000}"/>
    <cellStyle name="1_터미널1-0_쌍용수량0905_화명조경" xfId="5824" xr:uid="{00000000-0005-0000-0000-000005110000}"/>
    <cellStyle name="1_터미널1-0_쌍용수량0905_화명조경_백화점화장실인테리어" xfId="5825" xr:uid="{00000000-0005-0000-0000-000006110000}"/>
    <cellStyle name="1_터미널1-0_쌍용수량0905_화명조경_울산FITNESS인테리어" xfId="5826" xr:uid="{00000000-0005-0000-0000-000007110000}"/>
    <cellStyle name="1_터미널1-0_울산FITNESS인테리어" xfId="5827" xr:uid="{00000000-0005-0000-0000-000008110000}"/>
    <cellStyle name="1_터미널1-0_화명조경" xfId="5828" xr:uid="{00000000-0005-0000-0000-000009110000}"/>
    <cellStyle name="1_터미널1-0_화명조경_백화점화장실인테리어" xfId="5829" xr:uid="{00000000-0005-0000-0000-00000A110000}"/>
    <cellStyle name="1_터미널1-0_화명조경_울산FITNESS인테리어" xfId="5830" xr:uid="{00000000-0005-0000-0000-00000B110000}"/>
    <cellStyle name="1_폐기물" xfId="5831" xr:uid="{00000000-0005-0000-0000-00000C110000}"/>
    <cellStyle name="1_폐기물집계" xfId="5832" xr:uid="{00000000-0005-0000-0000-00000D110000}"/>
    <cellStyle name="1_한풍단위수량" xfId="5833" xr:uid="{00000000-0005-0000-0000-00000E110000}"/>
    <cellStyle name="1_한풍단위수량_골프장수목" xfId="5834" xr:uid="{00000000-0005-0000-0000-00000F110000}"/>
    <cellStyle name="1_한풍단위수량_수량집계표" xfId="5835" xr:uid="{00000000-0005-0000-0000-000010110000}"/>
    <cellStyle name="1_한풍단위수량_수량총괄표" xfId="5836" xr:uid="{00000000-0005-0000-0000-000011110000}"/>
    <cellStyle name="1_한풍단위수량_용평수량집계" xfId="5837" xr:uid="{00000000-0005-0000-0000-000012110000}"/>
    <cellStyle name="1_함평천(센타)" xfId="5838" xr:uid="{00000000-0005-0000-0000-000013110000}"/>
    <cellStyle name="1_현충묘지-수량산출서" xfId="5839" xr:uid="{00000000-0005-0000-0000-000014110000}"/>
    <cellStyle name="1_현충묘지-폐기물처리" xfId="5840" xr:uid="{00000000-0005-0000-0000-000015110000}"/>
    <cellStyle name="1_횡성소공원(최종설계)" xfId="5841" xr:uid="{00000000-0005-0000-0000-000016110000}"/>
    <cellStyle name="10" xfId="5842" xr:uid="{00000000-0005-0000-0000-000017110000}"/>
    <cellStyle name="11" xfId="5843" xr:uid="{00000000-0005-0000-0000-000018110000}"/>
    <cellStyle name="111" xfId="5844" xr:uid="{00000000-0005-0000-0000-000019110000}"/>
    <cellStyle name="18" xfId="5845" xr:uid="{00000000-0005-0000-0000-00001A110000}"/>
    <cellStyle name="2" xfId="1812" xr:uid="{00000000-0005-0000-0000-00001B110000}"/>
    <cellStyle name="2 2" xfId="1813" xr:uid="{00000000-0005-0000-0000-00001C110000}"/>
    <cellStyle name="2 3" xfId="5846" xr:uid="{00000000-0005-0000-0000-00001D110000}"/>
    <cellStyle name="2)" xfId="1814" xr:uid="{00000000-0005-0000-0000-00001E110000}"/>
    <cellStyle name="2_laroux" xfId="1815" xr:uid="{00000000-0005-0000-0000-00001F110000}"/>
    <cellStyle name="2_laroux_ATC-YOON1" xfId="1816" xr:uid="{00000000-0005-0000-0000-000020110000}"/>
    <cellStyle name="2_단가조사표" xfId="1817" xr:uid="{00000000-0005-0000-0000-000021110000}"/>
    <cellStyle name="2_단가조사표_1011소각" xfId="1818" xr:uid="{00000000-0005-0000-0000-000022110000}"/>
    <cellStyle name="2_단가조사표_1113교~1" xfId="1819" xr:uid="{00000000-0005-0000-0000-000023110000}"/>
    <cellStyle name="2_단가조사표_121내역" xfId="1820" xr:uid="{00000000-0005-0000-0000-000024110000}"/>
    <cellStyle name="2_단가조사표_객토량" xfId="1821" xr:uid="{00000000-0005-0000-0000-000025110000}"/>
    <cellStyle name="2_단가조사표_교통센~1" xfId="1822" xr:uid="{00000000-0005-0000-0000-000026110000}"/>
    <cellStyle name="2_단가조사표_교통센터412" xfId="1823" xr:uid="{00000000-0005-0000-0000-000027110000}"/>
    <cellStyle name="2_단가조사표_교통수" xfId="1824" xr:uid="{00000000-0005-0000-0000-000028110000}"/>
    <cellStyle name="2_단가조사표_교통수량산출서" xfId="1825" xr:uid="{00000000-0005-0000-0000-000029110000}"/>
    <cellStyle name="2_단가조사표_구조물대가 (2)" xfId="1826" xr:uid="{00000000-0005-0000-0000-00002A110000}"/>
    <cellStyle name="2_단가조사표_내역서 (2)" xfId="1827" xr:uid="{00000000-0005-0000-0000-00002B110000}"/>
    <cellStyle name="2_단가조사표_대전관저지구" xfId="1828" xr:uid="{00000000-0005-0000-0000-00002C110000}"/>
    <cellStyle name="2_단가조사표_동측지~1" xfId="1829" xr:uid="{00000000-0005-0000-0000-00002D110000}"/>
    <cellStyle name="2_단가조사표_동측지원422" xfId="1830" xr:uid="{00000000-0005-0000-0000-00002E110000}"/>
    <cellStyle name="2_단가조사표_동측지원512" xfId="1831" xr:uid="{00000000-0005-0000-0000-00002F110000}"/>
    <cellStyle name="2_단가조사표_동측지원524" xfId="1832" xr:uid="{00000000-0005-0000-0000-000030110000}"/>
    <cellStyle name="2_단가조사표_동측지원709" xfId="5847" xr:uid="{00000000-0005-0000-0000-000031110000}"/>
    <cellStyle name="2_단가조사표_부대422" xfId="1833" xr:uid="{00000000-0005-0000-0000-000032110000}"/>
    <cellStyle name="2_단가조사표_부대시설" xfId="1834" xr:uid="{00000000-0005-0000-0000-000033110000}"/>
    <cellStyle name="2_단가조사표_소각수~1" xfId="1835" xr:uid="{00000000-0005-0000-0000-000034110000}"/>
    <cellStyle name="2_단가조사표_소각수내역서" xfId="1836" xr:uid="{00000000-0005-0000-0000-000035110000}"/>
    <cellStyle name="2_단가조사표_소각수목2" xfId="1837" xr:uid="{00000000-0005-0000-0000-000036110000}"/>
    <cellStyle name="2_단가조사표_수량산출서 (2)" xfId="1838" xr:uid="{00000000-0005-0000-0000-000037110000}"/>
    <cellStyle name="2_단가조사표_엑스포~1" xfId="1839" xr:uid="{00000000-0005-0000-0000-000038110000}"/>
    <cellStyle name="2_단가조사표_엑스포한빛1" xfId="1840" xr:uid="{00000000-0005-0000-0000-000039110000}"/>
    <cellStyle name="2_단가조사표_여객,교통센타710" xfId="5848" xr:uid="{00000000-0005-0000-0000-00003A110000}"/>
    <cellStyle name="2_단가조사표_여객터미널331" xfId="1841" xr:uid="{00000000-0005-0000-0000-00003B110000}"/>
    <cellStyle name="2_단가조사표_여객터미널513" xfId="1842" xr:uid="{00000000-0005-0000-0000-00003C110000}"/>
    <cellStyle name="2_단가조사표_여객터미널629" xfId="1843" xr:uid="{00000000-0005-0000-0000-00003D110000}"/>
    <cellStyle name="2_단가조사표_외곽도로616" xfId="1844" xr:uid="{00000000-0005-0000-0000-00003E110000}"/>
    <cellStyle name="2_단가조사표_용인죽전수량" xfId="1845" xr:uid="{00000000-0005-0000-0000-00003F110000}"/>
    <cellStyle name="2_단가조사표_원가계~1" xfId="1846" xr:uid="{00000000-0005-0000-0000-000040110000}"/>
    <cellStyle name="2_단가조사표_유기질" xfId="1847" xr:uid="{00000000-0005-0000-0000-000041110000}"/>
    <cellStyle name="2_단가조사표_자재조서 (2)" xfId="1848" xr:uid="{00000000-0005-0000-0000-000042110000}"/>
    <cellStyle name="2_단가조사표_총괄내역" xfId="1849" xr:uid="{00000000-0005-0000-0000-000043110000}"/>
    <cellStyle name="2_단가조사표_총괄내역 (2)" xfId="1850" xr:uid="{00000000-0005-0000-0000-000044110000}"/>
    <cellStyle name="2_단가조사표_터미널도로403" xfId="1851" xr:uid="{00000000-0005-0000-0000-000045110000}"/>
    <cellStyle name="2_단가조사표_터미널도로429" xfId="1852" xr:uid="{00000000-0005-0000-0000-000046110000}"/>
    <cellStyle name="2_단가조사표_포장일위" xfId="1853" xr:uid="{00000000-0005-0000-0000-000047110000}"/>
    <cellStyle name="2자리" xfId="5849" xr:uid="{00000000-0005-0000-0000-000048110000}"/>
    <cellStyle name="2자리선" xfId="5850" xr:uid="{00000000-0005-0000-0000-000049110000}"/>
    <cellStyle name="3" xfId="1854" xr:uid="{00000000-0005-0000-0000-00004A110000}"/>
    <cellStyle name="3 2" xfId="1855" xr:uid="{00000000-0005-0000-0000-00004B110000}"/>
    <cellStyle name="6" xfId="1856" xr:uid="{00000000-0005-0000-0000-00004C110000}"/>
    <cellStyle name="60" xfId="5851" xr:uid="{00000000-0005-0000-0000-00004D110000}"/>
    <cellStyle name="9" xfId="5852" xr:uid="{00000000-0005-0000-0000-00004E110000}"/>
    <cellStyle name="96" xfId="1857" xr:uid="{00000000-0005-0000-0000-00004F110000}"/>
    <cellStyle name="96 2" xfId="1858" xr:uid="{00000000-0005-0000-0000-000050110000}"/>
    <cellStyle name="A " xfId="1859" xr:uid="{00000000-0005-0000-0000-000051110000}"/>
    <cellStyle name="a [0]_mud plant bolted" xfId="1860" xr:uid="{00000000-0005-0000-0000-000052110000}"/>
    <cellStyle name="Ā _x0010_က랐_xdc01_땯_x0001_" xfId="5853" xr:uid="{00000000-0005-0000-0000-000053110000}"/>
    <cellStyle name="a)" xfId="1861" xr:uid="{00000000-0005-0000-0000-000054110000}"/>
    <cellStyle name="A¨­￠￢￠O [0]_INQUIRY ￠?￥i¨u¡AAⓒ￢Aⓒª " xfId="1862" xr:uid="{00000000-0005-0000-0000-000055110000}"/>
    <cellStyle name="A¨­￠￢￠O_INQUIRY ￠?￥i¨u¡AAⓒ￢Aⓒª " xfId="1863" xr:uid="{00000000-0005-0000-0000-000056110000}"/>
    <cellStyle name="Aee " xfId="1864" xr:uid="{00000000-0005-0000-0000-000057110000}"/>
    <cellStyle name="AeE­ [0]_ 2ÆAAþº° " xfId="1865" xr:uid="{00000000-0005-0000-0000-000058110000}"/>
    <cellStyle name="ÅëÈ­ [0]_»óºÎ¼ö·®Áý°è " xfId="1866" xr:uid="{00000000-0005-0000-0000-000059110000}"/>
    <cellStyle name="AeE­ [0]_¼oAI¼º " xfId="1867" xr:uid="{00000000-0005-0000-0000-00005A110000}"/>
    <cellStyle name="ÅëÈ­ [0]_INQUIRY ¿µ¾÷ÃßÁø " xfId="5854" xr:uid="{00000000-0005-0000-0000-00005B110000}"/>
    <cellStyle name="AeE­ [0]_INQUIRY ¿μ¾÷AßAø " xfId="5855" xr:uid="{00000000-0005-0000-0000-00005C110000}"/>
    <cellStyle name="ÅëÈ­ [0]_º»¼± ±æ¾î±úºÎ ¼ö·® Áý°èÇ¥ " xfId="1868" xr:uid="{00000000-0005-0000-0000-00005D110000}"/>
    <cellStyle name="AeE­ [0]_º≫¼± ±æ¾i±uºI ¼o·R Ay°eC￥ " xfId="1869" xr:uid="{00000000-0005-0000-0000-00005E110000}"/>
    <cellStyle name="Aee­ _광주평동실행" xfId="1870" xr:uid="{00000000-0005-0000-0000-00005F110000}"/>
    <cellStyle name="AeE­_ 2ÆAAþº° " xfId="1871" xr:uid="{00000000-0005-0000-0000-000060110000}"/>
    <cellStyle name="ÅëÈ­_»óºÎ¼ö·®Áý°è " xfId="1872" xr:uid="{00000000-0005-0000-0000-000061110000}"/>
    <cellStyle name="AeE­_¼oAI¼º " xfId="1873" xr:uid="{00000000-0005-0000-0000-000062110000}"/>
    <cellStyle name="ÅëÈ­_INQUIRY ¿µ¾÷ÃßÁø " xfId="5856" xr:uid="{00000000-0005-0000-0000-000063110000}"/>
    <cellStyle name="AeE­_INQUIRY ¿μ¾÷AßAø " xfId="5857" xr:uid="{00000000-0005-0000-0000-000064110000}"/>
    <cellStyle name="ÅëÈ­_º»¼± ±æ¾î±úºÎ ¼ö·® Áý°èÇ¥ " xfId="1874" xr:uid="{00000000-0005-0000-0000-000065110000}"/>
    <cellStyle name="AeE­_º≫¼± ±æ¾i±uºI ¼o·R Ay°eC￥ " xfId="1875" xr:uid="{00000000-0005-0000-0000-000066110000}"/>
    <cellStyle name="AeE¡ⓒ [0]_INQUIRY ￠?￥i¨u¡AAⓒ￢Aⓒª " xfId="1876" xr:uid="{00000000-0005-0000-0000-000067110000}"/>
    <cellStyle name="AeE¡ⓒ_INQUIRY ￠?￥i¨u¡AAⓒ￢Aⓒª " xfId="1877" xr:uid="{00000000-0005-0000-0000-000068110000}"/>
    <cellStyle name="ALIGNMENT" xfId="1878" xr:uid="{00000000-0005-0000-0000-000069110000}"/>
    <cellStyle name="AÞ¸¶ [0]_ 2ÆAAþº° " xfId="1879" xr:uid="{00000000-0005-0000-0000-00006A110000}"/>
    <cellStyle name="ÄÞ¸¶ [0]_»óºÎ¼ö·®Áý°è " xfId="1880" xr:uid="{00000000-0005-0000-0000-00006B110000}"/>
    <cellStyle name="AÞ¸¶ [0]_°¡³ª´U " xfId="1881" xr:uid="{00000000-0005-0000-0000-00006C110000}"/>
    <cellStyle name="ÄÞ¸¶ [0]_INQUIRY ¿µ¾÷ÃßÁø " xfId="5858" xr:uid="{00000000-0005-0000-0000-00006D110000}"/>
    <cellStyle name="AÞ¸¶ [0]_INQUIRY ¿μ¾÷AßAø " xfId="5859" xr:uid="{00000000-0005-0000-0000-00006E110000}"/>
    <cellStyle name="ÄÞ¸¶ [0]_º»¼± ±æ¾î±úºÎ ¼ö·® Áý°èÇ¥ " xfId="1882" xr:uid="{00000000-0005-0000-0000-00006F110000}"/>
    <cellStyle name="AÞ¸¶ [0]_º≫¼± ±æ¾i±uºI ¼o·R Ay°eC￥ " xfId="1883" xr:uid="{00000000-0005-0000-0000-000070110000}"/>
    <cellStyle name="AÞ¸¶_ 2ÆAAþº° " xfId="1884" xr:uid="{00000000-0005-0000-0000-000071110000}"/>
    <cellStyle name="ÄÞ¸¶_»óºÎ¼ö·®Áý°è " xfId="1885" xr:uid="{00000000-0005-0000-0000-000072110000}"/>
    <cellStyle name="AÞ¸¶_¼oAI¼º " xfId="1886" xr:uid="{00000000-0005-0000-0000-000073110000}"/>
    <cellStyle name="ÄÞ¸¶_INQUIRY ¿µ¾÷ÃßÁø " xfId="5860" xr:uid="{00000000-0005-0000-0000-000074110000}"/>
    <cellStyle name="AÞ¸¶_INQUIRY ¿μ¾÷AßAø " xfId="5861" xr:uid="{00000000-0005-0000-0000-000075110000}"/>
    <cellStyle name="ÄÞ¸¶_º»¼± ±æ¾î±úºÎ ¼ö·® Áý°èÇ¥ " xfId="1887" xr:uid="{00000000-0005-0000-0000-000076110000}"/>
    <cellStyle name="AÞ¸¶_º≫¼± ±æ¾i±uºI ¼o·R Ay°eC￥ " xfId="1888" xr:uid="{00000000-0005-0000-0000-000077110000}"/>
    <cellStyle name="BA" xfId="1889" xr:uid="{00000000-0005-0000-0000-000078110000}"/>
    <cellStyle name="Background" xfId="5862" xr:uid="{00000000-0005-0000-0000-000079110000}"/>
    <cellStyle name="BoldHdr" xfId="5863" xr:uid="{00000000-0005-0000-0000-00007A110000}"/>
    <cellStyle name="Bridge " xfId="1890" xr:uid="{00000000-0005-0000-0000-00007B110000}"/>
    <cellStyle name="b椬ៜ_x000c_Comma_ODCOS " xfId="1891" xr:uid="{00000000-0005-0000-0000-00007C110000}"/>
    <cellStyle name="C " xfId="1892" xr:uid="{00000000-0005-0000-0000-00007D110000}"/>
    <cellStyle name="C¡IA¨ª_¡ic¨u¡A¨￢I¨￢¡Æ AN¡Æe " xfId="1893" xr:uid="{00000000-0005-0000-0000-00007E110000}"/>
    <cellStyle name="C￥AØ_  FAB AIA¤  " xfId="5864" xr:uid="{00000000-0005-0000-0000-00007F110000}"/>
    <cellStyle name="Ç¥ÁØ_»ç¾÷ºÎº° ÃÑ°è " xfId="5865" xr:uid="{00000000-0005-0000-0000-000080110000}"/>
    <cellStyle name="C￥AØ_≫c¾÷ºIº° AN°e " xfId="1894" xr:uid="{00000000-0005-0000-0000-000081110000}"/>
    <cellStyle name="Ç¥ÁØ_°¡¼³" xfId="5866" xr:uid="{00000000-0005-0000-0000-000082110000}"/>
    <cellStyle name="C￥AØ_°³¹ßAIA¤  (2)_°³¹ßAIA¤ " xfId="5867" xr:uid="{00000000-0005-0000-0000-000083110000}"/>
    <cellStyle name="Ç¥ÁØ_°³¹ßÀÏÁ¤  (2)_°³¹ßÀÏÁ¤ " xfId="5868" xr:uid="{00000000-0005-0000-0000-000084110000}"/>
    <cellStyle name="C￥AØ_½½·¡ºeA¶±UAy°e " xfId="5869" xr:uid="{00000000-0005-0000-0000-000085110000}"/>
    <cellStyle name="Ç¥ÁØ_½½·¡ºêÃ¶±ÙÁý°è " xfId="1895" xr:uid="{00000000-0005-0000-0000-000086110000}"/>
    <cellStyle name="C￥AØ_10+10 " xfId="5870" xr:uid="{00000000-0005-0000-0000-000087110000}"/>
    <cellStyle name="Ç¥ÁØ_5-1±¤°í " xfId="5871" xr:uid="{00000000-0005-0000-0000-000088110000}"/>
    <cellStyle name="C￥AØ_AI¿øCoE² " xfId="5872" xr:uid="{00000000-0005-0000-0000-000089110000}"/>
    <cellStyle name="Ç¥ÁØ_laroux_°³¹ßÀÏÁ¤ " xfId="5873" xr:uid="{00000000-0005-0000-0000-00008A110000}"/>
    <cellStyle name="C￥AØ_laroux_°³¹ßAIA¤  (2)_°³¹ßAIA¤ " xfId="5874" xr:uid="{00000000-0005-0000-0000-00008B110000}"/>
    <cellStyle name="Ç¥ÁØ_laroux_°³¹ßÀÏÁ¤  (2)_°³¹ßÀÏÁ¤ " xfId="5875" xr:uid="{00000000-0005-0000-0000-00008C110000}"/>
    <cellStyle name="C￥AØ_laroux_°³¹ßAIA¤  (2)_°³¹ßAIA¤  2" xfId="5876" xr:uid="{00000000-0005-0000-0000-00008D110000}"/>
    <cellStyle name="Ç¥ÁØ_laroux_°³¹ßÀÏÁ¤  (2)_°³¹ßÀÏÁ¤  2" xfId="5877" xr:uid="{00000000-0005-0000-0000-00008E110000}"/>
    <cellStyle name="C￥AØ_laroux_°³¹ßAIA¤  (2)_°³¹ßAIA¤  2 2" xfId="5878" xr:uid="{00000000-0005-0000-0000-00008F110000}"/>
    <cellStyle name="Ç¥ÁØ_laroux_°³¹ßÀÏÁ¤  (2)_°³¹ßÀÏÁ¤  2 2" xfId="5879" xr:uid="{00000000-0005-0000-0000-000090110000}"/>
    <cellStyle name="C￥AØ_laroux_°³¹ßAIA¤  (2)_°³¹ßAIA¤  2 3" xfId="5880" xr:uid="{00000000-0005-0000-0000-000091110000}"/>
    <cellStyle name="Ç¥ÁØ_laroux_°³¹ßÀÏÁ¤  (2)_°³¹ßÀÏÁ¤  2 3" xfId="5881" xr:uid="{00000000-0005-0000-0000-000092110000}"/>
    <cellStyle name="C￥AØ_laroux_1_°³¹ßAIA¤ " xfId="5882" xr:uid="{00000000-0005-0000-0000-000093110000}"/>
    <cellStyle name="Ç¥ÁØ_laroux_1_°³¹ßÀÏÁ¤ " xfId="5883" xr:uid="{00000000-0005-0000-0000-000094110000}"/>
    <cellStyle name="C￥AØ_laroux_2_°³¹ßAIA¤ " xfId="5884" xr:uid="{00000000-0005-0000-0000-000095110000}"/>
    <cellStyle name="Ç¥ÁØ_laroux_2_°³¹ßÀÏÁ¤ " xfId="5885" xr:uid="{00000000-0005-0000-0000-000096110000}"/>
    <cellStyle name="C￥AØ_M105CDT " xfId="5886" xr:uid="{00000000-0005-0000-0000-000097110000}"/>
    <cellStyle name="Calc Currency (0)" xfId="1896" xr:uid="{00000000-0005-0000-0000-000098110000}"/>
    <cellStyle name="Calc Currency (0) 2" xfId="1897" xr:uid="{00000000-0005-0000-0000-000099110000}"/>
    <cellStyle name="Calc Currency (0) 3" xfId="5887" xr:uid="{00000000-0005-0000-0000-00009A110000}"/>
    <cellStyle name="category" xfId="1898" xr:uid="{00000000-0005-0000-0000-00009B110000}"/>
    <cellStyle name="ColHdr" xfId="5888" xr:uid="{00000000-0005-0000-0000-00009C110000}"/>
    <cellStyle name="Column Headings" xfId="5889" xr:uid="{00000000-0005-0000-0000-00009D110000}"/>
    <cellStyle name="Comma" xfId="1899" xr:uid="{00000000-0005-0000-0000-00009E110000}"/>
    <cellStyle name="Comma [0]" xfId="1900" xr:uid="{00000000-0005-0000-0000-00009F110000}"/>
    <cellStyle name="Comma [0] 2" xfId="1901" xr:uid="{00000000-0005-0000-0000-0000A0110000}"/>
    <cellStyle name="Comma [0] 3" xfId="5890" xr:uid="{00000000-0005-0000-0000-0000A1110000}"/>
    <cellStyle name="Comma [0] 4" xfId="5891" xr:uid="{00000000-0005-0000-0000-0000A2110000}"/>
    <cellStyle name="Comma 2" xfId="1902" xr:uid="{00000000-0005-0000-0000-0000A3110000}"/>
    <cellStyle name="comma zerodec" xfId="1903" xr:uid="{00000000-0005-0000-0000-0000A4110000}"/>
    <cellStyle name="comma zerodec 2" xfId="1904" xr:uid="{00000000-0005-0000-0000-0000A5110000}"/>
    <cellStyle name="comma zerodec 3" xfId="5892" xr:uid="{00000000-0005-0000-0000-0000A6110000}"/>
    <cellStyle name="comma zerodec 4" xfId="5893" xr:uid="{00000000-0005-0000-0000-0000A7110000}"/>
    <cellStyle name="Comma_ SG&amp;A Bridge" xfId="1905" xr:uid="{00000000-0005-0000-0000-0000A8110000}"/>
    <cellStyle name="Comma0" xfId="1906" xr:uid="{00000000-0005-0000-0000-0000A9110000}"/>
    <cellStyle name="Comma0 2" xfId="1907" xr:uid="{00000000-0005-0000-0000-0000AA110000}"/>
    <cellStyle name="Company Info" xfId="5894" xr:uid="{00000000-0005-0000-0000-0000AB110000}"/>
    <cellStyle name="Contents Heading 1" xfId="5895" xr:uid="{00000000-0005-0000-0000-0000AC110000}"/>
    <cellStyle name="Contents Heading 2" xfId="5896" xr:uid="{00000000-0005-0000-0000-0000AD110000}"/>
    <cellStyle name="Contents Heading 3" xfId="5897" xr:uid="{00000000-0005-0000-0000-0000AE110000}"/>
    <cellStyle name="Copied" xfId="1908" xr:uid="{00000000-0005-0000-0000-0000AF110000}"/>
    <cellStyle name="CoverHeadline1" xfId="5898" xr:uid="{00000000-0005-0000-0000-0000B0110000}"/>
    <cellStyle name="Curr" xfId="5899" xr:uid="{00000000-0005-0000-0000-0000B1110000}"/>
    <cellStyle name="Curren" xfId="1909" xr:uid="{00000000-0005-0000-0000-0000B2110000}"/>
    <cellStyle name="Curren?_x0012_퐀_x0017_?" xfId="1910" xr:uid="{00000000-0005-0000-0000-0000B3110000}"/>
    <cellStyle name="Currenby_Cash&amp;DSO Chart" xfId="1911" xr:uid="{00000000-0005-0000-0000-0000B4110000}"/>
    <cellStyle name="Currency" xfId="1912" xr:uid="{00000000-0005-0000-0000-0000B5110000}"/>
    <cellStyle name="Currency [0]" xfId="1913" xr:uid="{00000000-0005-0000-0000-0000B6110000}"/>
    <cellStyle name="Currency [0] 2" xfId="1914" xr:uid="{00000000-0005-0000-0000-0000B7110000}"/>
    <cellStyle name="Currency [0] 3" xfId="5900" xr:uid="{00000000-0005-0000-0000-0000B8110000}"/>
    <cellStyle name="Currency [0] 4" xfId="5901" xr:uid="{00000000-0005-0000-0000-0000B9110000}"/>
    <cellStyle name="Currency [ﺜ]_P&amp;L_laroux" xfId="1915" xr:uid="{00000000-0005-0000-0000-0000BA110000}"/>
    <cellStyle name="Currency 10" xfId="5902" xr:uid="{00000000-0005-0000-0000-0000BB110000}"/>
    <cellStyle name="Currency 11" xfId="5903" xr:uid="{00000000-0005-0000-0000-0000BC110000}"/>
    <cellStyle name="Currency 12" xfId="5904" xr:uid="{00000000-0005-0000-0000-0000BD110000}"/>
    <cellStyle name="Currency 13" xfId="6976" xr:uid="{00000000-0005-0000-0000-0000BE110000}"/>
    <cellStyle name="Currency 2" xfId="1916" xr:uid="{00000000-0005-0000-0000-0000BF110000}"/>
    <cellStyle name="Currency 3" xfId="5905" xr:uid="{00000000-0005-0000-0000-0000C0110000}"/>
    <cellStyle name="Currency 4" xfId="5906" xr:uid="{00000000-0005-0000-0000-0000C1110000}"/>
    <cellStyle name="Currency 5" xfId="5907" xr:uid="{00000000-0005-0000-0000-0000C2110000}"/>
    <cellStyle name="Currency 6" xfId="5908" xr:uid="{00000000-0005-0000-0000-0000C3110000}"/>
    <cellStyle name="Currency 7" xfId="5909" xr:uid="{00000000-0005-0000-0000-0000C4110000}"/>
    <cellStyle name="Currency 8" xfId="5910" xr:uid="{00000000-0005-0000-0000-0000C5110000}"/>
    <cellStyle name="Currency 9" xfId="5911" xr:uid="{00000000-0005-0000-0000-0000C6110000}"/>
    <cellStyle name="Currency(￦)" xfId="5912" xr:uid="{00000000-0005-0000-0000-0000C7110000}"/>
    <cellStyle name="Currency_ SG&amp;A Bridge " xfId="1917" xr:uid="{00000000-0005-0000-0000-0000C8110000}"/>
    <cellStyle name="Currency0" xfId="1918" xr:uid="{00000000-0005-0000-0000-0000C9110000}"/>
    <cellStyle name="Currency0 2" xfId="1919" xr:uid="{00000000-0005-0000-0000-0000CA110000}"/>
    <cellStyle name="Currency0 3" xfId="5913" xr:uid="{00000000-0005-0000-0000-0000CB110000}"/>
    <cellStyle name="Currency0 4" xfId="5914" xr:uid="{00000000-0005-0000-0000-0000CC110000}"/>
    <cellStyle name="Currency1" xfId="1920" xr:uid="{00000000-0005-0000-0000-0000CD110000}"/>
    <cellStyle name="Currency1 2" xfId="1921" xr:uid="{00000000-0005-0000-0000-0000CE110000}"/>
    <cellStyle name="Currency1 3" xfId="5915" xr:uid="{00000000-0005-0000-0000-0000CF110000}"/>
    <cellStyle name="Currency1 4" xfId="5916" xr:uid="{00000000-0005-0000-0000-0000D0110000}"/>
    <cellStyle name="Data" xfId="5917" xr:uid="{00000000-0005-0000-0000-0000D1110000}"/>
    <cellStyle name="Date" xfId="1922" xr:uid="{00000000-0005-0000-0000-0000D2110000}"/>
    <cellStyle name="Date 2" xfId="1923" xr:uid="{00000000-0005-0000-0000-0000D3110000}"/>
    <cellStyle name="Date 3" xfId="5918" xr:uid="{00000000-0005-0000-0000-0000D4110000}"/>
    <cellStyle name="Date 4" xfId="5919" xr:uid="{00000000-0005-0000-0000-0000D5110000}"/>
    <cellStyle name="de" xfId="1924" xr:uid="{00000000-0005-0000-0000-0000D6110000}"/>
    <cellStyle name="Dezimal [0]_Compiling Utility Macros" xfId="1925" xr:uid="{00000000-0005-0000-0000-0000D7110000}"/>
    <cellStyle name="Dezimal_Compiling Utility Macros" xfId="1926" xr:uid="{00000000-0005-0000-0000-0000D8110000}"/>
    <cellStyle name="Display" xfId="5920" xr:uid="{00000000-0005-0000-0000-0000D9110000}"/>
    <cellStyle name="Display Price" xfId="5921" xr:uid="{00000000-0005-0000-0000-0000DA110000}"/>
    <cellStyle name="Dollar (zero dec)" xfId="1927" xr:uid="{00000000-0005-0000-0000-0000DB110000}"/>
    <cellStyle name="Dollar (zero dec) 2" xfId="1928" xr:uid="{00000000-0005-0000-0000-0000DC110000}"/>
    <cellStyle name="Dollar (zero dec) 3" xfId="5922" xr:uid="{00000000-0005-0000-0000-0000DD110000}"/>
    <cellStyle name="Dollar (zero dec) 4" xfId="5923" xr:uid="{00000000-0005-0000-0000-0000DE110000}"/>
    <cellStyle name="EA" xfId="1929" xr:uid="{00000000-0005-0000-0000-0000DF110000}"/>
    <cellStyle name="EA 2" xfId="5924" xr:uid="{00000000-0005-0000-0000-0000E0110000}"/>
    <cellStyle name="EA 3" xfId="5925" xr:uid="{00000000-0005-0000-0000-0000E1110000}"/>
    <cellStyle name="Entered" xfId="1930" xr:uid="{00000000-0005-0000-0000-0000E2110000}"/>
    <cellStyle name="Euro" xfId="1931" xr:uid="{00000000-0005-0000-0000-0000E3110000}"/>
    <cellStyle name="Euro 2" xfId="1932" xr:uid="{00000000-0005-0000-0000-0000E4110000}"/>
    <cellStyle name="Euro 3" xfId="5926" xr:uid="{00000000-0005-0000-0000-0000E5110000}"/>
    <cellStyle name="Euro 4" xfId="5927" xr:uid="{00000000-0005-0000-0000-0000E6110000}"/>
    <cellStyle name="F2" xfId="1933" xr:uid="{00000000-0005-0000-0000-0000E7110000}"/>
    <cellStyle name="F3" xfId="1934" xr:uid="{00000000-0005-0000-0000-0000E8110000}"/>
    <cellStyle name="F4" xfId="1935" xr:uid="{00000000-0005-0000-0000-0000E9110000}"/>
    <cellStyle name="F5" xfId="1936" xr:uid="{00000000-0005-0000-0000-0000EA110000}"/>
    <cellStyle name="F6" xfId="1937" xr:uid="{00000000-0005-0000-0000-0000EB110000}"/>
    <cellStyle name="F7" xfId="1938" xr:uid="{00000000-0005-0000-0000-0000EC110000}"/>
    <cellStyle name="F8" xfId="1939" xr:uid="{00000000-0005-0000-0000-0000ED110000}"/>
    <cellStyle name="FinePrint" xfId="5928" xr:uid="{00000000-0005-0000-0000-0000EE110000}"/>
    <cellStyle name="Fixed" xfId="1940" xr:uid="{00000000-0005-0000-0000-0000EF110000}"/>
    <cellStyle name="Fixed 2" xfId="1941" xr:uid="{00000000-0005-0000-0000-0000F0110000}"/>
    <cellStyle name="Fixed 3" xfId="5929" xr:uid="{00000000-0005-0000-0000-0000F1110000}"/>
    <cellStyle name="Fixed 4" xfId="5930" xr:uid="{00000000-0005-0000-0000-0000F2110000}"/>
    <cellStyle name="Followed Hyperlink" xfId="5931" xr:uid="{00000000-0005-0000-0000-0000F3110000}"/>
    <cellStyle name="g" xfId="1942" xr:uid="{00000000-0005-0000-0000-0000F4110000}"/>
    <cellStyle name="G/표준" xfId="1943" xr:uid="{00000000-0005-0000-0000-0000F5110000}"/>
    <cellStyle name="Grey" xfId="1944" xr:uid="{00000000-0005-0000-0000-0000F6110000}"/>
    <cellStyle name="Grey 2" xfId="1945" xr:uid="{00000000-0005-0000-0000-0000F7110000}"/>
    <cellStyle name="Grey 3" xfId="5932" xr:uid="{00000000-0005-0000-0000-0000F8110000}"/>
    <cellStyle name="H1" xfId="1946" xr:uid="{00000000-0005-0000-0000-0000F9110000}"/>
    <cellStyle name="H2" xfId="1947" xr:uid="{00000000-0005-0000-0000-0000FA110000}"/>
    <cellStyle name="HEADER" xfId="1948" xr:uid="{00000000-0005-0000-0000-0000FB110000}"/>
    <cellStyle name="Header1" xfId="1949" xr:uid="{00000000-0005-0000-0000-0000FC110000}"/>
    <cellStyle name="Header2" xfId="1950" xr:uid="{00000000-0005-0000-0000-0000FD110000}"/>
    <cellStyle name="Heading" xfId="5933" xr:uid="{00000000-0005-0000-0000-0000FE110000}"/>
    <cellStyle name="Heading 1" xfId="1951" xr:uid="{00000000-0005-0000-0000-0000FF110000}"/>
    <cellStyle name="Heading 2" xfId="1952" xr:uid="{00000000-0005-0000-0000-000000120000}"/>
    <cellStyle name="Heading 3" xfId="5934" xr:uid="{00000000-0005-0000-0000-000001120000}"/>
    <cellStyle name="Heading1" xfId="1953" xr:uid="{00000000-0005-0000-0000-000002120000}"/>
    <cellStyle name="Heading1 2" xfId="1954" xr:uid="{00000000-0005-0000-0000-000003120000}"/>
    <cellStyle name="Heading1 3" xfId="5935" xr:uid="{00000000-0005-0000-0000-000004120000}"/>
    <cellStyle name="Heading1 4" xfId="5936" xr:uid="{00000000-0005-0000-0000-000005120000}"/>
    <cellStyle name="Heading2" xfId="1955" xr:uid="{00000000-0005-0000-0000-000006120000}"/>
    <cellStyle name="Heading2 2" xfId="1956" xr:uid="{00000000-0005-0000-0000-000007120000}"/>
    <cellStyle name="Heading2 3" xfId="5937" xr:uid="{00000000-0005-0000-0000-000008120000}"/>
    <cellStyle name="Heading2 4" xfId="5938" xr:uid="{00000000-0005-0000-0000-000009120000}"/>
    <cellStyle name="Heading2Divider" xfId="5939" xr:uid="{00000000-0005-0000-0000-00000A120000}"/>
    <cellStyle name="Helv8_PFD4.XLS" xfId="5940" xr:uid="{00000000-0005-0000-0000-00000B120000}"/>
    <cellStyle name="Hyperlink" xfId="1957" xr:uid="{00000000-0005-0000-0000-00000C120000}"/>
    <cellStyle name="Hyperlink 2" xfId="5941" xr:uid="{00000000-0005-0000-0000-00000D120000}"/>
    <cellStyle name="Hyperlink 3" xfId="5942" xr:uid="{00000000-0005-0000-0000-00000E120000}"/>
    <cellStyle name="Input" xfId="5943" xr:uid="{00000000-0005-0000-0000-00000F120000}"/>
    <cellStyle name="Input [yellow]" xfId="1958" xr:uid="{00000000-0005-0000-0000-000010120000}"/>
    <cellStyle name="Input [yellow] 2" xfId="1959" xr:uid="{00000000-0005-0000-0000-000011120000}"/>
    <cellStyle name="Input [yellow] 3" xfId="5944" xr:uid="{00000000-0005-0000-0000-000012120000}"/>
    <cellStyle name="Input Price" xfId="5945" xr:uid="{00000000-0005-0000-0000-000013120000}"/>
    <cellStyle name="Input Quantity" xfId="5946" xr:uid="{00000000-0005-0000-0000-000014120000}"/>
    <cellStyle name="Input Single Cell" xfId="5947" xr:uid="{00000000-0005-0000-0000-000015120000}"/>
    <cellStyle name="InputBodyCurr" xfId="5948" xr:uid="{00000000-0005-0000-0000-000016120000}"/>
    <cellStyle name="InputBodyDate" xfId="5949" xr:uid="{00000000-0005-0000-0000-000017120000}"/>
    <cellStyle name="InputBodyText" xfId="5950" xr:uid="{00000000-0005-0000-0000-000018120000}"/>
    <cellStyle name="InputColor" xfId="5951" xr:uid="{00000000-0005-0000-0000-000019120000}"/>
    <cellStyle name="Item" xfId="5952" xr:uid="{00000000-0005-0000-0000-00001A120000}"/>
    <cellStyle name="Item Input" xfId="5953" xr:uid="{00000000-0005-0000-0000-00001B120000}"/>
    <cellStyle name="kg" xfId="5954" xr:uid="{00000000-0005-0000-0000-00001C120000}"/>
    <cellStyle name="L`" xfId="1960" xr:uid="{00000000-0005-0000-0000-00001D120000}"/>
    <cellStyle name="M" xfId="5955" xr:uid="{00000000-0005-0000-0000-00001E120000}"/>
    <cellStyle name="M_2007불광천녹화사업 심사내역서(수정-관급)" xfId="5956" xr:uid="{00000000-0005-0000-0000-00001F120000}"/>
    <cellStyle name="M_가로수 수형다듬기 및 위험수목 정비공사" xfId="5957" xr:uid="{00000000-0005-0000-0000-000020120000}"/>
    <cellStyle name="M_수정목록및내역서(0731)" xfId="5958" xr:uid="{00000000-0005-0000-0000-000021120000}"/>
    <cellStyle name="M2" xfId="5959" xr:uid="{00000000-0005-0000-0000-000022120000}"/>
    <cellStyle name="M3" xfId="5960" xr:uid="{00000000-0005-0000-0000-000023120000}"/>
    <cellStyle name="Midtitle" xfId="1961" xr:uid="{00000000-0005-0000-0000-000024120000}"/>
    <cellStyle name="Midtitle 2" xfId="1962" xr:uid="{00000000-0005-0000-0000-000025120000}"/>
    <cellStyle name="Midtitle 3" xfId="5961" xr:uid="{00000000-0005-0000-0000-000026120000}"/>
    <cellStyle name="Midtitle 4" xfId="5962" xr:uid="{00000000-0005-0000-0000-000027120000}"/>
    <cellStyle name="Milliers [0]_399GC10" xfId="1963" xr:uid="{00000000-0005-0000-0000-000028120000}"/>
    <cellStyle name="Milliers_399GC10" xfId="1964" xr:uid="{00000000-0005-0000-0000-000029120000}"/>
    <cellStyle name="Model" xfId="1965" xr:uid="{00000000-0005-0000-0000-00002A120000}"/>
    <cellStyle name="Mon?aire [0]_399GC10" xfId="1966" xr:uid="{00000000-0005-0000-0000-00002B120000}"/>
    <cellStyle name="Mon?aire_399GC10" xfId="1967" xr:uid="{00000000-0005-0000-0000-00002C120000}"/>
    <cellStyle name="n" xfId="1968" xr:uid="{00000000-0005-0000-0000-00002D120000}"/>
    <cellStyle name="n 2" xfId="1969" xr:uid="{00000000-0005-0000-0000-00002E120000}"/>
    <cellStyle name="no dec" xfId="5963" xr:uid="{00000000-0005-0000-0000-00002F120000}"/>
    <cellStyle name="normal" xfId="1970" xr:uid="{00000000-0005-0000-0000-000030120000}"/>
    <cellStyle name="Normal - Style1" xfId="1971" xr:uid="{00000000-0005-0000-0000-000031120000}"/>
    <cellStyle name="Normal - Style1 2" xfId="1972" xr:uid="{00000000-0005-0000-0000-000032120000}"/>
    <cellStyle name="Normal - Style2" xfId="5964" xr:uid="{00000000-0005-0000-0000-000033120000}"/>
    <cellStyle name="Normal - Style3" xfId="5965" xr:uid="{00000000-0005-0000-0000-000034120000}"/>
    <cellStyle name="Normal - Style4" xfId="5966" xr:uid="{00000000-0005-0000-0000-000035120000}"/>
    <cellStyle name="Normal - Style5" xfId="5967" xr:uid="{00000000-0005-0000-0000-000036120000}"/>
    <cellStyle name="Normal - Style6" xfId="5968" xr:uid="{00000000-0005-0000-0000-000037120000}"/>
    <cellStyle name="Normal - Style7" xfId="5969" xr:uid="{00000000-0005-0000-0000-000038120000}"/>
    <cellStyle name="Normal - Style8" xfId="5970" xr:uid="{00000000-0005-0000-0000-000039120000}"/>
    <cellStyle name="Normal - 유형1" xfId="1973" xr:uid="{00000000-0005-0000-0000-00003A120000}"/>
    <cellStyle name="Normal_ SG&amp;A Bridge " xfId="1974" xr:uid="{00000000-0005-0000-0000-00003B120000}"/>
    <cellStyle name="Normal忈OTD thru NOR " xfId="5971" xr:uid="{00000000-0005-0000-0000-00003C120000}"/>
    <cellStyle name="O" xfId="1975" xr:uid="{00000000-0005-0000-0000-00003D120000}"/>
    <cellStyle name="OD" xfId="1976" xr:uid="{00000000-0005-0000-0000-00003E120000}"/>
    <cellStyle name="Œ…?æ맖?e [0.00]_laroux" xfId="1977" xr:uid="{00000000-0005-0000-0000-00003F120000}"/>
    <cellStyle name="Œ…?æ맖?e_laroux" xfId="1978" xr:uid="{00000000-0005-0000-0000-000040120000}"/>
    <cellStyle name="oft Excel]_x000d__x000a_Comment=The open=/f lines load custom functions into the Paste Function list._x000d__x000a_Maximized=3_x000d__x000a_AutoFormat=" xfId="5972" xr:uid="{00000000-0005-0000-0000-000041120000}"/>
    <cellStyle name="oh" xfId="5973" xr:uid="{00000000-0005-0000-0000-000042120000}"/>
    <cellStyle name="Output Single Cell" xfId="5974" xr:uid="{00000000-0005-0000-0000-000043120000}"/>
    <cellStyle name="Package Size" xfId="5975" xr:uid="{00000000-0005-0000-0000-000044120000}"/>
    <cellStyle name="Percent" xfId="1979" xr:uid="{00000000-0005-0000-0000-000045120000}"/>
    <cellStyle name="Percent [2]" xfId="1980" xr:uid="{00000000-0005-0000-0000-000046120000}"/>
    <cellStyle name="Percent 10" xfId="5976" xr:uid="{00000000-0005-0000-0000-000047120000}"/>
    <cellStyle name="Percent 11" xfId="5977" xr:uid="{00000000-0005-0000-0000-000048120000}"/>
    <cellStyle name="Percent 12" xfId="5978" xr:uid="{00000000-0005-0000-0000-000049120000}"/>
    <cellStyle name="Percent 13" xfId="6977" xr:uid="{00000000-0005-0000-0000-00004A120000}"/>
    <cellStyle name="Percent 2" xfId="1981" xr:uid="{00000000-0005-0000-0000-00004B120000}"/>
    <cellStyle name="Percent 3" xfId="5979" xr:uid="{00000000-0005-0000-0000-00004C120000}"/>
    <cellStyle name="Percent 4" xfId="5980" xr:uid="{00000000-0005-0000-0000-00004D120000}"/>
    <cellStyle name="Percent 5" xfId="5981" xr:uid="{00000000-0005-0000-0000-00004E120000}"/>
    <cellStyle name="Percent 6" xfId="5982" xr:uid="{00000000-0005-0000-0000-00004F120000}"/>
    <cellStyle name="Percent 7" xfId="5983" xr:uid="{00000000-0005-0000-0000-000050120000}"/>
    <cellStyle name="Percent 8" xfId="5984" xr:uid="{00000000-0005-0000-0000-000051120000}"/>
    <cellStyle name="Percent 9" xfId="5985" xr:uid="{00000000-0005-0000-0000-000052120000}"/>
    <cellStyle name="Percent_!간지" xfId="1982" xr:uid="{00000000-0005-0000-0000-000053120000}"/>
    <cellStyle name="Print Heading" xfId="5986" xr:uid="{00000000-0005-0000-0000-000054120000}"/>
    <cellStyle name="Q1" xfId="1983" xr:uid="{00000000-0005-0000-0000-000055120000}"/>
    <cellStyle name="Q1 2" xfId="1984" xr:uid="{00000000-0005-0000-0000-000056120000}"/>
    <cellStyle name="Q4" xfId="1985" xr:uid="{00000000-0005-0000-0000-000057120000}"/>
    <cellStyle name="Q4 2" xfId="1986" xr:uid="{00000000-0005-0000-0000-000058120000}"/>
    <cellStyle name="Recipe" xfId="5987" xr:uid="{00000000-0005-0000-0000-000059120000}"/>
    <cellStyle name="Recipe Heading" xfId="5988" xr:uid="{00000000-0005-0000-0000-00005A120000}"/>
    <cellStyle name="Revenue" xfId="5989" xr:uid="{00000000-0005-0000-0000-00005B120000}"/>
    <cellStyle name="RevList" xfId="1987" xr:uid="{00000000-0005-0000-0000-00005C120000}"/>
    <cellStyle name="RptTitle" xfId="5990" xr:uid="{00000000-0005-0000-0000-00005D120000}"/>
    <cellStyle name="s" xfId="1988" xr:uid="{00000000-0005-0000-0000-00005E120000}"/>
    <cellStyle name="S " xfId="1989" xr:uid="{00000000-0005-0000-0000-00005F120000}"/>
    <cellStyle name="S  2" xfId="1990" xr:uid="{00000000-0005-0000-0000-000060120000}"/>
    <cellStyle name="s 2" xfId="1991" xr:uid="{00000000-0005-0000-0000-000061120000}"/>
    <cellStyle name="sh" xfId="5991" xr:uid="{00000000-0005-0000-0000-000062120000}"/>
    <cellStyle name="ssh" xfId="5992" xr:uid="{00000000-0005-0000-0000-000063120000}"/>
    <cellStyle name="Standard_Anpassen der Amortisation" xfId="1992" xr:uid="{00000000-0005-0000-0000-000064120000}"/>
    <cellStyle name="subhead" xfId="1993" xr:uid="{00000000-0005-0000-0000-000065120000}"/>
    <cellStyle name="SubHeading" xfId="5993" xr:uid="{00000000-0005-0000-0000-000066120000}"/>
    <cellStyle name="Subtotal" xfId="1994" xr:uid="{00000000-0005-0000-0000-000067120000}"/>
    <cellStyle name="Subtotal 1" xfId="5994" xr:uid="{00000000-0005-0000-0000-000068120000}"/>
    <cellStyle name="Suggested Quantity" xfId="5995" xr:uid="{00000000-0005-0000-0000-000069120000}"/>
    <cellStyle name="t1" xfId="1995" xr:uid="{00000000-0005-0000-0000-00006A120000}"/>
    <cellStyle name="testtitle" xfId="1996" xr:uid="{00000000-0005-0000-0000-00006B120000}"/>
    <cellStyle name="testtitle 2" xfId="1997" xr:uid="{00000000-0005-0000-0000-00006C120000}"/>
    <cellStyle name="testtitle 3" xfId="5996" xr:uid="{00000000-0005-0000-0000-00006D120000}"/>
    <cellStyle name="testtitle 4" xfId="5997" xr:uid="{00000000-0005-0000-0000-00006E120000}"/>
    <cellStyle name="þ_x001d_ð'&amp;Oy?Hy9_x0008__x000f__x0007_æ_x0007__x0007__x0001__x0001_" xfId="5998" xr:uid="{00000000-0005-0000-0000-00006F120000}"/>
    <cellStyle name="þ_x001d_ð'&amp;Oy?Hy9_x0008__x000f__x0007_æ_x0007__x0007__x0001__x0001_ 2" xfId="5999" xr:uid="{00000000-0005-0000-0000-000070120000}"/>
    <cellStyle name="þ_x001d_ð'&amp;Oy?Hy9_x0008__x000f__x0007_æ_x0007__x0007__x0001__x0001_ 2 2" xfId="6000" xr:uid="{00000000-0005-0000-0000-000071120000}"/>
    <cellStyle name="þ_x001d_ð'&amp;Oy?Hy9_x0008__x000f__x0007_æ_x0007__x0007__x0001__x0001_ 2 3" xfId="6001" xr:uid="{00000000-0005-0000-0000-000072120000}"/>
    <cellStyle name="Title" xfId="6002" xr:uid="{00000000-0005-0000-0000-000073120000}"/>
    <cellStyle name="title [1]" xfId="1998" xr:uid="{00000000-0005-0000-0000-000074120000}"/>
    <cellStyle name="title [2]" xfId="1999" xr:uid="{00000000-0005-0000-0000-000075120000}"/>
    <cellStyle name="Title_도급내역서1" xfId="6003" xr:uid="{00000000-0005-0000-0000-000076120000}"/>
    <cellStyle name="ton" xfId="2000" xr:uid="{00000000-0005-0000-0000-000077120000}"/>
    <cellStyle name="Total" xfId="2001" xr:uid="{00000000-0005-0000-0000-000078120000}"/>
    <cellStyle name="Total 2" xfId="2002" xr:uid="{00000000-0005-0000-0000-000079120000}"/>
    <cellStyle name="Total 3" xfId="6004" xr:uid="{00000000-0005-0000-0000-00007A120000}"/>
    <cellStyle name="Total 4" xfId="6005" xr:uid="{00000000-0005-0000-0000-00007B120000}"/>
    <cellStyle name="TotalCurr" xfId="6006" xr:uid="{00000000-0005-0000-0000-00007C120000}"/>
    <cellStyle name="TotalHdr" xfId="6007" xr:uid="{00000000-0005-0000-0000-00007D120000}"/>
    <cellStyle name="UM" xfId="2003" xr:uid="{00000000-0005-0000-0000-00007E120000}"/>
    <cellStyle name="W?rung [0]_Compiling Utility Macros" xfId="2004" xr:uid="{00000000-0005-0000-0000-00007F120000}"/>
    <cellStyle name="W?rung_Compiling Utility Macros" xfId="2005" xr:uid="{00000000-0005-0000-0000-000080120000}"/>
    <cellStyle name="xhm" xfId="6008" xr:uid="{00000000-0005-0000-0000-000081120000}"/>
    <cellStyle name="|?ドE" xfId="2006" xr:uid="{00000000-0005-0000-0000-000082120000}"/>
    <cellStyle name="" xfId="2007" xr:uid="{00000000-0005-0000-0000-000083120000}"/>
    <cellStyle name="가운데" xfId="6009" xr:uid="{00000000-0005-0000-0000-000084120000}"/>
    <cellStyle name="고정소숫점" xfId="2008" xr:uid="{00000000-0005-0000-0000-000085120000}"/>
    <cellStyle name="고정소숫점 2" xfId="2009" xr:uid="{00000000-0005-0000-0000-000086120000}"/>
    <cellStyle name="고정출력1" xfId="2010" xr:uid="{00000000-0005-0000-0000-000087120000}"/>
    <cellStyle name="고정출력1 2" xfId="2011" xr:uid="{00000000-0005-0000-0000-000088120000}"/>
    <cellStyle name="고정출력2" xfId="2012" xr:uid="{00000000-0005-0000-0000-000089120000}"/>
    <cellStyle name="고정출력2 2" xfId="2013" xr:uid="{00000000-0005-0000-0000-00008A120000}"/>
    <cellStyle name="공사원가계산서(조경)" xfId="6010" xr:uid="{00000000-0005-0000-0000-00008B120000}"/>
    <cellStyle name="공종" xfId="6011" xr:uid="{00000000-0005-0000-0000-00008C120000}"/>
    <cellStyle name="국종합건설" xfId="6012" xr:uid="{00000000-0005-0000-0000-00008D120000}"/>
    <cellStyle name="그림" xfId="2014" xr:uid="{00000000-0005-0000-0000-00008E120000}"/>
    <cellStyle name="글씨빵강" xfId="6013" xr:uid="{00000000-0005-0000-0000-00008F120000}"/>
    <cellStyle name="기계" xfId="6014" xr:uid="{00000000-0005-0000-0000-000090120000}"/>
    <cellStyle name="끼_x0001_?" xfId="2015" xr:uid="{00000000-0005-0000-0000-000091120000}"/>
    <cellStyle name="날짜" xfId="2016" xr:uid="{00000000-0005-0000-0000-000092120000}"/>
    <cellStyle name="날짜 2" xfId="2017" xr:uid="{00000000-0005-0000-0000-000093120000}"/>
    <cellStyle name="남기옥" xfId="6015" xr:uid="{00000000-0005-0000-0000-000094120000}"/>
    <cellStyle name="내역-구분" xfId="6016" xr:uid="{00000000-0005-0000-0000-000095120000}"/>
    <cellStyle name="내역-글씨" xfId="6017" xr:uid="{00000000-0005-0000-0000-000096120000}"/>
    <cellStyle name="내역서" xfId="2018" xr:uid="{00000000-0005-0000-0000-000097120000}"/>
    <cellStyle name="내역-수량" xfId="6018" xr:uid="{00000000-0005-0000-0000-000098120000}"/>
    <cellStyle name="네모제목" xfId="6019" xr:uid="{00000000-0005-0000-0000-000099120000}"/>
    <cellStyle name="단위" xfId="6020" xr:uid="{00000000-0005-0000-0000-00009A120000}"/>
    <cellStyle name="달러" xfId="2019" xr:uid="{00000000-0005-0000-0000-00009B120000}"/>
    <cellStyle name="달러 2" xfId="2020" xr:uid="{00000000-0005-0000-0000-00009C120000}"/>
    <cellStyle name="뒤에 오는 하이퍼링크" xfId="2021" xr:uid="{00000000-0005-0000-0000-00009D120000}"/>
    <cellStyle name="똿떓죶Ø괻 [0.00]_PRODUCT DETAIL Q1" xfId="2022" xr:uid="{00000000-0005-0000-0000-00009E120000}"/>
    <cellStyle name="똿떓죶Ø괻_PRODUCT DETAIL Q1" xfId="2023" xr:uid="{00000000-0005-0000-0000-00009F120000}"/>
    <cellStyle name="똿뗦먛귟 [0.00]_laroux" xfId="6021" xr:uid="{00000000-0005-0000-0000-0000A0120000}"/>
    <cellStyle name="똿뗦먛귟_laroux" xfId="6022" xr:uid="{00000000-0005-0000-0000-0000A1120000}"/>
    <cellStyle name="마이너스키" xfId="6023" xr:uid="{00000000-0005-0000-0000-0000A2120000}"/>
    <cellStyle name="묮뎋 [0.00]_PRODUCT DETAIL Q1" xfId="2024" xr:uid="{00000000-0005-0000-0000-0000A3120000}"/>
    <cellStyle name="묮뎋_PRODUCT DETAIL Q1" xfId="2025" xr:uid="{00000000-0005-0000-0000-0000A4120000}"/>
    <cellStyle name="믅됞 [0.00]_laroux" xfId="6024" xr:uid="{00000000-0005-0000-0000-0000A5120000}"/>
    <cellStyle name="믅됞_laroux" xfId="6025" xr:uid="{00000000-0005-0000-0000-0000A6120000}"/>
    <cellStyle name="배분" xfId="2026" xr:uid="{00000000-0005-0000-0000-0000A7120000}"/>
    <cellStyle name="배분 2" xfId="6026" xr:uid="{00000000-0005-0000-0000-0000A8120000}"/>
    <cellStyle name="배분 3" xfId="6027" xr:uid="{00000000-0005-0000-0000-0000A9120000}"/>
    <cellStyle name="백" xfId="2027" xr:uid="{00000000-0005-0000-0000-0000AA120000}"/>
    <cellStyle name="백 " xfId="2028" xr:uid="{00000000-0005-0000-0000-0000AB120000}"/>
    <cellStyle name="백 10" xfId="6028" xr:uid="{00000000-0005-0000-0000-0000AC120000}"/>
    <cellStyle name="백 11" xfId="6029" xr:uid="{00000000-0005-0000-0000-0000AD120000}"/>
    <cellStyle name="백 12" xfId="6978" xr:uid="{00000000-0005-0000-0000-0000AE120000}"/>
    <cellStyle name="백 2" xfId="6030" xr:uid="{00000000-0005-0000-0000-0000AF120000}"/>
    <cellStyle name="백 3" xfId="6031" xr:uid="{00000000-0005-0000-0000-0000B0120000}"/>
    <cellStyle name="백 4" xfId="6032" xr:uid="{00000000-0005-0000-0000-0000B1120000}"/>
    <cellStyle name="백 5" xfId="6033" xr:uid="{00000000-0005-0000-0000-0000B2120000}"/>
    <cellStyle name="백 6" xfId="6034" xr:uid="{00000000-0005-0000-0000-0000B3120000}"/>
    <cellStyle name="백 7" xfId="6035" xr:uid="{00000000-0005-0000-0000-0000B4120000}"/>
    <cellStyle name="백 8" xfId="6036" xr:uid="{00000000-0005-0000-0000-0000B5120000}"/>
    <cellStyle name="백 9" xfId="6037" xr:uid="{00000000-0005-0000-0000-0000B6120000}"/>
    <cellStyle name="백_00년상반기현황분석(000512)-A.xls Chart 156" xfId="6038" xr:uid="{00000000-0005-0000-0000-0000B7120000}"/>
    <cellStyle name="백_00년상반기현황분석(000512)-A.xls Chart 156_Book1" xfId="6039" xr:uid="{00000000-0005-0000-0000-0000B8120000}"/>
    <cellStyle name="백_00년상반기현황분석(000512)-A.xls Chart 156_사장님IQS개선회의(조립생기팀0816)" xfId="6040" xr:uid="{00000000-0005-0000-0000-0000B9120000}"/>
    <cellStyle name="백_00년상반기현황분석(000512)-A.xls Chart 156_사장님IQS개선회의(조립생기팀0816)_Book1" xfId="6041" xr:uid="{00000000-0005-0000-0000-0000BA120000}"/>
    <cellStyle name="백_00년상반기현황분석(000512)-A.xls Chart 156_사장님IQS개선회의(조립생기팀0816)_인상시부담액(임,단협(1).04.26수정)" xfId="6042" xr:uid="{00000000-0005-0000-0000-0000BB120000}"/>
    <cellStyle name="백_00년상반기현황분석(000512)-A.xls Chart 156_인상시부담액(임,단협(1).04.26수정)" xfId="6043" xr:uid="{00000000-0005-0000-0000-0000BC120000}"/>
    <cellStyle name="백_00년상반기현황분석(000512)-A.xls Chart 156_정이사님보고0907" xfId="6044" xr:uid="{00000000-0005-0000-0000-0000BD120000}"/>
    <cellStyle name="백_00년상반기현황분석(000512)-A.xls Chart 156_정이사님보고0907_Book1" xfId="6045" xr:uid="{00000000-0005-0000-0000-0000BE120000}"/>
    <cellStyle name="백_00년상반기현황분석(000512)-A.xls Chart 156_정이사님보고0907_인상시부담액(임,단협(1).04.26수정)" xfId="6046" xr:uid="{00000000-0005-0000-0000-0000BF120000}"/>
    <cellStyle name="백_00년상반기현황분석(000512)-A.xls Chart 157" xfId="6047" xr:uid="{00000000-0005-0000-0000-0000C0120000}"/>
    <cellStyle name="백_00년상반기현황분석(000512)-A.xls Chart 157_Book1" xfId="6048" xr:uid="{00000000-0005-0000-0000-0000C1120000}"/>
    <cellStyle name="백_00년상반기현황분석(000512)-A.xls Chart 157_사장님IQS개선회의(조립생기팀0816)" xfId="6049" xr:uid="{00000000-0005-0000-0000-0000C2120000}"/>
    <cellStyle name="백_00년상반기현황분석(000512)-A.xls Chart 157_사장님IQS개선회의(조립생기팀0816)_Book1" xfId="6050" xr:uid="{00000000-0005-0000-0000-0000C3120000}"/>
    <cellStyle name="백_00년상반기현황분석(000512)-A.xls Chart 157_사장님IQS개선회의(조립생기팀0816)_인상시부담액(임,단협(1).04.26수정)" xfId="6051" xr:uid="{00000000-0005-0000-0000-0000C4120000}"/>
    <cellStyle name="백_00년상반기현황분석(000512)-A.xls Chart 157_인상시부담액(임,단협(1).04.26수정)" xfId="6052" xr:uid="{00000000-0005-0000-0000-0000C5120000}"/>
    <cellStyle name="백_00년상반기현황분석(000512)-A.xls Chart 157_정이사님보고0907" xfId="6053" xr:uid="{00000000-0005-0000-0000-0000C6120000}"/>
    <cellStyle name="백_00년상반기현황분석(000512)-A.xls Chart 157_정이사님보고0907_Book1" xfId="6054" xr:uid="{00000000-0005-0000-0000-0000C7120000}"/>
    <cellStyle name="백_00년상반기현황분석(000512)-A.xls Chart 157_정이사님보고0907_인상시부담액(임,단협(1).04.26수정)" xfId="6055" xr:uid="{00000000-0005-0000-0000-0000C8120000}"/>
    <cellStyle name="백_00년상반기현황분석(000512)-A.xls Chart 158" xfId="6056" xr:uid="{00000000-0005-0000-0000-0000C9120000}"/>
    <cellStyle name="백_00년상반기현황분석(000512)-A.xls Chart 158_Book1" xfId="6057" xr:uid="{00000000-0005-0000-0000-0000CA120000}"/>
    <cellStyle name="백_00년상반기현황분석(000512)-A.xls Chart 158_사장님IQS개선회의(조립생기팀0816)" xfId="6058" xr:uid="{00000000-0005-0000-0000-0000CB120000}"/>
    <cellStyle name="백_00년상반기현황분석(000512)-A.xls Chart 158_사장님IQS개선회의(조립생기팀0816)_Book1" xfId="6059" xr:uid="{00000000-0005-0000-0000-0000CC120000}"/>
    <cellStyle name="백_00년상반기현황분석(000512)-A.xls Chart 158_사장님IQS개선회의(조립생기팀0816)_인상시부담액(임,단협(1).04.26수정)" xfId="6060" xr:uid="{00000000-0005-0000-0000-0000CD120000}"/>
    <cellStyle name="백_00년상반기현황분석(000512)-A.xls Chart 158_인상시부담액(임,단협(1).04.26수정)" xfId="6061" xr:uid="{00000000-0005-0000-0000-0000CE120000}"/>
    <cellStyle name="백_00년상반기현황분석(000512)-A.xls Chart 158_정이사님보고0907" xfId="6062" xr:uid="{00000000-0005-0000-0000-0000CF120000}"/>
    <cellStyle name="백_00년상반기현황분석(000512)-A.xls Chart 158_정이사님보고0907_Book1" xfId="6063" xr:uid="{00000000-0005-0000-0000-0000D0120000}"/>
    <cellStyle name="백_00년상반기현황분석(000512)-A.xls Chart 158_정이사님보고0907_인상시부담액(임,단협(1).04.26수정)" xfId="6064" xr:uid="{00000000-0005-0000-0000-0000D1120000}"/>
    <cellStyle name="백_00년상반기현황분석(000512)-A.xls Chart 160" xfId="6065" xr:uid="{00000000-0005-0000-0000-0000D2120000}"/>
    <cellStyle name="백_00년상반기현황분석(000512)-A.xls Chart 160_Book1" xfId="6066" xr:uid="{00000000-0005-0000-0000-0000D3120000}"/>
    <cellStyle name="백_00년상반기현황분석(000512)-A.xls Chart 160_사장님IQS개선회의(조립생기팀0816)" xfId="6067" xr:uid="{00000000-0005-0000-0000-0000D4120000}"/>
    <cellStyle name="백_00년상반기현황분석(000512)-A.xls Chart 160_사장님IQS개선회의(조립생기팀0816)_Book1" xfId="6068" xr:uid="{00000000-0005-0000-0000-0000D5120000}"/>
    <cellStyle name="백_00년상반기현황분석(000512)-A.xls Chart 160_사장님IQS개선회의(조립생기팀0816)_인상시부담액(임,단협(1).04.26수정)" xfId="6069" xr:uid="{00000000-0005-0000-0000-0000D6120000}"/>
    <cellStyle name="백_00년상반기현황분석(000512)-A.xls Chart 160_인상시부담액(임,단협(1).04.26수정)" xfId="6070" xr:uid="{00000000-0005-0000-0000-0000D7120000}"/>
    <cellStyle name="백_00년상반기현황분석(000512)-A.xls Chart 160_정이사님보고0907" xfId="6071" xr:uid="{00000000-0005-0000-0000-0000D8120000}"/>
    <cellStyle name="백_00년상반기현황분석(000512)-A.xls Chart 160_정이사님보고0907_Book1" xfId="6072" xr:uid="{00000000-0005-0000-0000-0000D9120000}"/>
    <cellStyle name="백_00년상반기현황분석(000512)-A.xls Chart 160_정이사님보고0907_인상시부담액(임,단협(1).04.26수정)" xfId="6073" xr:uid="{00000000-0005-0000-0000-0000DA120000}"/>
    <cellStyle name="백_00년상반기현황분석(000512)-A.xls Chart 161" xfId="6074" xr:uid="{00000000-0005-0000-0000-0000DB120000}"/>
    <cellStyle name="백_00년상반기현황분석(000512)-A.xls Chart 161_Book1" xfId="6075" xr:uid="{00000000-0005-0000-0000-0000DC120000}"/>
    <cellStyle name="백_00년상반기현황분석(000512)-A.xls Chart 161_사장님IQS개선회의(조립생기팀0816)" xfId="6076" xr:uid="{00000000-0005-0000-0000-0000DD120000}"/>
    <cellStyle name="백_00년상반기현황분석(000512)-A.xls Chart 161_사장님IQS개선회의(조립생기팀0816)_Book1" xfId="6077" xr:uid="{00000000-0005-0000-0000-0000DE120000}"/>
    <cellStyle name="백_00년상반기현황분석(000512)-A.xls Chart 161_사장님IQS개선회의(조립생기팀0816)_인상시부담액(임,단협(1).04.26수정)" xfId="6078" xr:uid="{00000000-0005-0000-0000-0000DF120000}"/>
    <cellStyle name="백_00년상반기현황분석(000512)-A.xls Chart 161_인상시부담액(임,단협(1).04.26수정)" xfId="6079" xr:uid="{00000000-0005-0000-0000-0000E0120000}"/>
    <cellStyle name="백_00년상반기현황분석(000512)-A.xls Chart 161_정이사님보고0907" xfId="6080" xr:uid="{00000000-0005-0000-0000-0000E1120000}"/>
    <cellStyle name="백_00년상반기현황분석(000512)-A.xls Chart 161_정이사님보고0907_Book1" xfId="6081" xr:uid="{00000000-0005-0000-0000-0000E2120000}"/>
    <cellStyle name="백_00년상반기현황분석(000512)-A.xls Chart 161_정이사님보고0907_인상시부담액(임,단협(1).04.26수정)" xfId="6082" xr:uid="{00000000-0005-0000-0000-0000E3120000}"/>
    <cellStyle name="백_01.표지판(교통표지판)" xfId="2029" xr:uid="{00000000-0005-0000-0000-0000E4120000}"/>
    <cellStyle name="백_01.표지판(교통표지판)_00.교통안전시설공전체" xfId="2030" xr:uid="{00000000-0005-0000-0000-0000E5120000}"/>
    <cellStyle name="백_01.표지판(교통표지판)_00교통안전시설공BACKUP" xfId="2031" xr:uid="{00000000-0005-0000-0000-0000E6120000}"/>
    <cellStyle name="백_01.표지판(교통표지판)_01_부대공전체(진동-마산)" xfId="2032" xr:uid="{00000000-0005-0000-0000-0000E7120000}"/>
    <cellStyle name="백_01.표지판(교통표지판)_04교통안전시설공-차선도색" xfId="2033" xr:uid="{00000000-0005-0000-0000-0000E8120000}"/>
    <cellStyle name="백_01.표지판(교통표지판)_04교통안전시설공-차선도색(수정2)" xfId="2034" xr:uid="{00000000-0005-0000-0000-0000E9120000}"/>
    <cellStyle name="백_01.표지판(교통표지판)_6.01교통표지판" xfId="2035" xr:uid="{00000000-0005-0000-0000-0000EA120000}"/>
    <cellStyle name="백_01.표지판(교통표지판)_개새" xfId="2036" xr:uid="{00000000-0005-0000-0000-0000EB120000}"/>
    <cellStyle name="백_01.표지판(교통표지판)_교통안전시설공-차선도색" xfId="2037" xr:uid="{00000000-0005-0000-0000-0000EC120000}"/>
    <cellStyle name="백_02.시선유도시설" xfId="2038" xr:uid="{00000000-0005-0000-0000-0000ED120000}"/>
    <cellStyle name="백_02.시선유도시설_00.교통안전시설공전체" xfId="2039" xr:uid="{00000000-0005-0000-0000-0000EE120000}"/>
    <cellStyle name="백_02.시선유도시설_00교통안전시설공BACKUP" xfId="2040" xr:uid="{00000000-0005-0000-0000-0000EF120000}"/>
    <cellStyle name="백_02.시선유도시설_01_부대공전체(진동-마산)" xfId="2041" xr:uid="{00000000-0005-0000-0000-0000F0120000}"/>
    <cellStyle name="백_02.시선유도시설_04교통안전시설공-차선도색" xfId="2042" xr:uid="{00000000-0005-0000-0000-0000F1120000}"/>
    <cellStyle name="백_02.시선유도시설_04교통안전시설공-차선도색(수정2)" xfId="2043" xr:uid="{00000000-0005-0000-0000-0000F2120000}"/>
    <cellStyle name="백_02.시선유도시설_6.01교통표지판" xfId="2044" xr:uid="{00000000-0005-0000-0000-0000F3120000}"/>
    <cellStyle name="백_02.시선유도시설_개새" xfId="2045" xr:uid="{00000000-0005-0000-0000-0000F4120000}"/>
    <cellStyle name="백_02.시선유도시설_교통안전시설공-차선도색" xfId="2046" xr:uid="{00000000-0005-0000-0000-0000F5120000}"/>
    <cellStyle name="백_03.차선도색" xfId="2047" xr:uid="{00000000-0005-0000-0000-0000F6120000}"/>
    <cellStyle name="백_03.차선도색_00.교통안전시설공전체" xfId="2048" xr:uid="{00000000-0005-0000-0000-0000F7120000}"/>
    <cellStyle name="백_03.차선도색_00교통안전시설공BACKUP" xfId="2049" xr:uid="{00000000-0005-0000-0000-0000F8120000}"/>
    <cellStyle name="백_03.차선도색_01_부대공전체(진동-마산)" xfId="2050" xr:uid="{00000000-0005-0000-0000-0000F9120000}"/>
    <cellStyle name="백_03.차선도색_04교통안전시설공-차선도색" xfId="2051" xr:uid="{00000000-0005-0000-0000-0000FA120000}"/>
    <cellStyle name="백_03.차선도색_04교통안전시설공-차선도색(수정2)" xfId="2052" xr:uid="{00000000-0005-0000-0000-0000FB120000}"/>
    <cellStyle name="백_03.차선도색_6.01교통표지판" xfId="2053" xr:uid="{00000000-0005-0000-0000-0000FC120000}"/>
    <cellStyle name="백_03.차선도색_개새" xfId="2054" xr:uid="{00000000-0005-0000-0000-0000FD120000}"/>
    <cellStyle name="백_03.차선도색_교통안전시설공-차선도색" xfId="2055" xr:uid="{00000000-0005-0000-0000-0000FE120000}"/>
    <cellStyle name="백_04.가드레일" xfId="2056" xr:uid="{00000000-0005-0000-0000-0000FF120000}"/>
    <cellStyle name="백_04.가드레일_00.교통안전시설공전체" xfId="2057" xr:uid="{00000000-0005-0000-0000-000000130000}"/>
    <cellStyle name="백_04.가드레일_00교통안전시설공BACKUP" xfId="2058" xr:uid="{00000000-0005-0000-0000-000001130000}"/>
    <cellStyle name="백_04.가드레일_01_부대공전체(진동-마산)" xfId="2059" xr:uid="{00000000-0005-0000-0000-000002130000}"/>
    <cellStyle name="백_04.가드레일_04교통안전시설공-차선도색" xfId="2060" xr:uid="{00000000-0005-0000-0000-000003130000}"/>
    <cellStyle name="백_04.가드레일_04교통안전시설공-차선도색(수정2)" xfId="2061" xr:uid="{00000000-0005-0000-0000-000004130000}"/>
    <cellStyle name="백_04.가드레일_6.01교통표지판" xfId="2062" xr:uid="{00000000-0005-0000-0000-000005130000}"/>
    <cellStyle name="백_04.가드레일_개새" xfId="2063" xr:uid="{00000000-0005-0000-0000-000006130000}"/>
    <cellStyle name="백_04.가드레일_교통안전시설공-차선도색" xfId="2064" xr:uid="{00000000-0005-0000-0000-000007130000}"/>
    <cellStyle name="백_05.가드휀스" xfId="2065" xr:uid="{00000000-0005-0000-0000-000008130000}"/>
    <cellStyle name="백_05.가드휀스_00.교통안전시설공전체" xfId="2066" xr:uid="{00000000-0005-0000-0000-000009130000}"/>
    <cellStyle name="백_05.가드휀스_00교통안전시설공BACKUP" xfId="2067" xr:uid="{00000000-0005-0000-0000-00000A130000}"/>
    <cellStyle name="백_05.가드휀스_01_부대공전체(진동-마산)" xfId="2068" xr:uid="{00000000-0005-0000-0000-00000B130000}"/>
    <cellStyle name="백_05.가드휀스_04교통안전시설공-차선도색" xfId="2069" xr:uid="{00000000-0005-0000-0000-00000C130000}"/>
    <cellStyle name="백_05.가드휀스_04교통안전시설공-차선도색(수정2)" xfId="2070" xr:uid="{00000000-0005-0000-0000-00000D130000}"/>
    <cellStyle name="백_05.가드휀스_6.01교통표지판" xfId="2071" xr:uid="{00000000-0005-0000-0000-00000E130000}"/>
    <cellStyle name="백_05.가드휀스_개새" xfId="2072" xr:uid="{00000000-0005-0000-0000-00000F130000}"/>
    <cellStyle name="백_05.가드휀스_교통안전시설공-차선도색" xfId="2073" xr:uid="{00000000-0005-0000-0000-000010130000}"/>
    <cellStyle name="백_05.낙석방지시설" xfId="2074" xr:uid="{00000000-0005-0000-0000-000011130000}"/>
    <cellStyle name="백_05.낙석방지시설_00.교통안전시설공전체" xfId="2075" xr:uid="{00000000-0005-0000-0000-000012130000}"/>
    <cellStyle name="백_05.낙석방지시설_00교통안전시설공BACKUP" xfId="2076" xr:uid="{00000000-0005-0000-0000-000013130000}"/>
    <cellStyle name="백_05.낙석방지시설_01_부대공전체(진동-마산)" xfId="2077" xr:uid="{00000000-0005-0000-0000-000014130000}"/>
    <cellStyle name="백_05.낙석방지시설_04교통안전시설공-차선도색" xfId="2078" xr:uid="{00000000-0005-0000-0000-000015130000}"/>
    <cellStyle name="백_05.낙석방지시설_04교통안전시설공-차선도색(수정2)" xfId="2079" xr:uid="{00000000-0005-0000-0000-000016130000}"/>
    <cellStyle name="백_05.낙석방지시설_6.01교통표지판" xfId="2080" xr:uid="{00000000-0005-0000-0000-000017130000}"/>
    <cellStyle name="백_05.낙석방지시설_개새" xfId="2081" xr:uid="{00000000-0005-0000-0000-000018130000}"/>
    <cellStyle name="백_05.낙석방지시설_교통안전시설공-차선도색" xfId="2082" xr:uid="{00000000-0005-0000-0000-000019130000}"/>
    <cellStyle name="백_06.미끄럼방지포장" xfId="2083" xr:uid="{00000000-0005-0000-0000-00001A130000}"/>
    <cellStyle name="백_06.미끄럼방지포장_00.교통안전시설공전체" xfId="2084" xr:uid="{00000000-0005-0000-0000-00001B130000}"/>
    <cellStyle name="백_06.미끄럼방지포장_00교통안전시설공BACKUP" xfId="2085" xr:uid="{00000000-0005-0000-0000-00001C130000}"/>
    <cellStyle name="백_06.미끄럼방지포장_01_부대공전체(진동-마산)" xfId="2086" xr:uid="{00000000-0005-0000-0000-00001D130000}"/>
    <cellStyle name="백_06.미끄럼방지포장_04교통안전시설공-차선도색" xfId="2087" xr:uid="{00000000-0005-0000-0000-00001E130000}"/>
    <cellStyle name="백_06.미끄럼방지포장_04교통안전시설공-차선도색(수정2)" xfId="2088" xr:uid="{00000000-0005-0000-0000-00001F130000}"/>
    <cellStyle name="백_06.미끄럼방지포장_6.01교통표지판" xfId="2089" xr:uid="{00000000-0005-0000-0000-000020130000}"/>
    <cellStyle name="백_06.미끄럼방지포장_개새" xfId="2090" xr:uid="{00000000-0005-0000-0000-000021130000}"/>
    <cellStyle name="백_06.미끄럼방지포장_교통안전시설공-차선도색" xfId="2091" xr:uid="{00000000-0005-0000-0000-000022130000}"/>
    <cellStyle name="백_07.차량충격흡수시설" xfId="2092" xr:uid="{00000000-0005-0000-0000-000023130000}"/>
    <cellStyle name="백_07.차량충격흡수시설_00.교통안전시설공전체" xfId="2093" xr:uid="{00000000-0005-0000-0000-000024130000}"/>
    <cellStyle name="백_07.차량충격흡수시설_00교통안전시설공BACKUP" xfId="2094" xr:uid="{00000000-0005-0000-0000-000025130000}"/>
    <cellStyle name="백_07.차량충격흡수시설_01_부대공전체(진동-마산)" xfId="2095" xr:uid="{00000000-0005-0000-0000-000026130000}"/>
    <cellStyle name="백_07.차량충격흡수시설_04교통안전시설공-차선도색" xfId="2096" xr:uid="{00000000-0005-0000-0000-000027130000}"/>
    <cellStyle name="백_07.차량충격흡수시설_04교통안전시설공-차선도색(수정2)" xfId="2097" xr:uid="{00000000-0005-0000-0000-000028130000}"/>
    <cellStyle name="백_07.차량충격흡수시설_6.01교통표지판" xfId="2098" xr:uid="{00000000-0005-0000-0000-000029130000}"/>
    <cellStyle name="백_07.차량충격흡수시설_개새" xfId="2099" xr:uid="{00000000-0005-0000-0000-00002A130000}"/>
    <cellStyle name="백_07.차량충격흡수시설_교통안전시설공-차선도색" xfId="2100" xr:uid="{00000000-0005-0000-0000-00002B130000}"/>
    <cellStyle name="백_08.현광방지시설" xfId="2101" xr:uid="{00000000-0005-0000-0000-00002C130000}"/>
    <cellStyle name="백_08.현광방지시설_00.교통안전시설공전체" xfId="2102" xr:uid="{00000000-0005-0000-0000-00002D130000}"/>
    <cellStyle name="백_08.현광방지시설_00교통안전시설공BACKUP" xfId="2103" xr:uid="{00000000-0005-0000-0000-00002E130000}"/>
    <cellStyle name="백_08.현광방지시설_01_부대공전체(진동-마산)" xfId="2104" xr:uid="{00000000-0005-0000-0000-00002F130000}"/>
    <cellStyle name="백_08.현광방지시설_04교통안전시설공-차선도색" xfId="2105" xr:uid="{00000000-0005-0000-0000-000030130000}"/>
    <cellStyle name="백_08.현광방지시설_04교통안전시설공-차선도색(수정2)" xfId="2106" xr:uid="{00000000-0005-0000-0000-000031130000}"/>
    <cellStyle name="백_08.현광방지시설_6.01교통표지판" xfId="2107" xr:uid="{00000000-0005-0000-0000-000032130000}"/>
    <cellStyle name="백_08.현광방지시설_개새" xfId="2108" xr:uid="{00000000-0005-0000-0000-000033130000}"/>
    <cellStyle name="백_08.현광방지시설_교통안전시설공-차선도색" xfId="2109" xr:uid="{00000000-0005-0000-0000-000034130000}"/>
    <cellStyle name="백_3. 신광R~숭의R(배수공)" xfId="6083" xr:uid="{00000000-0005-0000-0000-000035130000}"/>
    <cellStyle name="백_IQS00년 상반기보고000520(소장)-1" xfId="6084" xr:uid="{00000000-0005-0000-0000-000036130000}"/>
    <cellStyle name="백_IQS00년 상반기보고000520(소장)-1.xls Chart 156" xfId="6085" xr:uid="{00000000-0005-0000-0000-000037130000}"/>
    <cellStyle name="백_IQS00년 상반기보고000520(소장)-1.xls Chart 156_Book1" xfId="6086" xr:uid="{00000000-0005-0000-0000-000038130000}"/>
    <cellStyle name="백_IQS00년 상반기보고000520(소장)-1.xls Chart 156_사장님IQS개선회의(조립생기팀0816)" xfId="6087" xr:uid="{00000000-0005-0000-0000-000039130000}"/>
    <cellStyle name="백_IQS00년 상반기보고000520(소장)-1.xls Chart 156_사장님IQS개선회의(조립생기팀0816)_Book1" xfId="6088" xr:uid="{00000000-0005-0000-0000-00003A130000}"/>
    <cellStyle name="백_IQS00년 상반기보고000520(소장)-1.xls Chart 156_사장님IQS개선회의(조립생기팀0816)_인상시부담액(임,단협(1).04.26수정)" xfId="6089" xr:uid="{00000000-0005-0000-0000-00003B130000}"/>
    <cellStyle name="백_IQS00년 상반기보고000520(소장)-1.xls Chart 156_인상시부담액(임,단협(1).04.26수정)" xfId="6090" xr:uid="{00000000-0005-0000-0000-00003C130000}"/>
    <cellStyle name="백_IQS00년 상반기보고000520(소장)-1.xls Chart 156_정이사님보고0907" xfId="6091" xr:uid="{00000000-0005-0000-0000-00003D130000}"/>
    <cellStyle name="백_IQS00년 상반기보고000520(소장)-1.xls Chart 156_정이사님보고0907_Book1" xfId="6092" xr:uid="{00000000-0005-0000-0000-00003E130000}"/>
    <cellStyle name="백_IQS00년 상반기보고000520(소장)-1.xls Chart 156_정이사님보고0907_인상시부담액(임,단협(1).04.26수정)" xfId="6093" xr:uid="{00000000-0005-0000-0000-00003F130000}"/>
    <cellStyle name="백_IQS00년 상반기보고000520(소장)-1.xls Chart 157" xfId="6094" xr:uid="{00000000-0005-0000-0000-000040130000}"/>
    <cellStyle name="백_IQS00년 상반기보고000520(소장)-1.xls Chart 157_Book1" xfId="6095" xr:uid="{00000000-0005-0000-0000-000041130000}"/>
    <cellStyle name="백_IQS00년 상반기보고000520(소장)-1.xls Chart 157_사장님IQS개선회의(조립생기팀0816)" xfId="6096" xr:uid="{00000000-0005-0000-0000-000042130000}"/>
    <cellStyle name="백_IQS00년 상반기보고000520(소장)-1.xls Chart 157_사장님IQS개선회의(조립생기팀0816)_Book1" xfId="6097" xr:uid="{00000000-0005-0000-0000-000043130000}"/>
    <cellStyle name="백_IQS00년 상반기보고000520(소장)-1.xls Chart 157_사장님IQS개선회의(조립생기팀0816)_인상시부담액(임,단협(1).04.26수정)" xfId="6098" xr:uid="{00000000-0005-0000-0000-000044130000}"/>
    <cellStyle name="백_IQS00년 상반기보고000520(소장)-1.xls Chart 157_인상시부담액(임,단협(1).04.26수정)" xfId="6099" xr:uid="{00000000-0005-0000-0000-000045130000}"/>
    <cellStyle name="백_IQS00년 상반기보고000520(소장)-1.xls Chart 157_정이사님보고0907" xfId="6100" xr:uid="{00000000-0005-0000-0000-000046130000}"/>
    <cellStyle name="백_IQS00년 상반기보고000520(소장)-1.xls Chart 157_정이사님보고0907_Book1" xfId="6101" xr:uid="{00000000-0005-0000-0000-000047130000}"/>
    <cellStyle name="백_IQS00년 상반기보고000520(소장)-1.xls Chart 157_정이사님보고0907_인상시부담액(임,단협(1).04.26수정)" xfId="6102" xr:uid="{00000000-0005-0000-0000-000048130000}"/>
    <cellStyle name="백_IQS00년 상반기보고000520(소장)-1.xls Chart 158" xfId="6103" xr:uid="{00000000-0005-0000-0000-000049130000}"/>
    <cellStyle name="백_IQS00년 상반기보고000520(소장)-1.xls Chart 158_Book1" xfId="6104" xr:uid="{00000000-0005-0000-0000-00004A130000}"/>
    <cellStyle name="백_IQS00년 상반기보고000520(소장)-1.xls Chart 158_사장님IQS개선회의(조립생기팀0816)" xfId="6105" xr:uid="{00000000-0005-0000-0000-00004B130000}"/>
    <cellStyle name="백_IQS00년 상반기보고000520(소장)-1.xls Chart 158_사장님IQS개선회의(조립생기팀0816)_Book1" xfId="6106" xr:uid="{00000000-0005-0000-0000-00004C130000}"/>
    <cellStyle name="백_IQS00년 상반기보고000520(소장)-1.xls Chart 158_사장님IQS개선회의(조립생기팀0816)_인상시부담액(임,단협(1).04.26수정)" xfId="6107" xr:uid="{00000000-0005-0000-0000-00004D130000}"/>
    <cellStyle name="백_IQS00년 상반기보고000520(소장)-1.xls Chart 158_인상시부담액(임,단협(1).04.26수정)" xfId="6108" xr:uid="{00000000-0005-0000-0000-00004E130000}"/>
    <cellStyle name="백_IQS00년 상반기보고000520(소장)-1.xls Chart 158_정이사님보고0907" xfId="6109" xr:uid="{00000000-0005-0000-0000-00004F130000}"/>
    <cellStyle name="백_IQS00년 상반기보고000520(소장)-1.xls Chart 158_정이사님보고0907_Book1" xfId="6110" xr:uid="{00000000-0005-0000-0000-000050130000}"/>
    <cellStyle name="백_IQS00년 상반기보고000520(소장)-1.xls Chart 158_정이사님보고0907_인상시부담액(임,단협(1).04.26수정)" xfId="6111" xr:uid="{00000000-0005-0000-0000-000051130000}"/>
    <cellStyle name="백_IQS00년 상반기보고000520(소장)-1.xls Chart 160" xfId="6112" xr:uid="{00000000-0005-0000-0000-000052130000}"/>
    <cellStyle name="백_IQS00년 상반기보고000520(소장)-1.xls Chart 160_Book1" xfId="6113" xr:uid="{00000000-0005-0000-0000-000053130000}"/>
    <cellStyle name="백_IQS00년 상반기보고000520(소장)-1.xls Chart 160_사장님IQS개선회의(조립생기팀0816)" xfId="6114" xr:uid="{00000000-0005-0000-0000-000054130000}"/>
    <cellStyle name="백_IQS00년 상반기보고000520(소장)-1.xls Chart 160_사장님IQS개선회의(조립생기팀0816)_Book1" xfId="6115" xr:uid="{00000000-0005-0000-0000-000055130000}"/>
    <cellStyle name="백_IQS00년 상반기보고000520(소장)-1.xls Chart 160_사장님IQS개선회의(조립생기팀0816)_인상시부담액(임,단협(1).04.26수정)" xfId="6116" xr:uid="{00000000-0005-0000-0000-000056130000}"/>
    <cellStyle name="백_IQS00년 상반기보고000520(소장)-1.xls Chart 160_인상시부담액(임,단협(1).04.26수정)" xfId="6117" xr:uid="{00000000-0005-0000-0000-000057130000}"/>
    <cellStyle name="백_IQS00년 상반기보고000520(소장)-1.xls Chart 160_정이사님보고0907" xfId="6118" xr:uid="{00000000-0005-0000-0000-000058130000}"/>
    <cellStyle name="백_IQS00년 상반기보고000520(소장)-1.xls Chart 160_정이사님보고0907_Book1" xfId="6119" xr:uid="{00000000-0005-0000-0000-000059130000}"/>
    <cellStyle name="백_IQS00년 상반기보고000520(소장)-1.xls Chart 160_정이사님보고0907_인상시부담액(임,단협(1).04.26수정)" xfId="6120" xr:uid="{00000000-0005-0000-0000-00005A130000}"/>
    <cellStyle name="백_IQS00년 상반기보고000520(소장)-1.xls Chart 161" xfId="6121" xr:uid="{00000000-0005-0000-0000-00005B130000}"/>
    <cellStyle name="백_IQS00년 상반기보고000520(소장)-1.xls Chart 161_Book1" xfId="6122" xr:uid="{00000000-0005-0000-0000-00005C130000}"/>
    <cellStyle name="백_IQS00년 상반기보고000520(소장)-1.xls Chart 161_사장님IQS개선회의(조립생기팀0816)" xfId="6123" xr:uid="{00000000-0005-0000-0000-00005D130000}"/>
    <cellStyle name="백_IQS00년 상반기보고000520(소장)-1.xls Chart 161_사장님IQS개선회의(조립생기팀0816)_Book1" xfId="6124" xr:uid="{00000000-0005-0000-0000-00005E130000}"/>
    <cellStyle name="백_IQS00년 상반기보고000520(소장)-1.xls Chart 161_사장님IQS개선회의(조립생기팀0816)_인상시부담액(임,단협(1).04.26수정)" xfId="6125" xr:uid="{00000000-0005-0000-0000-00005F130000}"/>
    <cellStyle name="백_IQS00년 상반기보고000520(소장)-1.xls Chart 161_인상시부담액(임,단협(1).04.26수정)" xfId="6126" xr:uid="{00000000-0005-0000-0000-000060130000}"/>
    <cellStyle name="백_IQS00년 상반기보고000520(소장)-1.xls Chart 161_정이사님보고0907" xfId="6127" xr:uid="{00000000-0005-0000-0000-000061130000}"/>
    <cellStyle name="백_IQS00년 상반기보고000520(소장)-1.xls Chart 161_정이사님보고0907_Book1" xfId="6128" xr:uid="{00000000-0005-0000-0000-000062130000}"/>
    <cellStyle name="백_IQS00년 상반기보고000520(소장)-1.xls Chart 161_정이사님보고0907_인상시부담액(임,단협(1).04.26수정)" xfId="6129" xr:uid="{00000000-0005-0000-0000-000063130000}"/>
    <cellStyle name="백_IQS00년 상반기보고000520(소장)-1_Book1" xfId="6130" xr:uid="{00000000-0005-0000-0000-000064130000}"/>
    <cellStyle name="백_IQS00년 상반기보고000520(소장)-1_사장님IQS개선회의(조립생기팀0816)" xfId="6131" xr:uid="{00000000-0005-0000-0000-000065130000}"/>
    <cellStyle name="백_IQS00년 상반기보고000520(소장)-1_사장님IQS개선회의(조립생기팀0816)_Book1" xfId="6132" xr:uid="{00000000-0005-0000-0000-000066130000}"/>
    <cellStyle name="백_IQS00년 상반기보고000520(소장)-1_사장님IQS개선회의(조립생기팀0816)_인상시부담액(임,단협(1).04.26수정)" xfId="6133" xr:uid="{00000000-0005-0000-0000-000067130000}"/>
    <cellStyle name="백_IQS00년 상반기보고000520(소장)-1_인상시부담액(임,단협(1).04.26수정)" xfId="6134" xr:uid="{00000000-0005-0000-0000-000068130000}"/>
    <cellStyle name="백_IQS00년 상반기보고000520(소장)-1_정이사님보고0907" xfId="6135" xr:uid="{00000000-0005-0000-0000-000069130000}"/>
    <cellStyle name="백_IQS00년 상반기보고000520(소장)-1_정이사님보고0907_Book1" xfId="6136" xr:uid="{00000000-0005-0000-0000-00006A130000}"/>
    <cellStyle name="백_IQS00년 상반기보고000520(소장)-1_정이사님보고0907_인상시부담액(임,단협(1).04.26수정)" xfId="6137" xr:uid="{00000000-0005-0000-0000-00006B130000}"/>
    <cellStyle name="백_강릉 솔향기 공원 조성공사-설변" xfId="6138" xr:uid="{00000000-0005-0000-0000-00006C130000}"/>
    <cellStyle name="백_배수공" xfId="6139" xr:uid="{00000000-0005-0000-0000-00006D130000}"/>
    <cellStyle name="백_솔빛마을연결도로(최종)" xfId="6140" xr:uid="{00000000-0005-0000-0000-00006E130000}"/>
    <cellStyle name="백_수량산출서(수정)" xfId="2110" xr:uid="{00000000-0005-0000-0000-00006F130000}"/>
    <cellStyle name="백_수량산출서(수정)_01.표지판(교통표지판)" xfId="2111" xr:uid="{00000000-0005-0000-0000-000070130000}"/>
    <cellStyle name="백_수량산출서(수정)_01.표지판(교통표지판)_00.교통안전시설공전체" xfId="2112" xr:uid="{00000000-0005-0000-0000-000071130000}"/>
    <cellStyle name="백_수량산출서(수정)_01.표지판(교통표지판)_00교통안전시설공BACKUP" xfId="2113" xr:uid="{00000000-0005-0000-0000-000072130000}"/>
    <cellStyle name="백_수량산출서(수정)_01.표지판(교통표지판)_01_부대공전체(진동-마산)" xfId="2114" xr:uid="{00000000-0005-0000-0000-000073130000}"/>
    <cellStyle name="백_수량산출서(수정)_01.표지판(교통표지판)_04교통안전시설공-차선도색" xfId="2115" xr:uid="{00000000-0005-0000-0000-000074130000}"/>
    <cellStyle name="백_수량산출서(수정)_01.표지판(교통표지판)_04교통안전시설공-차선도색(수정2)" xfId="2116" xr:uid="{00000000-0005-0000-0000-000075130000}"/>
    <cellStyle name="백_수량산출서(수정)_01.표지판(교통표지판)_6.01교통표지판" xfId="2117" xr:uid="{00000000-0005-0000-0000-000076130000}"/>
    <cellStyle name="백_수량산출서(수정)_01.표지판(교통표지판)_개새" xfId="2118" xr:uid="{00000000-0005-0000-0000-000077130000}"/>
    <cellStyle name="백_수량산출서(수정)_01.표지판(교통표지판)_교통안전시설공-차선도색" xfId="2119" xr:uid="{00000000-0005-0000-0000-000078130000}"/>
    <cellStyle name="백_수량산출서(수정)_02.시선유도시설" xfId="2120" xr:uid="{00000000-0005-0000-0000-000079130000}"/>
    <cellStyle name="백_수량산출서(수정)_02.시선유도시설_00.교통안전시설공전체" xfId="2121" xr:uid="{00000000-0005-0000-0000-00007A130000}"/>
    <cellStyle name="백_수량산출서(수정)_02.시선유도시설_00교통안전시설공BACKUP" xfId="2122" xr:uid="{00000000-0005-0000-0000-00007B130000}"/>
    <cellStyle name="백_수량산출서(수정)_02.시선유도시설_01_부대공전체(진동-마산)" xfId="2123" xr:uid="{00000000-0005-0000-0000-00007C130000}"/>
    <cellStyle name="백_수량산출서(수정)_02.시선유도시설_04교통안전시설공-차선도색" xfId="2124" xr:uid="{00000000-0005-0000-0000-00007D130000}"/>
    <cellStyle name="백_수량산출서(수정)_02.시선유도시설_04교통안전시설공-차선도색(수정2)" xfId="2125" xr:uid="{00000000-0005-0000-0000-00007E130000}"/>
    <cellStyle name="백_수량산출서(수정)_02.시선유도시설_6.01교통표지판" xfId="2126" xr:uid="{00000000-0005-0000-0000-00007F130000}"/>
    <cellStyle name="백_수량산출서(수정)_02.시선유도시설_개새" xfId="2127" xr:uid="{00000000-0005-0000-0000-000080130000}"/>
    <cellStyle name="백_수량산출서(수정)_02.시선유도시설_교통안전시설공-차선도색" xfId="2128" xr:uid="{00000000-0005-0000-0000-000081130000}"/>
    <cellStyle name="백_수량산출서(수정)_03.차선도색" xfId="2129" xr:uid="{00000000-0005-0000-0000-000082130000}"/>
    <cellStyle name="백_수량산출서(수정)_03.차선도색_00.교통안전시설공전체" xfId="2130" xr:uid="{00000000-0005-0000-0000-000083130000}"/>
    <cellStyle name="백_수량산출서(수정)_03.차선도색_00교통안전시설공BACKUP" xfId="2131" xr:uid="{00000000-0005-0000-0000-000084130000}"/>
    <cellStyle name="백_수량산출서(수정)_03.차선도색_01_부대공전체(진동-마산)" xfId="2132" xr:uid="{00000000-0005-0000-0000-000085130000}"/>
    <cellStyle name="백_수량산출서(수정)_03.차선도색_04교통안전시설공-차선도색" xfId="2133" xr:uid="{00000000-0005-0000-0000-000086130000}"/>
    <cellStyle name="백_수량산출서(수정)_03.차선도색_04교통안전시설공-차선도색(수정2)" xfId="2134" xr:uid="{00000000-0005-0000-0000-000087130000}"/>
    <cellStyle name="백_수량산출서(수정)_03.차선도색_6.01교통표지판" xfId="2135" xr:uid="{00000000-0005-0000-0000-000088130000}"/>
    <cellStyle name="백_수량산출서(수정)_03.차선도색_개새" xfId="2136" xr:uid="{00000000-0005-0000-0000-000089130000}"/>
    <cellStyle name="백_수량산출서(수정)_03.차선도색_교통안전시설공-차선도색" xfId="2137" xr:uid="{00000000-0005-0000-0000-00008A130000}"/>
    <cellStyle name="백_수량산출서(수정)_04.가드레일" xfId="2138" xr:uid="{00000000-0005-0000-0000-00008B130000}"/>
    <cellStyle name="백_수량산출서(수정)_04.가드레일_00.교통안전시설공전체" xfId="2139" xr:uid="{00000000-0005-0000-0000-00008C130000}"/>
    <cellStyle name="백_수량산출서(수정)_04.가드레일_00교통안전시설공BACKUP" xfId="2140" xr:uid="{00000000-0005-0000-0000-00008D130000}"/>
    <cellStyle name="백_수량산출서(수정)_04.가드레일_01_부대공전체(진동-마산)" xfId="2141" xr:uid="{00000000-0005-0000-0000-00008E130000}"/>
    <cellStyle name="백_수량산출서(수정)_04.가드레일_04교통안전시설공-차선도색" xfId="2142" xr:uid="{00000000-0005-0000-0000-00008F130000}"/>
    <cellStyle name="백_수량산출서(수정)_04.가드레일_04교통안전시설공-차선도색(수정2)" xfId="2143" xr:uid="{00000000-0005-0000-0000-000090130000}"/>
    <cellStyle name="백_수량산출서(수정)_04.가드레일_6.01교통표지판" xfId="2144" xr:uid="{00000000-0005-0000-0000-000091130000}"/>
    <cellStyle name="백_수량산출서(수정)_04.가드레일_개새" xfId="2145" xr:uid="{00000000-0005-0000-0000-000092130000}"/>
    <cellStyle name="백_수량산출서(수정)_04.가드레일_교통안전시설공-차선도색" xfId="2146" xr:uid="{00000000-0005-0000-0000-000093130000}"/>
    <cellStyle name="백_수량산출서(수정)_05.가드휀스" xfId="2147" xr:uid="{00000000-0005-0000-0000-000094130000}"/>
    <cellStyle name="백_수량산출서(수정)_05.가드휀스_00.교통안전시설공전체" xfId="2148" xr:uid="{00000000-0005-0000-0000-000095130000}"/>
    <cellStyle name="백_수량산출서(수정)_05.가드휀스_00교통안전시설공BACKUP" xfId="2149" xr:uid="{00000000-0005-0000-0000-000096130000}"/>
    <cellStyle name="백_수량산출서(수정)_05.가드휀스_01_부대공전체(진동-마산)" xfId="2150" xr:uid="{00000000-0005-0000-0000-000097130000}"/>
    <cellStyle name="백_수량산출서(수정)_05.가드휀스_04교통안전시설공-차선도색" xfId="2151" xr:uid="{00000000-0005-0000-0000-000098130000}"/>
    <cellStyle name="백_수량산출서(수정)_05.가드휀스_04교통안전시설공-차선도색(수정2)" xfId="2152" xr:uid="{00000000-0005-0000-0000-000099130000}"/>
    <cellStyle name="백_수량산출서(수정)_05.가드휀스_6.01교통표지판" xfId="2153" xr:uid="{00000000-0005-0000-0000-00009A130000}"/>
    <cellStyle name="백_수량산출서(수정)_05.가드휀스_개새" xfId="2154" xr:uid="{00000000-0005-0000-0000-00009B130000}"/>
    <cellStyle name="백_수량산출서(수정)_05.가드휀스_교통안전시설공-차선도색" xfId="2155" xr:uid="{00000000-0005-0000-0000-00009C130000}"/>
    <cellStyle name="백_수량산출서(수정)_05.낙석방지시설" xfId="2156" xr:uid="{00000000-0005-0000-0000-00009D130000}"/>
    <cellStyle name="백_수량산출서(수정)_05.낙석방지시설_00.교통안전시설공전체" xfId="2157" xr:uid="{00000000-0005-0000-0000-00009E130000}"/>
    <cellStyle name="백_수량산출서(수정)_05.낙석방지시설_00교통안전시설공BACKUP" xfId="2158" xr:uid="{00000000-0005-0000-0000-00009F130000}"/>
    <cellStyle name="백_수량산출서(수정)_05.낙석방지시설_01_부대공전체(진동-마산)" xfId="2159" xr:uid="{00000000-0005-0000-0000-0000A0130000}"/>
    <cellStyle name="백_수량산출서(수정)_05.낙석방지시설_04교통안전시설공-차선도색" xfId="2160" xr:uid="{00000000-0005-0000-0000-0000A1130000}"/>
    <cellStyle name="백_수량산출서(수정)_05.낙석방지시설_04교통안전시설공-차선도색(수정2)" xfId="2161" xr:uid="{00000000-0005-0000-0000-0000A2130000}"/>
    <cellStyle name="백_수량산출서(수정)_05.낙석방지시설_6.01교통표지판" xfId="2162" xr:uid="{00000000-0005-0000-0000-0000A3130000}"/>
    <cellStyle name="백_수량산출서(수정)_05.낙석방지시설_개새" xfId="2163" xr:uid="{00000000-0005-0000-0000-0000A4130000}"/>
    <cellStyle name="백_수량산출서(수정)_05.낙석방지시설_교통안전시설공-차선도색" xfId="2164" xr:uid="{00000000-0005-0000-0000-0000A5130000}"/>
    <cellStyle name="백_수량산출서(수정)_06.미끄럼방지포장" xfId="2165" xr:uid="{00000000-0005-0000-0000-0000A6130000}"/>
    <cellStyle name="백_수량산출서(수정)_06.미끄럼방지포장_00.교통안전시설공전체" xfId="2166" xr:uid="{00000000-0005-0000-0000-0000A7130000}"/>
    <cellStyle name="백_수량산출서(수정)_06.미끄럼방지포장_00교통안전시설공BACKUP" xfId="2167" xr:uid="{00000000-0005-0000-0000-0000A8130000}"/>
    <cellStyle name="백_수량산출서(수정)_06.미끄럼방지포장_01_부대공전체(진동-마산)" xfId="2168" xr:uid="{00000000-0005-0000-0000-0000A9130000}"/>
    <cellStyle name="백_수량산출서(수정)_06.미끄럼방지포장_04교통안전시설공-차선도색" xfId="2169" xr:uid="{00000000-0005-0000-0000-0000AA130000}"/>
    <cellStyle name="백_수량산출서(수정)_06.미끄럼방지포장_04교통안전시설공-차선도색(수정2)" xfId="2170" xr:uid="{00000000-0005-0000-0000-0000AB130000}"/>
    <cellStyle name="백_수량산출서(수정)_06.미끄럼방지포장_6.01교통표지판" xfId="2171" xr:uid="{00000000-0005-0000-0000-0000AC130000}"/>
    <cellStyle name="백_수량산출서(수정)_06.미끄럼방지포장_개새" xfId="2172" xr:uid="{00000000-0005-0000-0000-0000AD130000}"/>
    <cellStyle name="백_수량산출서(수정)_06.미끄럼방지포장_교통안전시설공-차선도색" xfId="2173" xr:uid="{00000000-0005-0000-0000-0000AE130000}"/>
    <cellStyle name="백_수량산출서(수정)_07.차량충격흡수시설" xfId="2174" xr:uid="{00000000-0005-0000-0000-0000AF130000}"/>
    <cellStyle name="백_수량산출서(수정)_07.차량충격흡수시설_00.교통안전시설공전체" xfId="2175" xr:uid="{00000000-0005-0000-0000-0000B0130000}"/>
    <cellStyle name="백_수량산출서(수정)_07.차량충격흡수시설_00교통안전시설공BACKUP" xfId="2176" xr:uid="{00000000-0005-0000-0000-0000B1130000}"/>
    <cellStyle name="백_수량산출서(수정)_07.차량충격흡수시설_01_부대공전체(진동-마산)" xfId="2177" xr:uid="{00000000-0005-0000-0000-0000B2130000}"/>
    <cellStyle name="백_수량산출서(수정)_07.차량충격흡수시설_04교통안전시설공-차선도색" xfId="2178" xr:uid="{00000000-0005-0000-0000-0000B3130000}"/>
    <cellStyle name="백_수량산출서(수정)_07.차량충격흡수시설_04교통안전시설공-차선도색(수정2)" xfId="2179" xr:uid="{00000000-0005-0000-0000-0000B4130000}"/>
    <cellStyle name="백_수량산출서(수정)_07.차량충격흡수시설_6.01교통표지판" xfId="2180" xr:uid="{00000000-0005-0000-0000-0000B5130000}"/>
    <cellStyle name="백_수량산출서(수정)_07.차량충격흡수시설_개새" xfId="2181" xr:uid="{00000000-0005-0000-0000-0000B6130000}"/>
    <cellStyle name="백_수량산출서(수정)_07.차량충격흡수시설_교통안전시설공-차선도색" xfId="2182" xr:uid="{00000000-0005-0000-0000-0000B7130000}"/>
    <cellStyle name="백_수량산출서(수정)_08.현광방지시설" xfId="2183" xr:uid="{00000000-0005-0000-0000-0000B8130000}"/>
    <cellStyle name="백_수량산출서(수정)_08.현광방지시설_00.교통안전시설공전체" xfId="2184" xr:uid="{00000000-0005-0000-0000-0000B9130000}"/>
    <cellStyle name="백_수량산출서(수정)_08.현광방지시설_00교통안전시설공BACKUP" xfId="2185" xr:uid="{00000000-0005-0000-0000-0000BA130000}"/>
    <cellStyle name="백_수량산출서(수정)_08.현광방지시설_01_부대공전체(진동-마산)" xfId="2186" xr:uid="{00000000-0005-0000-0000-0000BB130000}"/>
    <cellStyle name="백_수량산출서(수정)_08.현광방지시설_04교통안전시설공-차선도색" xfId="2187" xr:uid="{00000000-0005-0000-0000-0000BC130000}"/>
    <cellStyle name="백_수량산출서(수정)_08.현광방지시설_04교통안전시설공-차선도색(수정2)" xfId="2188" xr:uid="{00000000-0005-0000-0000-0000BD130000}"/>
    <cellStyle name="백_수량산출서(수정)_08.현광방지시설_6.01교통표지판" xfId="2189" xr:uid="{00000000-0005-0000-0000-0000BE130000}"/>
    <cellStyle name="백_수량산출서(수정)_08.현광방지시설_개새" xfId="2190" xr:uid="{00000000-0005-0000-0000-0000BF130000}"/>
    <cellStyle name="백_수량산출서(수정)_08.현광방지시설_교통안전시설공-차선도색" xfId="2191" xr:uid="{00000000-0005-0000-0000-0000C0130000}"/>
    <cellStyle name="백_수량산출서(수정)_3. 신광R~숭의R(배수공)" xfId="6141" xr:uid="{00000000-0005-0000-0000-0000C1130000}"/>
    <cellStyle name="백_수량산출서(수정)_배수공" xfId="6142" xr:uid="{00000000-0005-0000-0000-0000C2130000}"/>
    <cellStyle name="백_수량산출서(수정)_솔빛마을연결도로(최종)" xfId="6143" xr:uid="{00000000-0005-0000-0000-0000C3130000}"/>
    <cellStyle name="백_이름정의삭제오류" xfId="6144" xr:uid="{00000000-0005-0000-0000-0000C4130000}"/>
    <cellStyle name="백분율 [△1]" xfId="6145" xr:uid="{00000000-0005-0000-0000-0000C5130000}"/>
    <cellStyle name="백분율 [△2]" xfId="6146" xr:uid="{00000000-0005-0000-0000-0000C6130000}"/>
    <cellStyle name="백분율 [0]" xfId="2192" xr:uid="{00000000-0005-0000-0000-0000C7130000}"/>
    <cellStyle name="백분율 [2]" xfId="2193" xr:uid="{00000000-0005-0000-0000-0000C8130000}"/>
    <cellStyle name="백분율 2" xfId="2194" xr:uid="{00000000-0005-0000-0000-0000C9130000}"/>
    <cellStyle name="백분율 2 2" xfId="6147" xr:uid="{00000000-0005-0000-0000-0000CA130000}"/>
    <cellStyle name="백분율 2 3" xfId="6148" xr:uid="{00000000-0005-0000-0000-0000CB130000}"/>
    <cellStyle name="백분율 2 4" xfId="6149" xr:uid="{00000000-0005-0000-0000-0000CC130000}"/>
    <cellStyle name="백분율 2 5" xfId="6150" xr:uid="{00000000-0005-0000-0000-0000CD130000}"/>
    <cellStyle name="백분율 2 6" xfId="6151" xr:uid="{00000000-0005-0000-0000-0000CE130000}"/>
    <cellStyle name="백분율 2 7" xfId="6152" xr:uid="{00000000-0005-0000-0000-0000CF130000}"/>
    <cellStyle name="백분율 2 8" xfId="6153" xr:uid="{00000000-0005-0000-0000-0000D0130000}"/>
    <cellStyle name="백분율 3" xfId="1" xr:uid="{00000000-0005-0000-0000-0000D1130000}"/>
    <cellStyle name="백분율 3 10" xfId="6154" xr:uid="{00000000-0005-0000-0000-0000D2130000}"/>
    <cellStyle name="백분율 3 11" xfId="6155" xr:uid="{00000000-0005-0000-0000-0000D3130000}"/>
    <cellStyle name="백분율 3 12" xfId="6156" xr:uid="{00000000-0005-0000-0000-0000D4130000}"/>
    <cellStyle name="백분율 3 13" xfId="6157" xr:uid="{00000000-0005-0000-0000-0000D5130000}"/>
    <cellStyle name="백분율 3 14" xfId="6158" xr:uid="{00000000-0005-0000-0000-0000D6130000}"/>
    <cellStyle name="백분율 3 15" xfId="6159" xr:uid="{00000000-0005-0000-0000-0000D7130000}"/>
    <cellStyle name="백분율 3 16" xfId="6160" xr:uid="{00000000-0005-0000-0000-0000D8130000}"/>
    <cellStyle name="백분율 3 2" xfId="6161" xr:uid="{00000000-0005-0000-0000-0000D9130000}"/>
    <cellStyle name="백분율 3 2 2" xfId="6162" xr:uid="{00000000-0005-0000-0000-0000DA130000}"/>
    <cellStyle name="백분율 3 3" xfId="6163" xr:uid="{00000000-0005-0000-0000-0000DB130000}"/>
    <cellStyle name="백분율 3 4" xfId="6164" xr:uid="{00000000-0005-0000-0000-0000DC130000}"/>
    <cellStyle name="백분율 3 5" xfId="6165" xr:uid="{00000000-0005-0000-0000-0000DD130000}"/>
    <cellStyle name="백분율 3 6" xfId="6166" xr:uid="{00000000-0005-0000-0000-0000DE130000}"/>
    <cellStyle name="백분율 3 7" xfId="6167" xr:uid="{00000000-0005-0000-0000-0000DF130000}"/>
    <cellStyle name="백분율 3 8" xfId="6168" xr:uid="{00000000-0005-0000-0000-0000E0130000}"/>
    <cellStyle name="백분율 3 9" xfId="6169" xr:uid="{00000000-0005-0000-0000-0000E1130000}"/>
    <cellStyle name="백분율 4" xfId="6170" xr:uid="{00000000-0005-0000-0000-0000E2130000}"/>
    <cellStyle name="백분율 4 10" xfId="6171" xr:uid="{00000000-0005-0000-0000-0000E3130000}"/>
    <cellStyle name="백분율 4 11" xfId="6172" xr:uid="{00000000-0005-0000-0000-0000E4130000}"/>
    <cellStyle name="백분율 4 12" xfId="6173" xr:uid="{00000000-0005-0000-0000-0000E5130000}"/>
    <cellStyle name="백분율 4 13" xfId="6174" xr:uid="{00000000-0005-0000-0000-0000E6130000}"/>
    <cellStyle name="백분율 4 14" xfId="6175" xr:uid="{00000000-0005-0000-0000-0000E7130000}"/>
    <cellStyle name="백분율 4 15" xfId="6176" xr:uid="{00000000-0005-0000-0000-0000E8130000}"/>
    <cellStyle name="백분율 4 2" xfId="6177" xr:uid="{00000000-0005-0000-0000-0000E9130000}"/>
    <cellStyle name="백분율 4 3" xfId="6178" xr:uid="{00000000-0005-0000-0000-0000EA130000}"/>
    <cellStyle name="백분율 4 4" xfId="6179" xr:uid="{00000000-0005-0000-0000-0000EB130000}"/>
    <cellStyle name="백분율 4 5" xfId="6180" xr:uid="{00000000-0005-0000-0000-0000EC130000}"/>
    <cellStyle name="백분율 4 6" xfId="6181" xr:uid="{00000000-0005-0000-0000-0000ED130000}"/>
    <cellStyle name="백분율 4 7" xfId="6182" xr:uid="{00000000-0005-0000-0000-0000EE130000}"/>
    <cellStyle name="백분율 4 8" xfId="6183" xr:uid="{00000000-0005-0000-0000-0000EF130000}"/>
    <cellStyle name="백분율 4 9" xfId="6184" xr:uid="{00000000-0005-0000-0000-0000F0130000}"/>
    <cellStyle name="백분율 5" xfId="6185" xr:uid="{00000000-0005-0000-0000-0000F1130000}"/>
    <cellStyle name="백분율 6" xfId="6186" xr:uid="{00000000-0005-0000-0000-0000F2130000}"/>
    <cellStyle name="백분율［△1］" xfId="2195" xr:uid="{00000000-0005-0000-0000-0000F3130000}"/>
    <cellStyle name="백분율［△1］ 2" xfId="6187" xr:uid="{00000000-0005-0000-0000-0000F4130000}"/>
    <cellStyle name="백분율［△1］ 3" xfId="6188" xr:uid="{00000000-0005-0000-0000-0000F5130000}"/>
    <cellStyle name="백분율［△2］" xfId="2196" xr:uid="{00000000-0005-0000-0000-0000F6130000}"/>
    <cellStyle name="백분율［△2］ 2" xfId="6189" xr:uid="{00000000-0005-0000-0000-0000F7130000}"/>
    <cellStyle name="백분율［△2］ 3" xfId="6190" xr:uid="{00000000-0005-0000-0000-0000F8130000}"/>
    <cellStyle name="벭?_Q1 PRODUCT ACTUAL_4월 (2)" xfId="6191" xr:uid="{00000000-0005-0000-0000-0000F9130000}"/>
    <cellStyle name="뷭?_?긚??_1" xfId="6192" xr:uid="{00000000-0005-0000-0000-0000FA130000}"/>
    <cellStyle name="빨간색" xfId="6193" xr:uid="{00000000-0005-0000-0000-0000FB130000}"/>
    <cellStyle name="선택영역" xfId="2197" xr:uid="{00000000-0005-0000-0000-0000FC130000}"/>
    <cellStyle name="선택영역 2" xfId="6194" xr:uid="{00000000-0005-0000-0000-0000FD130000}"/>
    <cellStyle name="선택영역 3" xfId="6195" xr:uid="{00000000-0005-0000-0000-0000FE130000}"/>
    <cellStyle name="선택영역 가운데" xfId="6196" xr:uid="{00000000-0005-0000-0000-0000FF130000}"/>
    <cellStyle name="선택영역_토공수량" xfId="6197" xr:uid="{00000000-0005-0000-0000-000000140000}"/>
    <cellStyle name="선택영역의 가운데" xfId="6198" xr:uid="{00000000-0005-0000-0000-000001140000}"/>
    <cellStyle name="선택영역의 가운데로" xfId="2198" xr:uid="{00000000-0005-0000-0000-000002140000}"/>
    <cellStyle name="선택영역의 가운데로 2" xfId="6199" xr:uid="{00000000-0005-0000-0000-000003140000}"/>
    <cellStyle name="선택영역의 가운데로 3" xfId="6200" xr:uid="{00000000-0005-0000-0000-000004140000}"/>
    <cellStyle name="선택영영" xfId="6201" xr:uid="{00000000-0005-0000-0000-000005140000}"/>
    <cellStyle name="설계서" xfId="6202" xr:uid="{00000000-0005-0000-0000-000006140000}"/>
    <cellStyle name="소숫점0" xfId="2199" xr:uid="{00000000-0005-0000-0000-000007140000}"/>
    <cellStyle name="소숫점3" xfId="2200" xr:uid="{00000000-0005-0000-0000-000008140000}"/>
    <cellStyle name="수량1" xfId="6203" xr:uid="{00000000-0005-0000-0000-000009140000}"/>
    <cellStyle name="수량산출" xfId="2201" xr:uid="{00000000-0005-0000-0000-00000A140000}"/>
    <cellStyle name="수목명" xfId="6204" xr:uid="{00000000-0005-0000-0000-00000B140000}"/>
    <cellStyle name="숨김" xfId="6205" xr:uid="{00000000-0005-0000-0000-00000C140000}"/>
    <cellStyle name="숫자" xfId="6206" xr:uid="{00000000-0005-0000-0000-00000D140000}"/>
    <cellStyle name="숫자(R)" xfId="2202" xr:uid="{00000000-0005-0000-0000-00000E140000}"/>
    <cellStyle name="숫자(R) 2" xfId="2203" xr:uid="{00000000-0005-0000-0000-00000F140000}"/>
    <cellStyle name="숫자_보도육교_6" xfId="6207" xr:uid="{00000000-0005-0000-0000-000010140000}"/>
    <cellStyle name="숫자1" xfId="6208" xr:uid="{00000000-0005-0000-0000-000011140000}"/>
    <cellStyle name="숫자3" xfId="6209" xr:uid="{00000000-0005-0000-0000-000012140000}"/>
    <cellStyle name="숫자3R" xfId="6210" xr:uid="{00000000-0005-0000-0000-000013140000}"/>
    <cellStyle name="숫자3자리" xfId="6211" xr:uid="{00000000-0005-0000-0000-000014140000}"/>
    <cellStyle name="쉼표 [0]" xfId="6981" builtinId="6"/>
    <cellStyle name="쉼표 [0] 10" xfId="2204" xr:uid="{00000000-0005-0000-0000-000016140000}"/>
    <cellStyle name="쉼표 [0] 11" xfId="2205" xr:uid="{00000000-0005-0000-0000-000017140000}"/>
    <cellStyle name="쉼표 [0] 12" xfId="2206" xr:uid="{00000000-0005-0000-0000-000018140000}"/>
    <cellStyle name="쉼표 [0] 13" xfId="2207" xr:uid="{00000000-0005-0000-0000-000019140000}"/>
    <cellStyle name="쉼표 [0] 14" xfId="2208" xr:uid="{00000000-0005-0000-0000-00001A140000}"/>
    <cellStyle name="쉼표 [0] 15" xfId="2209" xr:uid="{00000000-0005-0000-0000-00001B140000}"/>
    <cellStyle name="쉼표 [0] 16" xfId="2210" xr:uid="{00000000-0005-0000-0000-00001C140000}"/>
    <cellStyle name="쉼표 [0] 17" xfId="2211" xr:uid="{00000000-0005-0000-0000-00001D140000}"/>
    <cellStyle name="쉼표 [0] 18" xfId="2212" xr:uid="{00000000-0005-0000-0000-00001E140000}"/>
    <cellStyle name="쉼표 [0] 19" xfId="6998" xr:uid="{00000000-0005-0000-0000-00001F140000}"/>
    <cellStyle name="쉼표 [0] 2" xfId="2" xr:uid="{00000000-0005-0000-0000-000020140000}"/>
    <cellStyle name="쉼표 [0] 2 10" xfId="3" xr:uid="{00000000-0005-0000-0000-000021140000}"/>
    <cellStyle name="쉼표 [0] 2 10 2" xfId="6212" xr:uid="{00000000-0005-0000-0000-000022140000}"/>
    <cellStyle name="쉼표 [0] 2 10 3" xfId="6213" xr:uid="{00000000-0005-0000-0000-000023140000}"/>
    <cellStyle name="쉼표 [0] 2 11" xfId="4" xr:uid="{00000000-0005-0000-0000-000024140000}"/>
    <cellStyle name="쉼표 [0] 2 11 2" xfId="6214" xr:uid="{00000000-0005-0000-0000-000025140000}"/>
    <cellStyle name="쉼표 [0] 2 11 3" xfId="6215" xr:uid="{00000000-0005-0000-0000-000026140000}"/>
    <cellStyle name="쉼표 [0] 2 12" xfId="5" xr:uid="{00000000-0005-0000-0000-000027140000}"/>
    <cellStyle name="쉼표 [0] 2 12 2" xfId="6216" xr:uid="{00000000-0005-0000-0000-000028140000}"/>
    <cellStyle name="쉼표 [0] 2 12 3" xfId="6217" xr:uid="{00000000-0005-0000-0000-000029140000}"/>
    <cellStyle name="쉼표 [0] 2 13" xfId="6" xr:uid="{00000000-0005-0000-0000-00002A140000}"/>
    <cellStyle name="쉼표 [0] 2 13 2" xfId="6218" xr:uid="{00000000-0005-0000-0000-00002B140000}"/>
    <cellStyle name="쉼표 [0] 2 13 3" xfId="6219" xr:uid="{00000000-0005-0000-0000-00002C140000}"/>
    <cellStyle name="쉼표 [0] 2 14" xfId="7" xr:uid="{00000000-0005-0000-0000-00002D140000}"/>
    <cellStyle name="쉼표 [0] 2 14 2" xfId="6220" xr:uid="{00000000-0005-0000-0000-00002E140000}"/>
    <cellStyle name="쉼표 [0] 2 14 3" xfId="6221" xr:uid="{00000000-0005-0000-0000-00002F140000}"/>
    <cellStyle name="쉼표 [0] 2 15" xfId="8" xr:uid="{00000000-0005-0000-0000-000030140000}"/>
    <cellStyle name="쉼표 [0] 2 15 2" xfId="6222" xr:uid="{00000000-0005-0000-0000-000031140000}"/>
    <cellStyle name="쉼표 [0] 2 15 3" xfId="6223" xr:uid="{00000000-0005-0000-0000-000032140000}"/>
    <cellStyle name="쉼표 [0] 2 16" xfId="9" xr:uid="{00000000-0005-0000-0000-000033140000}"/>
    <cellStyle name="쉼표 [0] 2 16 2" xfId="6224" xr:uid="{00000000-0005-0000-0000-000034140000}"/>
    <cellStyle name="쉼표 [0] 2 16 3" xfId="6225" xr:uid="{00000000-0005-0000-0000-000035140000}"/>
    <cellStyle name="쉼표 [0] 2 17" xfId="10" xr:uid="{00000000-0005-0000-0000-000036140000}"/>
    <cellStyle name="쉼표 [0] 2 17 2" xfId="6226" xr:uid="{00000000-0005-0000-0000-000037140000}"/>
    <cellStyle name="쉼표 [0] 2 17 3" xfId="6227" xr:uid="{00000000-0005-0000-0000-000038140000}"/>
    <cellStyle name="쉼표 [0] 2 18" xfId="11" xr:uid="{00000000-0005-0000-0000-000039140000}"/>
    <cellStyle name="쉼표 [0] 2 18 2" xfId="6228" xr:uid="{00000000-0005-0000-0000-00003A140000}"/>
    <cellStyle name="쉼표 [0] 2 18 3" xfId="6229" xr:uid="{00000000-0005-0000-0000-00003B140000}"/>
    <cellStyle name="쉼표 [0] 2 19" xfId="12" xr:uid="{00000000-0005-0000-0000-00003C140000}"/>
    <cellStyle name="쉼표 [0] 2 19 2" xfId="6230" xr:uid="{00000000-0005-0000-0000-00003D140000}"/>
    <cellStyle name="쉼표 [0] 2 19 3" xfId="6231" xr:uid="{00000000-0005-0000-0000-00003E140000}"/>
    <cellStyle name="쉼표 [0] 2 2" xfId="13" xr:uid="{00000000-0005-0000-0000-00003F140000}"/>
    <cellStyle name="쉼표 [0] 2 2 2" xfId="164" xr:uid="{00000000-0005-0000-0000-000040140000}"/>
    <cellStyle name="쉼표 [0] 2 2 2 2" xfId="6983" xr:uid="{00000000-0005-0000-0000-000041140000}"/>
    <cellStyle name="쉼표 [0] 2 2 2 2 4" xfId="6993" xr:uid="{00000000-0005-0000-0000-000042140000}"/>
    <cellStyle name="쉼표 [0] 2 2 3" xfId="6232" xr:uid="{00000000-0005-0000-0000-000043140000}"/>
    <cellStyle name="쉼표 [0] 2 2 4" xfId="6233" xr:uid="{00000000-0005-0000-0000-000044140000}"/>
    <cellStyle name="쉼표 [0] 2 2 5" xfId="6979" xr:uid="{00000000-0005-0000-0000-000045140000}"/>
    <cellStyle name="쉼표 [0] 2 20" xfId="14" xr:uid="{00000000-0005-0000-0000-000046140000}"/>
    <cellStyle name="쉼표 [0] 2 20 2" xfId="6234" xr:uid="{00000000-0005-0000-0000-000047140000}"/>
    <cellStyle name="쉼표 [0] 2 20 3" xfId="6235" xr:uid="{00000000-0005-0000-0000-000048140000}"/>
    <cellStyle name="쉼표 [0] 2 21" xfId="15" xr:uid="{00000000-0005-0000-0000-000049140000}"/>
    <cellStyle name="쉼표 [0] 2 21 2" xfId="6236" xr:uid="{00000000-0005-0000-0000-00004A140000}"/>
    <cellStyle name="쉼표 [0] 2 21 3" xfId="6237" xr:uid="{00000000-0005-0000-0000-00004B140000}"/>
    <cellStyle name="쉼표 [0] 2 22" xfId="16" xr:uid="{00000000-0005-0000-0000-00004C140000}"/>
    <cellStyle name="쉼표 [0] 2 22 2" xfId="6238" xr:uid="{00000000-0005-0000-0000-00004D140000}"/>
    <cellStyle name="쉼표 [0] 2 22 3" xfId="6239" xr:uid="{00000000-0005-0000-0000-00004E140000}"/>
    <cellStyle name="쉼표 [0] 2 23" xfId="17" xr:uid="{00000000-0005-0000-0000-00004F140000}"/>
    <cellStyle name="쉼표 [0] 2 23 2" xfId="6240" xr:uid="{00000000-0005-0000-0000-000050140000}"/>
    <cellStyle name="쉼표 [0] 2 23 3" xfId="6241" xr:uid="{00000000-0005-0000-0000-000051140000}"/>
    <cellStyle name="쉼표 [0] 2 24" xfId="18" xr:uid="{00000000-0005-0000-0000-000052140000}"/>
    <cellStyle name="쉼표 [0] 2 24 2" xfId="6242" xr:uid="{00000000-0005-0000-0000-000053140000}"/>
    <cellStyle name="쉼표 [0] 2 24 3" xfId="6243" xr:uid="{00000000-0005-0000-0000-000054140000}"/>
    <cellStyle name="쉼표 [0] 2 25" xfId="19" xr:uid="{00000000-0005-0000-0000-000055140000}"/>
    <cellStyle name="쉼표 [0] 2 25 2" xfId="6244" xr:uid="{00000000-0005-0000-0000-000056140000}"/>
    <cellStyle name="쉼표 [0] 2 25 3" xfId="6245" xr:uid="{00000000-0005-0000-0000-000057140000}"/>
    <cellStyle name="쉼표 [0] 2 26" xfId="20" xr:uid="{00000000-0005-0000-0000-000058140000}"/>
    <cellStyle name="쉼표 [0] 2 26 2" xfId="6246" xr:uid="{00000000-0005-0000-0000-000059140000}"/>
    <cellStyle name="쉼표 [0] 2 26 3" xfId="6247" xr:uid="{00000000-0005-0000-0000-00005A140000}"/>
    <cellStyle name="쉼표 [0] 2 27" xfId="21" xr:uid="{00000000-0005-0000-0000-00005B140000}"/>
    <cellStyle name="쉼표 [0] 2 27 2" xfId="6248" xr:uid="{00000000-0005-0000-0000-00005C140000}"/>
    <cellStyle name="쉼표 [0] 2 27 3" xfId="6249" xr:uid="{00000000-0005-0000-0000-00005D140000}"/>
    <cellStyle name="쉼표 [0] 2 28" xfId="22" xr:uid="{00000000-0005-0000-0000-00005E140000}"/>
    <cellStyle name="쉼표 [0] 2 28 2" xfId="6250" xr:uid="{00000000-0005-0000-0000-00005F140000}"/>
    <cellStyle name="쉼표 [0] 2 28 3" xfId="6251" xr:uid="{00000000-0005-0000-0000-000060140000}"/>
    <cellStyle name="쉼표 [0] 2 29" xfId="23" xr:uid="{00000000-0005-0000-0000-000061140000}"/>
    <cellStyle name="쉼표 [0] 2 29 2" xfId="6252" xr:uid="{00000000-0005-0000-0000-000062140000}"/>
    <cellStyle name="쉼표 [0] 2 29 3" xfId="6253" xr:uid="{00000000-0005-0000-0000-000063140000}"/>
    <cellStyle name="쉼표 [0] 2 3" xfId="24" xr:uid="{00000000-0005-0000-0000-000064140000}"/>
    <cellStyle name="쉼표 [0] 2 3 2" xfId="2213" xr:uid="{00000000-0005-0000-0000-000065140000}"/>
    <cellStyle name="쉼표 [0] 2 3 3" xfId="6254" xr:uid="{00000000-0005-0000-0000-000066140000}"/>
    <cellStyle name="쉼표 [0] 2 3 4" xfId="6255" xr:uid="{00000000-0005-0000-0000-000067140000}"/>
    <cellStyle name="쉼표 [0] 2 30" xfId="25" xr:uid="{00000000-0005-0000-0000-000068140000}"/>
    <cellStyle name="쉼표 [0] 2 30 2" xfId="6256" xr:uid="{00000000-0005-0000-0000-000069140000}"/>
    <cellStyle name="쉼표 [0] 2 30 2 2" xfId="6257" xr:uid="{00000000-0005-0000-0000-00006A140000}"/>
    <cellStyle name="쉼표 [0] 2 30 3" xfId="6258" xr:uid="{00000000-0005-0000-0000-00006B140000}"/>
    <cellStyle name="쉼표 [0] 2 30 4" xfId="6259" xr:uid="{00000000-0005-0000-0000-00006C140000}"/>
    <cellStyle name="쉼표 [0] 2 30 5" xfId="6260" xr:uid="{00000000-0005-0000-0000-00006D140000}"/>
    <cellStyle name="쉼표 [0] 2 31" xfId="26" xr:uid="{00000000-0005-0000-0000-00006E140000}"/>
    <cellStyle name="쉼표 [0] 2 31 2" xfId="6261" xr:uid="{00000000-0005-0000-0000-00006F140000}"/>
    <cellStyle name="쉼표 [0] 2 31 3" xfId="6262" xr:uid="{00000000-0005-0000-0000-000070140000}"/>
    <cellStyle name="쉼표 [0] 2 32" xfId="27" xr:uid="{00000000-0005-0000-0000-000071140000}"/>
    <cellStyle name="쉼표 [0] 2 32 2" xfId="6263" xr:uid="{00000000-0005-0000-0000-000072140000}"/>
    <cellStyle name="쉼표 [0] 2 32 3" xfId="6264" xr:uid="{00000000-0005-0000-0000-000073140000}"/>
    <cellStyle name="쉼표 [0] 2 33" xfId="28" xr:uid="{00000000-0005-0000-0000-000074140000}"/>
    <cellStyle name="쉼표 [0] 2 33 2" xfId="6265" xr:uid="{00000000-0005-0000-0000-000075140000}"/>
    <cellStyle name="쉼표 [0] 2 33 3" xfId="6266" xr:uid="{00000000-0005-0000-0000-000076140000}"/>
    <cellStyle name="쉼표 [0] 2 34" xfId="29" xr:uid="{00000000-0005-0000-0000-000077140000}"/>
    <cellStyle name="쉼표 [0] 2 34 2" xfId="6267" xr:uid="{00000000-0005-0000-0000-000078140000}"/>
    <cellStyle name="쉼표 [0] 2 34 3" xfId="6268" xr:uid="{00000000-0005-0000-0000-000079140000}"/>
    <cellStyle name="쉼표 [0] 2 35" xfId="30" xr:uid="{00000000-0005-0000-0000-00007A140000}"/>
    <cellStyle name="쉼표 [0] 2 35 2" xfId="6269" xr:uid="{00000000-0005-0000-0000-00007B140000}"/>
    <cellStyle name="쉼표 [0] 2 35 3" xfId="6270" xr:uid="{00000000-0005-0000-0000-00007C140000}"/>
    <cellStyle name="쉼표 [0] 2 36" xfId="2214" xr:uid="{00000000-0005-0000-0000-00007D140000}"/>
    <cellStyle name="쉼표 [0] 2 37" xfId="2215" xr:uid="{00000000-0005-0000-0000-00007E140000}"/>
    <cellStyle name="쉼표 [0] 2 38" xfId="2216" xr:uid="{00000000-0005-0000-0000-00007F140000}"/>
    <cellStyle name="쉼표 [0] 2 39" xfId="2217" xr:uid="{00000000-0005-0000-0000-000080140000}"/>
    <cellStyle name="쉼표 [0] 2 4" xfId="31" xr:uid="{00000000-0005-0000-0000-000081140000}"/>
    <cellStyle name="쉼표 [0] 2 4 2" xfId="2218" xr:uid="{00000000-0005-0000-0000-000082140000}"/>
    <cellStyle name="쉼표 [0] 2 4 3" xfId="6271" xr:uid="{00000000-0005-0000-0000-000083140000}"/>
    <cellStyle name="쉼표 [0] 2 4 4" xfId="6272" xr:uid="{00000000-0005-0000-0000-000084140000}"/>
    <cellStyle name="쉼표 [0] 2 40" xfId="2219" xr:uid="{00000000-0005-0000-0000-000085140000}"/>
    <cellStyle name="쉼표 [0] 2 41" xfId="2220" xr:uid="{00000000-0005-0000-0000-000086140000}"/>
    <cellStyle name="쉼표 [0] 2 42" xfId="2221" xr:uid="{00000000-0005-0000-0000-000087140000}"/>
    <cellStyle name="쉼표 [0] 2 43" xfId="2222" xr:uid="{00000000-0005-0000-0000-000088140000}"/>
    <cellStyle name="쉼표 [0] 2 44" xfId="2223" xr:uid="{00000000-0005-0000-0000-000089140000}"/>
    <cellStyle name="쉼표 [0] 2 45" xfId="2224" xr:uid="{00000000-0005-0000-0000-00008A140000}"/>
    <cellStyle name="쉼표 [0] 2 46" xfId="2225" xr:uid="{00000000-0005-0000-0000-00008B140000}"/>
    <cellStyle name="쉼표 [0] 2 47" xfId="2226" xr:uid="{00000000-0005-0000-0000-00008C140000}"/>
    <cellStyle name="쉼표 [0] 2 48" xfId="6273" xr:uid="{00000000-0005-0000-0000-00008D140000}"/>
    <cellStyle name="쉼표 [0] 2 49" xfId="6274" xr:uid="{00000000-0005-0000-0000-00008E140000}"/>
    <cellStyle name="쉼표 [0] 2 5" xfId="32" xr:uid="{00000000-0005-0000-0000-00008F140000}"/>
    <cellStyle name="쉼표 [0] 2 5 2" xfId="6275" xr:uid="{00000000-0005-0000-0000-000090140000}"/>
    <cellStyle name="쉼표 [0] 2 5 3" xfId="6276" xr:uid="{00000000-0005-0000-0000-000091140000}"/>
    <cellStyle name="쉼표 [0] 2 6" xfId="33" xr:uid="{00000000-0005-0000-0000-000092140000}"/>
    <cellStyle name="쉼표 [0] 2 6 2" xfId="6277" xr:uid="{00000000-0005-0000-0000-000093140000}"/>
    <cellStyle name="쉼표 [0] 2 6 3" xfId="6278" xr:uid="{00000000-0005-0000-0000-000094140000}"/>
    <cellStyle name="쉼표 [0] 2 7" xfId="34" xr:uid="{00000000-0005-0000-0000-000095140000}"/>
    <cellStyle name="쉼표 [0] 2 7 2" xfId="6279" xr:uid="{00000000-0005-0000-0000-000096140000}"/>
    <cellStyle name="쉼표 [0] 2 7 3" xfId="6280" xr:uid="{00000000-0005-0000-0000-000097140000}"/>
    <cellStyle name="쉼표 [0] 2 8" xfId="35" xr:uid="{00000000-0005-0000-0000-000098140000}"/>
    <cellStyle name="쉼표 [0] 2 8 2" xfId="6281" xr:uid="{00000000-0005-0000-0000-000099140000}"/>
    <cellStyle name="쉼표 [0] 2 8 3" xfId="6282" xr:uid="{00000000-0005-0000-0000-00009A140000}"/>
    <cellStyle name="쉼표 [0] 2 9" xfId="36" xr:uid="{00000000-0005-0000-0000-00009B140000}"/>
    <cellStyle name="쉼표 [0] 2 9 2" xfId="6283" xr:uid="{00000000-0005-0000-0000-00009C140000}"/>
    <cellStyle name="쉼표 [0] 2 9 3" xfId="6284" xr:uid="{00000000-0005-0000-0000-00009D140000}"/>
    <cellStyle name="쉼표 [0] 20" xfId="7003" xr:uid="{00000000-0005-0000-0000-00009E140000}"/>
    <cellStyle name="쉼표 [0] 3" xfId="37" xr:uid="{00000000-0005-0000-0000-00009F140000}"/>
    <cellStyle name="쉼표 [0] 3 2" xfId="2227" xr:uid="{00000000-0005-0000-0000-0000A0140000}"/>
    <cellStyle name="쉼표 [0] 3 3" xfId="6285" xr:uid="{00000000-0005-0000-0000-0000A1140000}"/>
    <cellStyle name="쉼표 [0] 3 3 2" xfId="6286" xr:uid="{00000000-0005-0000-0000-0000A2140000}"/>
    <cellStyle name="쉼표 [0] 3 4" xfId="6287" xr:uid="{00000000-0005-0000-0000-0000A3140000}"/>
    <cellStyle name="쉼표 [0] 3 5" xfId="6288" xr:uid="{00000000-0005-0000-0000-0000A4140000}"/>
    <cellStyle name="쉼표 [0] 3 6" xfId="6289" xr:uid="{00000000-0005-0000-0000-0000A5140000}"/>
    <cellStyle name="쉼표 [0] 3 7" xfId="6290" xr:uid="{00000000-0005-0000-0000-0000A6140000}"/>
    <cellStyle name="쉼표 [0] 3 8" xfId="6291" xr:uid="{00000000-0005-0000-0000-0000A7140000}"/>
    <cellStyle name="쉼표 [0] 3 9" xfId="6292" xr:uid="{00000000-0005-0000-0000-0000A8140000}"/>
    <cellStyle name="쉼표 [0] 4" xfId="2228" xr:uid="{00000000-0005-0000-0000-0000A9140000}"/>
    <cellStyle name="쉼표 [0] 4 10" xfId="2229" xr:uid="{00000000-0005-0000-0000-0000AA140000}"/>
    <cellStyle name="쉼표 [0] 4 2" xfId="2230" xr:uid="{00000000-0005-0000-0000-0000AB140000}"/>
    <cellStyle name="쉼표 [0] 4 2 2" xfId="6293" xr:uid="{00000000-0005-0000-0000-0000AC140000}"/>
    <cellStyle name="쉼표 [0] 4 3" xfId="2231" xr:uid="{00000000-0005-0000-0000-0000AD140000}"/>
    <cellStyle name="쉼표 [0] 4 4" xfId="2232" xr:uid="{00000000-0005-0000-0000-0000AE140000}"/>
    <cellStyle name="쉼표 [0] 4 5" xfId="2233" xr:uid="{00000000-0005-0000-0000-0000AF140000}"/>
    <cellStyle name="쉼표 [0] 4 6" xfId="2234" xr:uid="{00000000-0005-0000-0000-0000B0140000}"/>
    <cellStyle name="쉼표 [0] 4 7" xfId="2235" xr:uid="{00000000-0005-0000-0000-0000B1140000}"/>
    <cellStyle name="쉼표 [0] 4 8" xfId="2236" xr:uid="{00000000-0005-0000-0000-0000B2140000}"/>
    <cellStyle name="쉼표 [0] 4 9" xfId="2237" xr:uid="{00000000-0005-0000-0000-0000B3140000}"/>
    <cellStyle name="쉼표 [0] 5" xfId="2238" xr:uid="{00000000-0005-0000-0000-0000B4140000}"/>
    <cellStyle name="쉼표 [0] 5 2" xfId="6294" xr:uid="{00000000-0005-0000-0000-0000B5140000}"/>
    <cellStyle name="쉼표 [0] 5 3" xfId="6295" xr:uid="{00000000-0005-0000-0000-0000B6140000}"/>
    <cellStyle name="쉼표 [0] 6" xfId="2239" xr:uid="{00000000-0005-0000-0000-0000B7140000}"/>
    <cellStyle name="쉼표 [0] 7" xfId="38" xr:uid="{00000000-0005-0000-0000-0000B8140000}"/>
    <cellStyle name="쉼표 [0] 7 2" xfId="2240" xr:uid="{00000000-0005-0000-0000-0000B9140000}"/>
    <cellStyle name="쉼표 [0] 7 3" xfId="6296" xr:uid="{00000000-0005-0000-0000-0000BA140000}"/>
    <cellStyle name="쉼표 [0] 7 4" xfId="6297" xr:uid="{00000000-0005-0000-0000-0000BB140000}"/>
    <cellStyle name="쉼표 [0] 8" xfId="2241" xr:uid="{00000000-0005-0000-0000-0000BC140000}"/>
    <cellStyle name="쉼표 [0] 8 2" xfId="7005" xr:uid="{00000000-0005-0000-0000-0000BD140000}"/>
    <cellStyle name="쉼표 [0] 9" xfId="2242" xr:uid="{00000000-0005-0000-0000-0000BE140000}"/>
    <cellStyle name="스타일 1" xfId="2243" xr:uid="{00000000-0005-0000-0000-0000BF140000}"/>
    <cellStyle name="스타일 10" xfId="2244" xr:uid="{00000000-0005-0000-0000-0000C0140000}"/>
    <cellStyle name="스타일 100" xfId="2245" xr:uid="{00000000-0005-0000-0000-0000C1140000}"/>
    <cellStyle name="스타일 101" xfId="2246" xr:uid="{00000000-0005-0000-0000-0000C2140000}"/>
    <cellStyle name="스타일 102" xfId="2247" xr:uid="{00000000-0005-0000-0000-0000C3140000}"/>
    <cellStyle name="스타일 103" xfId="2248" xr:uid="{00000000-0005-0000-0000-0000C4140000}"/>
    <cellStyle name="스타일 104" xfId="2249" xr:uid="{00000000-0005-0000-0000-0000C5140000}"/>
    <cellStyle name="스타일 105" xfId="2250" xr:uid="{00000000-0005-0000-0000-0000C6140000}"/>
    <cellStyle name="스타일 106" xfId="2251" xr:uid="{00000000-0005-0000-0000-0000C7140000}"/>
    <cellStyle name="스타일 107" xfId="2252" xr:uid="{00000000-0005-0000-0000-0000C8140000}"/>
    <cellStyle name="스타일 108" xfId="2253" xr:uid="{00000000-0005-0000-0000-0000C9140000}"/>
    <cellStyle name="스타일 109" xfId="2254" xr:uid="{00000000-0005-0000-0000-0000CA140000}"/>
    <cellStyle name="스타일 11" xfId="2255" xr:uid="{00000000-0005-0000-0000-0000CB140000}"/>
    <cellStyle name="스타일 110" xfId="2256" xr:uid="{00000000-0005-0000-0000-0000CC140000}"/>
    <cellStyle name="스타일 111" xfId="2257" xr:uid="{00000000-0005-0000-0000-0000CD140000}"/>
    <cellStyle name="스타일 112" xfId="2258" xr:uid="{00000000-0005-0000-0000-0000CE140000}"/>
    <cellStyle name="스타일 113" xfId="2259" xr:uid="{00000000-0005-0000-0000-0000CF140000}"/>
    <cellStyle name="스타일 114" xfId="2260" xr:uid="{00000000-0005-0000-0000-0000D0140000}"/>
    <cellStyle name="스타일 115" xfId="2261" xr:uid="{00000000-0005-0000-0000-0000D1140000}"/>
    <cellStyle name="스타일 116" xfId="2262" xr:uid="{00000000-0005-0000-0000-0000D2140000}"/>
    <cellStyle name="스타일 117" xfId="2263" xr:uid="{00000000-0005-0000-0000-0000D3140000}"/>
    <cellStyle name="스타일 118" xfId="2264" xr:uid="{00000000-0005-0000-0000-0000D4140000}"/>
    <cellStyle name="스타일 119" xfId="2265" xr:uid="{00000000-0005-0000-0000-0000D5140000}"/>
    <cellStyle name="스타일 12" xfId="2266" xr:uid="{00000000-0005-0000-0000-0000D6140000}"/>
    <cellStyle name="스타일 120" xfId="2267" xr:uid="{00000000-0005-0000-0000-0000D7140000}"/>
    <cellStyle name="스타일 121" xfId="2268" xr:uid="{00000000-0005-0000-0000-0000D8140000}"/>
    <cellStyle name="스타일 122" xfId="2269" xr:uid="{00000000-0005-0000-0000-0000D9140000}"/>
    <cellStyle name="스타일 123" xfId="2270" xr:uid="{00000000-0005-0000-0000-0000DA140000}"/>
    <cellStyle name="스타일 124" xfId="2271" xr:uid="{00000000-0005-0000-0000-0000DB140000}"/>
    <cellStyle name="스타일 125" xfId="2272" xr:uid="{00000000-0005-0000-0000-0000DC140000}"/>
    <cellStyle name="스타일 126" xfId="2273" xr:uid="{00000000-0005-0000-0000-0000DD140000}"/>
    <cellStyle name="스타일 127" xfId="2274" xr:uid="{00000000-0005-0000-0000-0000DE140000}"/>
    <cellStyle name="스타일 128" xfId="2275" xr:uid="{00000000-0005-0000-0000-0000DF140000}"/>
    <cellStyle name="스타일 129" xfId="2276" xr:uid="{00000000-0005-0000-0000-0000E0140000}"/>
    <cellStyle name="스타일 13" xfId="2277" xr:uid="{00000000-0005-0000-0000-0000E1140000}"/>
    <cellStyle name="스타일 130" xfId="2278" xr:uid="{00000000-0005-0000-0000-0000E2140000}"/>
    <cellStyle name="스타일 131" xfId="2279" xr:uid="{00000000-0005-0000-0000-0000E3140000}"/>
    <cellStyle name="스타일 132" xfId="2280" xr:uid="{00000000-0005-0000-0000-0000E4140000}"/>
    <cellStyle name="스타일 133" xfId="2281" xr:uid="{00000000-0005-0000-0000-0000E5140000}"/>
    <cellStyle name="스타일 134" xfId="2282" xr:uid="{00000000-0005-0000-0000-0000E6140000}"/>
    <cellStyle name="스타일 135" xfId="2283" xr:uid="{00000000-0005-0000-0000-0000E7140000}"/>
    <cellStyle name="스타일 136" xfId="2284" xr:uid="{00000000-0005-0000-0000-0000E8140000}"/>
    <cellStyle name="스타일 137" xfId="2285" xr:uid="{00000000-0005-0000-0000-0000E9140000}"/>
    <cellStyle name="스타일 138" xfId="2286" xr:uid="{00000000-0005-0000-0000-0000EA140000}"/>
    <cellStyle name="스타일 139" xfId="2287" xr:uid="{00000000-0005-0000-0000-0000EB140000}"/>
    <cellStyle name="스타일 14" xfId="2288" xr:uid="{00000000-0005-0000-0000-0000EC140000}"/>
    <cellStyle name="스타일 140" xfId="2289" xr:uid="{00000000-0005-0000-0000-0000ED140000}"/>
    <cellStyle name="스타일 141" xfId="2290" xr:uid="{00000000-0005-0000-0000-0000EE140000}"/>
    <cellStyle name="스타일 142" xfId="2291" xr:uid="{00000000-0005-0000-0000-0000EF140000}"/>
    <cellStyle name="스타일 143" xfId="2292" xr:uid="{00000000-0005-0000-0000-0000F0140000}"/>
    <cellStyle name="스타일 144" xfId="2293" xr:uid="{00000000-0005-0000-0000-0000F1140000}"/>
    <cellStyle name="스타일 145" xfId="2294" xr:uid="{00000000-0005-0000-0000-0000F2140000}"/>
    <cellStyle name="스타일 146" xfId="2295" xr:uid="{00000000-0005-0000-0000-0000F3140000}"/>
    <cellStyle name="스타일 147" xfId="2296" xr:uid="{00000000-0005-0000-0000-0000F4140000}"/>
    <cellStyle name="스타일 148" xfId="2297" xr:uid="{00000000-0005-0000-0000-0000F5140000}"/>
    <cellStyle name="스타일 149" xfId="2298" xr:uid="{00000000-0005-0000-0000-0000F6140000}"/>
    <cellStyle name="스타일 15" xfId="2299" xr:uid="{00000000-0005-0000-0000-0000F7140000}"/>
    <cellStyle name="스타일 150" xfId="2300" xr:uid="{00000000-0005-0000-0000-0000F8140000}"/>
    <cellStyle name="스타일 151" xfId="2301" xr:uid="{00000000-0005-0000-0000-0000F9140000}"/>
    <cellStyle name="스타일 152" xfId="2302" xr:uid="{00000000-0005-0000-0000-0000FA140000}"/>
    <cellStyle name="스타일 153" xfId="2303" xr:uid="{00000000-0005-0000-0000-0000FB140000}"/>
    <cellStyle name="스타일 154" xfId="2304" xr:uid="{00000000-0005-0000-0000-0000FC140000}"/>
    <cellStyle name="스타일 155" xfId="2305" xr:uid="{00000000-0005-0000-0000-0000FD140000}"/>
    <cellStyle name="스타일 156" xfId="2306" xr:uid="{00000000-0005-0000-0000-0000FE140000}"/>
    <cellStyle name="스타일 157" xfId="2307" xr:uid="{00000000-0005-0000-0000-0000FF140000}"/>
    <cellStyle name="스타일 158" xfId="2308" xr:uid="{00000000-0005-0000-0000-000000150000}"/>
    <cellStyle name="스타일 159" xfId="2309" xr:uid="{00000000-0005-0000-0000-000001150000}"/>
    <cellStyle name="스타일 16" xfId="2310" xr:uid="{00000000-0005-0000-0000-000002150000}"/>
    <cellStyle name="스타일 160" xfId="2311" xr:uid="{00000000-0005-0000-0000-000003150000}"/>
    <cellStyle name="스타일 161" xfId="2312" xr:uid="{00000000-0005-0000-0000-000004150000}"/>
    <cellStyle name="스타일 162" xfId="2313" xr:uid="{00000000-0005-0000-0000-000005150000}"/>
    <cellStyle name="스타일 163" xfId="2314" xr:uid="{00000000-0005-0000-0000-000006150000}"/>
    <cellStyle name="스타일 164" xfId="2315" xr:uid="{00000000-0005-0000-0000-000007150000}"/>
    <cellStyle name="스타일 165" xfId="2316" xr:uid="{00000000-0005-0000-0000-000008150000}"/>
    <cellStyle name="스타일 166" xfId="2317" xr:uid="{00000000-0005-0000-0000-000009150000}"/>
    <cellStyle name="스타일 167" xfId="2318" xr:uid="{00000000-0005-0000-0000-00000A150000}"/>
    <cellStyle name="스타일 168" xfId="2319" xr:uid="{00000000-0005-0000-0000-00000B150000}"/>
    <cellStyle name="스타일 169" xfId="2320" xr:uid="{00000000-0005-0000-0000-00000C150000}"/>
    <cellStyle name="스타일 17" xfId="2321" xr:uid="{00000000-0005-0000-0000-00000D150000}"/>
    <cellStyle name="스타일 170" xfId="2322" xr:uid="{00000000-0005-0000-0000-00000E150000}"/>
    <cellStyle name="스타일 171" xfId="2323" xr:uid="{00000000-0005-0000-0000-00000F150000}"/>
    <cellStyle name="스타일 172" xfId="2324" xr:uid="{00000000-0005-0000-0000-000010150000}"/>
    <cellStyle name="스타일 173" xfId="2325" xr:uid="{00000000-0005-0000-0000-000011150000}"/>
    <cellStyle name="스타일 174" xfId="2326" xr:uid="{00000000-0005-0000-0000-000012150000}"/>
    <cellStyle name="스타일 175" xfId="2327" xr:uid="{00000000-0005-0000-0000-000013150000}"/>
    <cellStyle name="스타일 176" xfId="2328" xr:uid="{00000000-0005-0000-0000-000014150000}"/>
    <cellStyle name="스타일 177" xfId="2329" xr:uid="{00000000-0005-0000-0000-000015150000}"/>
    <cellStyle name="스타일 178" xfId="2330" xr:uid="{00000000-0005-0000-0000-000016150000}"/>
    <cellStyle name="스타일 179" xfId="2331" xr:uid="{00000000-0005-0000-0000-000017150000}"/>
    <cellStyle name="스타일 18" xfId="2332" xr:uid="{00000000-0005-0000-0000-000018150000}"/>
    <cellStyle name="스타일 180" xfId="2333" xr:uid="{00000000-0005-0000-0000-000019150000}"/>
    <cellStyle name="스타일 181" xfId="2334" xr:uid="{00000000-0005-0000-0000-00001A150000}"/>
    <cellStyle name="스타일 182" xfId="2335" xr:uid="{00000000-0005-0000-0000-00001B150000}"/>
    <cellStyle name="스타일 183" xfId="2336" xr:uid="{00000000-0005-0000-0000-00001C150000}"/>
    <cellStyle name="스타일 184" xfId="2337" xr:uid="{00000000-0005-0000-0000-00001D150000}"/>
    <cellStyle name="스타일 185" xfId="2338" xr:uid="{00000000-0005-0000-0000-00001E150000}"/>
    <cellStyle name="스타일 186" xfId="2339" xr:uid="{00000000-0005-0000-0000-00001F150000}"/>
    <cellStyle name="스타일 187" xfId="2340" xr:uid="{00000000-0005-0000-0000-000020150000}"/>
    <cellStyle name="스타일 188" xfId="2341" xr:uid="{00000000-0005-0000-0000-000021150000}"/>
    <cellStyle name="스타일 189" xfId="2342" xr:uid="{00000000-0005-0000-0000-000022150000}"/>
    <cellStyle name="스타일 19" xfId="2343" xr:uid="{00000000-0005-0000-0000-000023150000}"/>
    <cellStyle name="스타일 190" xfId="2344" xr:uid="{00000000-0005-0000-0000-000024150000}"/>
    <cellStyle name="스타일 191" xfId="2345" xr:uid="{00000000-0005-0000-0000-000025150000}"/>
    <cellStyle name="스타일 192" xfId="2346" xr:uid="{00000000-0005-0000-0000-000026150000}"/>
    <cellStyle name="스타일 193" xfId="2347" xr:uid="{00000000-0005-0000-0000-000027150000}"/>
    <cellStyle name="스타일 194" xfId="2348" xr:uid="{00000000-0005-0000-0000-000028150000}"/>
    <cellStyle name="스타일 195" xfId="2349" xr:uid="{00000000-0005-0000-0000-000029150000}"/>
    <cellStyle name="스타일 196" xfId="2350" xr:uid="{00000000-0005-0000-0000-00002A150000}"/>
    <cellStyle name="스타일 197" xfId="2351" xr:uid="{00000000-0005-0000-0000-00002B150000}"/>
    <cellStyle name="스타일 198" xfId="2352" xr:uid="{00000000-0005-0000-0000-00002C150000}"/>
    <cellStyle name="스타일 199" xfId="2353" xr:uid="{00000000-0005-0000-0000-00002D150000}"/>
    <cellStyle name="스타일 2" xfId="2354" xr:uid="{00000000-0005-0000-0000-00002E150000}"/>
    <cellStyle name="스타일 2 2" xfId="2355" xr:uid="{00000000-0005-0000-0000-00002F150000}"/>
    <cellStyle name="스타일 20" xfId="2356" xr:uid="{00000000-0005-0000-0000-000030150000}"/>
    <cellStyle name="스타일 200" xfId="2357" xr:uid="{00000000-0005-0000-0000-000031150000}"/>
    <cellStyle name="스타일 201" xfId="2358" xr:uid="{00000000-0005-0000-0000-000032150000}"/>
    <cellStyle name="스타일 202" xfId="2359" xr:uid="{00000000-0005-0000-0000-000033150000}"/>
    <cellStyle name="스타일 203" xfId="2360" xr:uid="{00000000-0005-0000-0000-000034150000}"/>
    <cellStyle name="스타일 204" xfId="2361" xr:uid="{00000000-0005-0000-0000-000035150000}"/>
    <cellStyle name="스타일 205" xfId="2362" xr:uid="{00000000-0005-0000-0000-000036150000}"/>
    <cellStyle name="스타일 206" xfId="2363" xr:uid="{00000000-0005-0000-0000-000037150000}"/>
    <cellStyle name="스타일 207" xfId="2364" xr:uid="{00000000-0005-0000-0000-000038150000}"/>
    <cellStyle name="스타일 208" xfId="2365" xr:uid="{00000000-0005-0000-0000-000039150000}"/>
    <cellStyle name="스타일 209" xfId="2366" xr:uid="{00000000-0005-0000-0000-00003A150000}"/>
    <cellStyle name="스타일 21" xfId="2367" xr:uid="{00000000-0005-0000-0000-00003B150000}"/>
    <cellStyle name="스타일 210" xfId="2368" xr:uid="{00000000-0005-0000-0000-00003C150000}"/>
    <cellStyle name="스타일 211" xfId="2369" xr:uid="{00000000-0005-0000-0000-00003D150000}"/>
    <cellStyle name="스타일 212" xfId="2370" xr:uid="{00000000-0005-0000-0000-00003E150000}"/>
    <cellStyle name="스타일 213" xfId="2371" xr:uid="{00000000-0005-0000-0000-00003F150000}"/>
    <cellStyle name="스타일 214" xfId="2372" xr:uid="{00000000-0005-0000-0000-000040150000}"/>
    <cellStyle name="스타일 215" xfId="2373" xr:uid="{00000000-0005-0000-0000-000041150000}"/>
    <cellStyle name="스타일 216" xfId="2374" xr:uid="{00000000-0005-0000-0000-000042150000}"/>
    <cellStyle name="스타일 217" xfId="2375" xr:uid="{00000000-0005-0000-0000-000043150000}"/>
    <cellStyle name="스타일 218" xfId="2376" xr:uid="{00000000-0005-0000-0000-000044150000}"/>
    <cellStyle name="스타일 219" xfId="2377" xr:uid="{00000000-0005-0000-0000-000045150000}"/>
    <cellStyle name="스타일 22" xfId="2378" xr:uid="{00000000-0005-0000-0000-000046150000}"/>
    <cellStyle name="스타일 220" xfId="2379" xr:uid="{00000000-0005-0000-0000-000047150000}"/>
    <cellStyle name="스타일 221" xfId="2380" xr:uid="{00000000-0005-0000-0000-000048150000}"/>
    <cellStyle name="스타일 222" xfId="2381" xr:uid="{00000000-0005-0000-0000-000049150000}"/>
    <cellStyle name="스타일 223" xfId="2382" xr:uid="{00000000-0005-0000-0000-00004A150000}"/>
    <cellStyle name="스타일 224" xfId="2383" xr:uid="{00000000-0005-0000-0000-00004B150000}"/>
    <cellStyle name="스타일 225" xfId="2384" xr:uid="{00000000-0005-0000-0000-00004C150000}"/>
    <cellStyle name="스타일 226" xfId="2385" xr:uid="{00000000-0005-0000-0000-00004D150000}"/>
    <cellStyle name="스타일 227" xfId="2386" xr:uid="{00000000-0005-0000-0000-00004E150000}"/>
    <cellStyle name="스타일 228" xfId="2387" xr:uid="{00000000-0005-0000-0000-00004F150000}"/>
    <cellStyle name="스타일 229" xfId="2388" xr:uid="{00000000-0005-0000-0000-000050150000}"/>
    <cellStyle name="스타일 23" xfId="2389" xr:uid="{00000000-0005-0000-0000-000051150000}"/>
    <cellStyle name="스타일 230" xfId="2390" xr:uid="{00000000-0005-0000-0000-000052150000}"/>
    <cellStyle name="스타일 231" xfId="2391" xr:uid="{00000000-0005-0000-0000-000053150000}"/>
    <cellStyle name="스타일 232" xfId="2392" xr:uid="{00000000-0005-0000-0000-000054150000}"/>
    <cellStyle name="스타일 233" xfId="2393" xr:uid="{00000000-0005-0000-0000-000055150000}"/>
    <cellStyle name="스타일 234" xfId="2394" xr:uid="{00000000-0005-0000-0000-000056150000}"/>
    <cellStyle name="스타일 235" xfId="2395" xr:uid="{00000000-0005-0000-0000-000057150000}"/>
    <cellStyle name="스타일 236" xfId="2396" xr:uid="{00000000-0005-0000-0000-000058150000}"/>
    <cellStyle name="스타일 237" xfId="2397" xr:uid="{00000000-0005-0000-0000-000059150000}"/>
    <cellStyle name="스타일 238" xfId="2398" xr:uid="{00000000-0005-0000-0000-00005A150000}"/>
    <cellStyle name="스타일 239" xfId="2399" xr:uid="{00000000-0005-0000-0000-00005B150000}"/>
    <cellStyle name="스타일 24" xfId="2400" xr:uid="{00000000-0005-0000-0000-00005C150000}"/>
    <cellStyle name="스타일 240" xfId="2401" xr:uid="{00000000-0005-0000-0000-00005D150000}"/>
    <cellStyle name="스타일 241" xfId="2402" xr:uid="{00000000-0005-0000-0000-00005E150000}"/>
    <cellStyle name="스타일 242" xfId="2403" xr:uid="{00000000-0005-0000-0000-00005F150000}"/>
    <cellStyle name="스타일 243" xfId="2404" xr:uid="{00000000-0005-0000-0000-000060150000}"/>
    <cellStyle name="스타일 244" xfId="2405" xr:uid="{00000000-0005-0000-0000-000061150000}"/>
    <cellStyle name="스타일 245" xfId="2406" xr:uid="{00000000-0005-0000-0000-000062150000}"/>
    <cellStyle name="스타일 246" xfId="2407" xr:uid="{00000000-0005-0000-0000-000063150000}"/>
    <cellStyle name="스타일 247" xfId="2408" xr:uid="{00000000-0005-0000-0000-000064150000}"/>
    <cellStyle name="스타일 248" xfId="2409" xr:uid="{00000000-0005-0000-0000-000065150000}"/>
    <cellStyle name="스타일 249" xfId="2410" xr:uid="{00000000-0005-0000-0000-000066150000}"/>
    <cellStyle name="스타일 25" xfId="2411" xr:uid="{00000000-0005-0000-0000-000067150000}"/>
    <cellStyle name="스타일 250" xfId="2412" xr:uid="{00000000-0005-0000-0000-000068150000}"/>
    <cellStyle name="스타일 251" xfId="2413" xr:uid="{00000000-0005-0000-0000-000069150000}"/>
    <cellStyle name="스타일 252" xfId="2414" xr:uid="{00000000-0005-0000-0000-00006A150000}"/>
    <cellStyle name="스타일 253" xfId="2415" xr:uid="{00000000-0005-0000-0000-00006B150000}"/>
    <cellStyle name="스타일 254" xfId="2416" xr:uid="{00000000-0005-0000-0000-00006C150000}"/>
    <cellStyle name="스타일 255" xfId="2417" xr:uid="{00000000-0005-0000-0000-00006D150000}"/>
    <cellStyle name="스타일 26" xfId="2418" xr:uid="{00000000-0005-0000-0000-00006E150000}"/>
    <cellStyle name="스타일 27" xfId="2419" xr:uid="{00000000-0005-0000-0000-00006F150000}"/>
    <cellStyle name="스타일 28" xfId="2420" xr:uid="{00000000-0005-0000-0000-000070150000}"/>
    <cellStyle name="스타일 29" xfId="2421" xr:uid="{00000000-0005-0000-0000-000071150000}"/>
    <cellStyle name="스타일 3" xfId="2422" xr:uid="{00000000-0005-0000-0000-000072150000}"/>
    <cellStyle name="스타일 3 2" xfId="2423" xr:uid="{00000000-0005-0000-0000-000073150000}"/>
    <cellStyle name="스타일 30" xfId="2424" xr:uid="{00000000-0005-0000-0000-000074150000}"/>
    <cellStyle name="스타일 31" xfId="2425" xr:uid="{00000000-0005-0000-0000-000075150000}"/>
    <cellStyle name="스타일 32" xfId="2426" xr:uid="{00000000-0005-0000-0000-000076150000}"/>
    <cellStyle name="스타일 33" xfId="2427" xr:uid="{00000000-0005-0000-0000-000077150000}"/>
    <cellStyle name="스타일 34" xfId="2428" xr:uid="{00000000-0005-0000-0000-000078150000}"/>
    <cellStyle name="스타일 35" xfId="2429" xr:uid="{00000000-0005-0000-0000-000079150000}"/>
    <cellStyle name="스타일 36" xfId="2430" xr:uid="{00000000-0005-0000-0000-00007A150000}"/>
    <cellStyle name="스타일 37" xfId="2431" xr:uid="{00000000-0005-0000-0000-00007B150000}"/>
    <cellStyle name="스타일 38" xfId="2432" xr:uid="{00000000-0005-0000-0000-00007C150000}"/>
    <cellStyle name="스타일 39" xfId="2433" xr:uid="{00000000-0005-0000-0000-00007D150000}"/>
    <cellStyle name="스타일 4" xfId="2434" xr:uid="{00000000-0005-0000-0000-00007E150000}"/>
    <cellStyle name="스타일 4 2" xfId="2435" xr:uid="{00000000-0005-0000-0000-00007F150000}"/>
    <cellStyle name="스타일 40" xfId="2436" xr:uid="{00000000-0005-0000-0000-000080150000}"/>
    <cellStyle name="스타일 41" xfId="2437" xr:uid="{00000000-0005-0000-0000-000081150000}"/>
    <cellStyle name="스타일 42" xfId="2438" xr:uid="{00000000-0005-0000-0000-000082150000}"/>
    <cellStyle name="스타일 43" xfId="2439" xr:uid="{00000000-0005-0000-0000-000083150000}"/>
    <cellStyle name="스타일 44" xfId="2440" xr:uid="{00000000-0005-0000-0000-000084150000}"/>
    <cellStyle name="스타일 45" xfId="2441" xr:uid="{00000000-0005-0000-0000-000085150000}"/>
    <cellStyle name="스타일 46" xfId="2442" xr:uid="{00000000-0005-0000-0000-000086150000}"/>
    <cellStyle name="스타일 47" xfId="2443" xr:uid="{00000000-0005-0000-0000-000087150000}"/>
    <cellStyle name="스타일 48" xfId="2444" xr:uid="{00000000-0005-0000-0000-000088150000}"/>
    <cellStyle name="스타일 49" xfId="2445" xr:uid="{00000000-0005-0000-0000-000089150000}"/>
    <cellStyle name="스타일 5" xfId="2446" xr:uid="{00000000-0005-0000-0000-00008A150000}"/>
    <cellStyle name="스타일 50" xfId="2447" xr:uid="{00000000-0005-0000-0000-00008B150000}"/>
    <cellStyle name="스타일 51" xfId="2448" xr:uid="{00000000-0005-0000-0000-00008C150000}"/>
    <cellStyle name="스타일 52" xfId="2449" xr:uid="{00000000-0005-0000-0000-00008D150000}"/>
    <cellStyle name="스타일 53" xfId="2450" xr:uid="{00000000-0005-0000-0000-00008E150000}"/>
    <cellStyle name="스타일 54" xfId="2451" xr:uid="{00000000-0005-0000-0000-00008F150000}"/>
    <cellStyle name="스타일 55" xfId="2452" xr:uid="{00000000-0005-0000-0000-000090150000}"/>
    <cellStyle name="스타일 56" xfId="2453" xr:uid="{00000000-0005-0000-0000-000091150000}"/>
    <cellStyle name="스타일 57" xfId="2454" xr:uid="{00000000-0005-0000-0000-000092150000}"/>
    <cellStyle name="스타일 58" xfId="2455" xr:uid="{00000000-0005-0000-0000-000093150000}"/>
    <cellStyle name="스타일 59" xfId="2456" xr:uid="{00000000-0005-0000-0000-000094150000}"/>
    <cellStyle name="스타일 6" xfId="2457" xr:uid="{00000000-0005-0000-0000-000095150000}"/>
    <cellStyle name="스타일 60" xfId="2458" xr:uid="{00000000-0005-0000-0000-000096150000}"/>
    <cellStyle name="스타일 61" xfId="2459" xr:uid="{00000000-0005-0000-0000-000097150000}"/>
    <cellStyle name="스타일 62" xfId="2460" xr:uid="{00000000-0005-0000-0000-000098150000}"/>
    <cellStyle name="스타일 63" xfId="2461" xr:uid="{00000000-0005-0000-0000-000099150000}"/>
    <cellStyle name="스타일 64" xfId="2462" xr:uid="{00000000-0005-0000-0000-00009A150000}"/>
    <cellStyle name="스타일 65" xfId="2463" xr:uid="{00000000-0005-0000-0000-00009B150000}"/>
    <cellStyle name="스타일 66" xfId="2464" xr:uid="{00000000-0005-0000-0000-00009C150000}"/>
    <cellStyle name="스타일 67" xfId="2465" xr:uid="{00000000-0005-0000-0000-00009D150000}"/>
    <cellStyle name="스타일 68" xfId="2466" xr:uid="{00000000-0005-0000-0000-00009E150000}"/>
    <cellStyle name="스타일 69" xfId="2467" xr:uid="{00000000-0005-0000-0000-00009F150000}"/>
    <cellStyle name="스타일 7" xfId="2468" xr:uid="{00000000-0005-0000-0000-0000A0150000}"/>
    <cellStyle name="스타일 70" xfId="2469" xr:uid="{00000000-0005-0000-0000-0000A1150000}"/>
    <cellStyle name="스타일 71" xfId="2470" xr:uid="{00000000-0005-0000-0000-0000A2150000}"/>
    <cellStyle name="스타일 72" xfId="2471" xr:uid="{00000000-0005-0000-0000-0000A3150000}"/>
    <cellStyle name="스타일 73" xfId="2472" xr:uid="{00000000-0005-0000-0000-0000A4150000}"/>
    <cellStyle name="스타일 74" xfId="2473" xr:uid="{00000000-0005-0000-0000-0000A5150000}"/>
    <cellStyle name="스타일 75" xfId="2474" xr:uid="{00000000-0005-0000-0000-0000A6150000}"/>
    <cellStyle name="스타일 76" xfId="2475" xr:uid="{00000000-0005-0000-0000-0000A7150000}"/>
    <cellStyle name="스타일 77" xfId="2476" xr:uid="{00000000-0005-0000-0000-0000A8150000}"/>
    <cellStyle name="스타일 78" xfId="2477" xr:uid="{00000000-0005-0000-0000-0000A9150000}"/>
    <cellStyle name="스타일 79" xfId="2478" xr:uid="{00000000-0005-0000-0000-0000AA150000}"/>
    <cellStyle name="스타일 8" xfId="2479" xr:uid="{00000000-0005-0000-0000-0000AB150000}"/>
    <cellStyle name="스타일 80" xfId="2480" xr:uid="{00000000-0005-0000-0000-0000AC150000}"/>
    <cellStyle name="스타일 81" xfId="2481" xr:uid="{00000000-0005-0000-0000-0000AD150000}"/>
    <cellStyle name="스타일 82" xfId="2482" xr:uid="{00000000-0005-0000-0000-0000AE150000}"/>
    <cellStyle name="스타일 83" xfId="2483" xr:uid="{00000000-0005-0000-0000-0000AF150000}"/>
    <cellStyle name="스타일 84" xfId="2484" xr:uid="{00000000-0005-0000-0000-0000B0150000}"/>
    <cellStyle name="스타일 85" xfId="2485" xr:uid="{00000000-0005-0000-0000-0000B1150000}"/>
    <cellStyle name="스타일 86" xfId="2486" xr:uid="{00000000-0005-0000-0000-0000B2150000}"/>
    <cellStyle name="스타일 87" xfId="2487" xr:uid="{00000000-0005-0000-0000-0000B3150000}"/>
    <cellStyle name="스타일 88" xfId="2488" xr:uid="{00000000-0005-0000-0000-0000B4150000}"/>
    <cellStyle name="스타일 89" xfId="2489" xr:uid="{00000000-0005-0000-0000-0000B5150000}"/>
    <cellStyle name="스타일 9" xfId="2490" xr:uid="{00000000-0005-0000-0000-0000B6150000}"/>
    <cellStyle name="스타일 90" xfId="2491" xr:uid="{00000000-0005-0000-0000-0000B7150000}"/>
    <cellStyle name="스타일 91" xfId="2492" xr:uid="{00000000-0005-0000-0000-0000B8150000}"/>
    <cellStyle name="스타일 92" xfId="2493" xr:uid="{00000000-0005-0000-0000-0000B9150000}"/>
    <cellStyle name="스타일 93" xfId="2494" xr:uid="{00000000-0005-0000-0000-0000BA150000}"/>
    <cellStyle name="스타일 94" xfId="2495" xr:uid="{00000000-0005-0000-0000-0000BB150000}"/>
    <cellStyle name="스타일 95" xfId="2496" xr:uid="{00000000-0005-0000-0000-0000BC150000}"/>
    <cellStyle name="스타일 96" xfId="2497" xr:uid="{00000000-0005-0000-0000-0000BD150000}"/>
    <cellStyle name="스타일 97" xfId="2498" xr:uid="{00000000-0005-0000-0000-0000BE150000}"/>
    <cellStyle name="스타일 98" xfId="2499" xr:uid="{00000000-0005-0000-0000-0000BF150000}"/>
    <cellStyle name="스타일 99" xfId="2500" xr:uid="{00000000-0005-0000-0000-0000C0150000}"/>
    <cellStyle name="안건회계법인" xfId="2501" xr:uid="{00000000-0005-0000-0000-0000C1150000}"/>
    <cellStyle name="옛체" xfId="6298" xr:uid="{00000000-0005-0000-0000-0000C2150000}"/>
    <cellStyle name="왼쪽2" xfId="6299" xr:uid="{00000000-0005-0000-0000-0000C3150000}"/>
    <cellStyle name="우괄호_박심배수구조물공" xfId="2502" xr:uid="{00000000-0005-0000-0000-0000C4150000}"/>
    <cellStyle name="우측양괄호" xfId="2503" xr:uid="{00000000-0005-0000-0000-0000C5150000}"/>
    <cellStyle name="원" xfId="6300" xr:uid="{00000000-0005-0000-0000-0000C6150000}"/>
    <cellStyle name="원_용배수로" xfId="6301" xr:uid="{00000000-0005-0000-0000-0000C7150000}"/>
    <cellStyle name="원_용배수로토적" xfId="6302" xr:uid="{00000000-0005-0000-0000-0000C8150000}"/>
    <cellStyle name="유1" xfId="2504" xr:uid="{00000000-0005-0000-0000-0000C9150000}"/>
    <cellStyle name="유상진" xfId="6303" xr:uid="{00000000-0005-0000-0000-0000CA150000}"/>
    <cellStyle name="을지" xfId="6304" xr:uid="{00000000-0005-0000-0000-0000CB150000}"/>
    <cellStyle name="일반" xfId="2505" xr:uid="{00000000-0005-0000-0000-0000CC150000}"/>
    <cellStyle name="일반 2" xfId="6305" xr:uid="{00000000-0005-0000-0000-0000CD150000}"/>
    <cellStyle name="일반 3" xfId="6306" xr:uid="{00000000-0005-0000-0000-0000CE150000}"/>
    <cellStyle name="일위대가" xfId="6307" xr:uid="{00000000-0005-0000-0000-0000CF150000}"/>
    <cellStyle name="일위-제목" xfId="6308" xr:uid="{00000000-0005-0000-0000-0000D0150000}"/>
    <cellStyle name="일위호표번호" xfId="6309" xr:uid="{00000000-0005-0000-0000-0000D1150000}"/>
    <cellStyle name="자리수" xfId="2506" xr:uid="{00000000-0005-0000-0000-0000D2150000}"/>
    <cellStyle name="자리수 2" xfId="2507" xr:uid="{00000000-0005-0000-0000-0000D3150000}"/>
    <cellStyle name="자리수0" xfId="2508" xr:uid="{00000000-0005-0000-0000-0000D4150000}"/>
    <cellStyle name="자리수0 2" xfId="2509" xr:uid="{00000000-0005-0000-0000-0000D5150000}"/>
    <cellStyle name="제곱" xfId="2510" xr:uid="{00000000-0005-0000-0000-0000D6150000}"/>
    <cellStyle name="제목1" xfId="6310" xr:uid="{00000000-0005-0000-0000-0000D7150000}"/>
    <cellStyle name="제목2" xfId="6311" xr:uid="{00000000-0005-0000-0000-0000D8150000}"/>
    <cellStyle name="좌괄호_박심배수구조물공" xfId="2511" xr:uid="{00000000-0005-0000-0000-0000D9150000}"/>
    <cellStyle name="좌측양괄호" xfId="2512" xr:uid="{00000000-0005-0000-0000-0000DA150000}"/>
    <cellStyle name="지정되지 않음" xfId="2513" xr:uid="{00000000-0005-0000-0000-0000DB150000}"/>
    <cellStyle name="콤" xfId="2514" xr:uid="{00000000-0005-0000-0000-0000DC150000}"/>
    <cellStyle name="콤 2" xfId="6312" xr:uid="{00000000-0005-0000-0000-0000DD150000}"/>
    <cellStyle name="콤 3" xfId="6313" xr:uid="{00000000-0005-0000-0000-0000DE150000}"/>
    <cellStyle name="콤_00년상반기현황분석(000512)-A.xls Chart 156" xfId="6314" xr:uid="{00000000-0005-0000-0000-0000DF150000}"/>
    <cellStyle name="콤_00년상반기현황분석(000512)-A.xls Chart 156_Book1" xfId="6315" xr:uid="{00000000-0005-0000-0000-0000E0150000}"/>
    <cellStyle name="콤_00년상반기현황분석(000512)-A.xls Chart 156_사장님IQS개선회의(조립생기팀0816)" xfId="6316" xr:uid="{00000000-0005-0000-0000-0000E1150000}"/>
    <cellStyle name="콤_00년상반기현황분석(000512)-A.xls Chart 156_사장님IQS개선회의(조립생기팀0816)_Book1" xfId="6317" xr:uid="{00000000-0005-0000-0000-0000E2150000}"/>
    <cellStyle name="콤_00년상반기현황분석(000512)-A.xls Chart 156_사장님IQS개선회의(조립생기팀0816)_인상시부담액(임,단협(1).04.26수정)" xfId="6318" xr:uid="{00000000-0005-0000-0000-0000E3150000}"/>
    <cellStyle name="콤_00년상반기현황분석(000512)-A.xls Chart 156_인상시부담액(임,단협(1).04.26수정)" xfId="6319" xr:uid="{00000000-0005-0000-0000-0000E4150000}"/>
    <cellStyle name="콤_00년상반기현황분석(000512)-A.xls Chart 156_정이사님보고0907" xfId="6320" xr:uid="{00000000-0005-0000-0000-0000E5150000}"/>
    <cellStyle name="콤_00년상반기현황분석(000512)-A.xls Chart 156_정이사님보고0907_Book1" xfId="6321" xr:uid="{00000000-0005-0000-0000-0000E6150000}"/>
    <cellStyle name="콤_00년상반기현황분석(000512)-A.xls Chart 156_정이사님보고0907_인상시부담액(임,단협(1).04.26수정)" xfId="6322" xr:uid="{00000000-0005-0000-0000-0000E7150000}"/>
    <cellStyle name="콤_00년상반기현황분석(000512)-A.xls Chart 157" xfId="6323" xr:uid="{00000000-0005-0000-0000-0000E8150000}"/>
    <cellStyle name="콤_00년상반기현황분석(000512)-A.xls Chart 157_Book1" xfId="6324" xr:uid="{00000000-0005-0000-0000-0000E9150000}"/>
    <cellStyle name="콤_00년상반기현황분석(000512)-A.xls Chart 157_사장님IQS개선회의(조립생기팀0816)" xfId="6325" xr:uid="{00000000-0005-0000-0000-0000EA150000}"/>
    <cellStyle name="콤_00년상반기현황분석(000512)-A.xls Chart 157_사장님IQS개선회의(조립생기팀0816)_Book1" xfId="6326" xr:uid="{00000000-0005-0000-0000-0000EB150000}"/>
    <cellStyle name="콤_00년상반기현황분석(000512)-A.xls Chart 157_사장님IQS개선회의(조립생기팀0816)_인상시부담액(임,단협(1).04.26수정)" xfId="6327" xr:uid="{00000000-0005-0000-0000-0000EC150000}"/>
    <cellStyle name="콤_00년상반기현황분석(000512)-A.xls Chart 157_인상시부담액(임,단협(1).04.26수정)" xfId="6328" xr:uid="{00000000-0005-0000-0000-0000ED150000}"/>
    <cellStyle name="콤_00년상반기현황분석(000512)-A.xls Chart 157_정이사님보고0907" xfId="6329" xr:uid="{00000000-0005-0000-0000-0000EE150000}"/>
    <cellStyle name="콤_00년상반기현황분석(000512)-A.xls Chart 157_정이사님보고0907_Book1" xfId="6330" xr:uid="{00000000-0005-0000-0000-0000EF150000}"/>
    <cellStyle name="콤_00년상반기현황분석(000512)-A.xls Chart 157_정이사님보고0907_인상시부담액(임,단협(1).04.26수정)" xfId="6331" xr:uid="{00000000-0005-0000-0000-0000F0150000}"/>
    <cellStyle name="콤_00년상반기현황분석(000512)-A.xls Chart 158" xfId="6332" xr:uid="{00000000-0005-0000-0000-0000F1150000}"/>
    <cellStyle name="콤_00년상반기현황분석(000512)-A.xls Chart 158_Book1" xfId="6333" xr:uid="{00000000-0005-0000-0000-0000F2150000}"/>
    <cellStyle name="콤_00년상반기현황분석(000512)-A.xls Chart 158_사장님IQS개선회의(조립생기팀0816)" xfId="6334" xr:uid="{00000000-0005-0000-0000-0000F3150000}"/>
    <cellStyle name="콤_00년상반기현황분석(000512)-A.xls Chart 158_사장님IQS개선회의(조립생기팀0816)_Book1" xfId="6335" xr:uid="{00000000-0005-0000-0000-0000F4150000}"/>
    <cellStyle name="콤_00년상반기현황분석(000512)-A.xls Chart 158_사장님IQS개선회의(조립생기팀0816)_인상시부담액(임,단협(1).04.26수정)" xfId="6336" xr:uid="{00000000-0005-0000-0000-0000F5150000}"/>
    <cellStyle name="콤_00년상반기현황분석(000512)-A.xls Chart 158_인상시부담액(임,단협(1).04.26수정)" xfId="6337" xr:uid="{00000000-0005-0000-0000-0000F6150000}"/>
    <cellStyle name="콤_00년상반기현황분석(000512)-A.xls Chart 158_정이사님보고0907" xfId="6338" xr:uid="{00000000-0005-0000-0000-0000F7150000}"/>
    <cellStyle name="콤_00년상반기현황분석(000512)-A.xls Chart 158_정이사님보고0907_Book1" xfId="6339" xr:uid="{00000000-0005-0000-0000-0000F8150000}"/>
    <cellStyle name="콤_00년상반기현황분석(000512)-A.xls Chart 158_정이사님보고0907_인상시부담액(임,단협(1).04.26수정)" xfId="6340" xr:uid="{00000000-0005-0000-0000-0000F9150000}"/>
    <cellStyle name="콤_00년상반기현황분석(000512)-A.xls Chart 160" xfId="6341" xr:uid="{00000000-0005-0000-0000-0000FA150000}"/>
    <cellStyle name="콤_00년상반기현황분석(000512)-A.xls Chart 160_Book1" xfId="6342" xr:uid="{00000000-0005-0000-0000-0000FB150000}"/>
    <cellStyle name="콤_00년상반기현황분석(000512)-A.xls Chart 160_사장님IQS개선회의(조립생기팀0816)" xfId="6343" xr:uid="{00000000-0005-0000-0000-0000FC150000}"/>
    <cellStyle name="콤_00년상반기현황분석(000512)-A.xls Chart 160_사장님IQS개선회의(조립생기팀0816)_Book1" xfId="6344" xr:uid="{00000000-0005-0000-0000-0000FD150000}"/>
    <cellStyle name="콤_00년상반기현황분석(000512)-A.xls Chart 160_사장님IQS개선회의(조립생기팀0816)_인상시부담액(임,단협(1).04.26수정)" xfId="6345" xr:uid="{00000000-0005-0000-0000-0000FE150000}"/>
    <cellStyle name="콤_00년상반기현황분석(000512)-A.xls Chart 160_인상시부담액(임,단협(1).04.26수정)" xfId="6346" xr:uid="{00000000-0005-0000-0000-0000FF150000}"/>
    <cellStyle name="콤_00년상반기현황분석(000512)-A.xls Chart 160_정이사님보고0907" xfId="6347" xr:uid="{00000000-0005-0000-0000-000000160000}"/>
    <cellStyle name="콤_00년상반기현황분석(000512)-A.xls Chart 160_정이사님보고0907_Book1" xfId="6348" xr:uid="{00000000-0005-0000-0000-000001160000}"/>
    <cellStyle name="콤_00년상반기현황분석(000512)-A.xls Chart 160_정이사님보고0907_인상시부담액(임,단협(1).04.26수정)" xfId="6349" xr:uid="{00000000-0005-0000-0000-000002160000}"/>
    <cellStyle name="콤_00년상반기현황분석(000512)-A.xls Chart 161" xfId="6350" xr:uid="{00000000-0005-0000-0000-000003160000}"/>
    <cellStyle name="콤_00년상반기현황분석(000512)-A.xls Chart 161_Book1" xfId="6351" xr:uid="{00000000-0005-0000-0000-000004160000}"/>
    <cellStyle name="콤_00년상반기현황분석(000512)-A.xls Chart 161_사장님IQS개선회의(조립생기팀0816)" xfId="6352" xr:uid="{00000000-0005-0000-0000-000005160000}"/>
    <cellStyle name="콤_00년상반기현황분석(000512)-A.xls Chart 161_사장님IQS개선회의(조립생기팀0816)_Book1" xfId="6353" xr:uid="{00000000-0005-0000-0000-000006160000}"/>
    <cellStyle name="콤_00년상반기현황분석(000512)-A.xls Chart 161_사장님IQS개선회의(조립생기팀0816)_인상시부담액(임,단협(1).04.26수정)" xfId="6354" xr:uid="{00000000-0005-0000-0000-000007160000}"/>
    <cellStyle name="콤_00년상반기현황분석(000512)-A.xls Chart 161_인상시부담액(임,단협(1).04.26수정)" xfId="6355" xr:uid="{00000000-0005-0000-0000-000008160000}"/>
    <cellStyle name="콤_00년상반기현황분석(000512)-A.xls Chart 161_정이사님보고0907" xfId="6356" xr:uid="{00000000-0005-0000-0000-000009160000}"/>
    <cellStyle name="콤_00년상반기현황분석(000512)-A.xls Chart 161_정이사님보고0907_Book1" xfId="6357" xr:uid="{00000000-0005-0000-0000-00000A160000}"/>
    <cellStyle name="콤_00년상반기현황분석(000512)-A.xls Chart 161_정이사님보고0907_인상시부담액(임,단협(1).04.26수정)" xfId="6358" xr:uid="{00000000-0005-0000-0000-00000B160000}"/>
    <cellStyle name="콤_01.표지판(교통표지판)" xfId="2515" xr:uid="{00000000-0005-0000-0000-00000C160000}"/>
    <cellStyle name="콤_01.표지판(교통표지판)_00.교통안전시설공전체" xfId="2516" xr:uid="{00000000-0005-0000-0000-00000D160000}"/>
    <cellStyle name="콤_01.표지판(교통표지판)_00교통안전시설공BACKUP" xfId="2517" xr:uid="{00000000-0005-0000-0000-00000E160000}"/>
    <cellStyle name="콤_01.표지판(교통표지판)_01_부대공전체(진동-마산)" xfId="2518" xr:uid="{00000000-0005-0000-0000-00000F160000}"/>
    <cellStyle name="콤_01.표지판(교통표지판)_04교통안전시설공-차선도색" xfId="2519" xr:uid="{00000000-0005-0000-0000-000010160000}"/>
    <cellStyle name="콤_01.표지판(교통표지판)_04교통안전시설공-차선도색(수정2)" xfId="2520" xr:uid="{00000000-0005-0000-0000-000011160000}"/>
    <cellStyle name="콤_01.표지판(교통표지판)_6.01교통표지판" xfId="2521" xr:uid="{00000000-0005-0000-0000-000012160000}"/>
    <cellStyle name="콤_01.표지판(교통표지판)_개새" xfId="2522" xr:uid="{00000000-0005-0000-0000-000013160000}"/>
    <cellStyle name="콤_01.표지판(교통표지판)_교통안전시설공-차선도색" xfId="2523" xr:uid="{00000000-0005-0000-0000-000014160000}"/>
    <cellStyle name="콤_02.시선유도시설" xfId="2524" xr:uid="{00000000-0005-0000-0000-000015160000}"/>
    <cellStyle name="콤_02.시선유도시설_00.교통안전시설공전체" xfId="2525" xr:uid="{00000000-0005-0000-0000-000016160000}"/>
    <cellStyle name="콤_02.시선유도시설_00교통안전시설공BACKUP" xfId="2526" xr:uid="{00000000-0005-0000-0000-000017160000}"/>
    <cellStyle name="콤_02.시선유도시설_01_부대공전체(진동-마산)" xfId="2527" xr:uid="{00000000-0005-0000-0000-000018160000}"/>
    <cellStyle name="콤_02.시선유도시설_01_부대공전체(진동-마산) 2" xfId="6987" xr:uid="{00000000-0005-0000-0000-000019160000}"/>
    <cellStyle name="콤_02.시선유도시설_04교통안전시설공-차선도색" xfId="2528" xr:uid="{00000000-0005-0000-0000-00001A160000}"/>
    <cellStyle name="콤_02.시선유도시설_04교통안전시설공-차선도색(수정2)" xfId="2529" xr:uid="{00000000-0005-0000-0000-00001B160000}"/>
    <cellStyle name="콤_02.시선유도시설_6.01교통표지판" xfId="2530" xr:uid="{00000000-0005-0000-0000-00001C160000}"/>
    <cellStyle name="콤_02.시선유도시설_개새" xfId="2531" xr:uid="{00000000-0005-0000-0000-00001D160000}"/>
    <cellStyle name="콤_02.시선유도시설_교통안전시설공-차선도색" xfId="2532" xr:uid="{00000000-0005-0000-0000-00001E160000}"/>
    <cellStyle name="콤_03.차선도색" xfId="2533" xr:uid="{00000000-0005-0000-0000-00001F160000}"/>
    <cellStyle name="콤_03.차선도색_00.교통안전시설공전체" xfId="2534" xr:uid="{00000000-0005-0000-0000-000020160000}"/>
    <cellStyle name="콤_03.차선도색_00교통안전시설공BACKUP" xfId="2535" xr:uid="{00000000-0005-0000-0000-000021160000}"/>
    <cellStyle name="콤_03.차선도색_01_부대공전체(진동-마산)" xfId="2536" xr:uid="{00000000-0005-0000-0000-000022160000}"/>
    <cellStyle name="콤_03.차선도색_04교통안전시설공-차선도색" xfId="2537" xr:uid="{00000000-0005-0000-0000-000023160000}"/>
    <cellStyle name="콤_03.차선도색_04교통안전시설공-차선도색(수정2)" xfId="2538" xr:uid="{00000000-0005-0000-0000-000024160000}"/>
    <cellStyle name="콤_03.차선도색_6.01교통표지판" xfId="2539" xr:uid="{00000000-0005-0000-0000-000025160000}"/>
    <cellStyle name="콤_03.차선도색_개새" xfId="2540" xr:uid="{00000000-0005-0000-0000-000026160000}"/>
    <cellStyle name="콤_03.차선도색_교통안전시설공-차선도색" xfId="2541" xr:uid="{00000000-0005-0000-0000-000027160000}"/>
    <cellStyle name="콤_04.가드레일" xfId="2542" xr:uid="{00000000-0005-0000-0000-000028160000}"/>
    <cellStyle name="콤_04.가드레일_00.교통안전시설공전체" xfId="2543" xr:uid="{00000000-0005-0000-0000-000029160000}"/>
    <cellStyle name="콤_04.가드레일_00교통안전시설공BACKUP" xfId="2544" xr:uid="{00000000-0005-0000-0000-00002A160000}"/>
    <cellStyle name="콤_04.가드레일_01_부대공전체(진동-마산)" xfId="2545" xr:uid="{00000000-0005-0000-0000-00002B160000}"/>
    <cellStyle name="콤_04.가드레일_04교통안전시설공-차선도색" xfId="2546" xr:uid="{00000000-0005-0000-0000-00002C160000}"/>
    <cellStyle name="콤_04.가드레일_04교통안전시설공-차선도색(수정2)" xfId="2547" xr:uid="{00000000-0005-0000-0000-00002D160000}"/>
    <cellStyle name="콤_04.가드레일_6.01교통표지판" xfId="2548" xr:uid="{00000000-0005-0000-0000-00002E160000}"/>
    <cellStyle name="콤_04.가드레일_개새" xfId="2549" xr:uid="{00000000-0005-0000-0000-00002F160000}"/>
    <cellStyle name="콤_04.가드레일_교통안전시설공-차선도색" xfId="2550" xr:uid="{00000000-0005-0000-0000-000030160000}"/>
    <cellStyle name="콤_05.가드휀스" xfId="2551" xr:uid="{00000000-0005-0000-0000-000031160000}"/>
    <cellStyle name="콤_05.가드휀스_00.교통안전시설공전체" xfId="2552" xr:uid="{00000000-0005-0000-0000-000032160000}"/>
    <cellStyle name="콤_05.가드휀스_00교통안전시설공BACKUP" xfId="2553" xr:uid="{00000000-0005-0000-0000-000033160000}"/>
    <cellStyle name="콤_05.가드휀스_01_부대공전체(진동-마산)" xfId="2554" xr:uid="{00000000-0005-0000-0000-000034160000}"/>
    <cellStyle name="콤_05.가드휀스_04교통안전시설공-차선도색" xfId="2555" xr:uid="{00000000-0005-0000-0000-000035160000}"/>
    <cellStyle name="콤_05.가드휀스_04교통안전시설공-차선도색(수정2)" xfId="2556" xr:uid="{00000000-0005-0000-0000-000036160000}"/>
    <cellStyle name="콤_05.가드휀스_6.01교통표지판" xfId="2557" xr:uid="{00000000-0005-0000-0000-000037160000}"/>
    <cellStyle name="콤_05.가드휀스_개새" xfId="2558" xr:uid="{00000000-0005-0000-0000-000038160000}"/>
    <cellStyle name="콤_05.가드휀스_교통안전시설공-차선도색" xfId="2559" xr:uid="{00000000-0005-0000-0000-000039160000}"/>
    <cellStyle name="콤_05.낙석방지시설" xfId="2560" xr:uid="{00000000-0005-0000-0000-00003A160000}"/>
    <cellStyle name="콤_05.낙석방지시설_00.교통안전시설공전체" xfId="2561" xr:uid="{00000000-0005-0000-0000-00003B160000}"/>
    <cellStyle name="콤_05.낙석방지시설_00교통안전시설공BACKUP" xfId="2562" xr:uid="{00000000-0005-0000-0000-00003C160000}"/>
    <cellStyle name="콤_05.낙석방지시설_01_부대공전체(진동-마산)" xfId="2563" xr:uid="{00000000-0005-0000-0000-00003D160000}"/>
    <cellStyle name="콤_05.낙석방지시설_04교통안전시설공-차선도색" xfId="2564" xr:uid="{00000000-0005-0000-0000-00003E160000}"/>
    <cellStyle name="콤_05.낙석방지시설_04교통안전시설공-차선도색(수정2)" xfId="2565" xr:uid="{00000000-0005-0000-0000-00003F160000}"/>
    <cellStyle name="콤_05.낙석방지시설_6.01교통표지판" xfId="2566" xr:uid="{00000000-0005-0000-0000-000040160000}"/>
    <cellStyle name="콤_05.낙석방지시설_개새" xfId="2567" xr:uid="{00000000-0005-0000-0000-000041160000}"/>
    <cellStyle name="콤_05.낙석방지시설_교통안전시설공-차선도색" xfId="2568" xr:uid="{00000000-0005-0000-0000-000042160000}"/>
    <cellStyle name="콤_06.미끄럼방지포장" xfId="2569" xr:uid="{00000000-0005-0000-0000-000043160000}"/>
    <cellStyle name="콤_06.미끄럼방지포장_00.교통안전시설공전체" xfId="2570" xr:uid="{00000000-0005-0000-0000-000044160000}"/>
    <cellStyle name="콤_06.미끄럼방지포장_00교통안전시설공BACKUP" xfId="2571" xr:uid="{00000000-0005-0000-0000-000045160000}"/>
    <cellStyle name="콤_06.미끄럼방지포장_01_부대공전체(진동-마산)" xfId="2572" xr:uid="{00000000-0005-0000-0000-000046160000}"/>
    <cellStyle name="콤_06.미끄럼방지포장_04교통안전시설공-차선도색" xfId="2573" xr:uid="{00000000-0005-0000-0000-000047160000}"/>
    <cellStyle name="콤_06.미끄럼방지포장_04교통안전시설공-차선도색(수정2)" xfId="2574" xr:uid="{00000000-0005-0000-0000-000048160000}"/>
    <cellStyle name="콤_06.미끄럼방지포장_6.01교통표지판" xfId="2575" xr:uid="{00000000-0005-0000-0000-000049160000}"/>
    <cellStyle name="콤_06.미끄럼방지포장_개새" xfId="2576" xr:uid="{00000000-0005-0000-0000-00004A160000}"/>
    <cellStyle name="콤_06.미끄럼방지포장_교통안전시설공-차선도색" xfId="2577" xr:uid="{00000000-0005-0000-0000-00004B160000}"/>
    <cellStyle name="콤_07.차량충격흡수시설" xfId="2578" xr:uid="{00000000-0005-0000-0000-00004C160000}"/>
    <cellStyle name="콤_07.차량충격흡수시설_00.교통안전시설공전체" xfId="2579" xr:uid="{00000000-0005-0000-0000-00004D160000}"/>
    <cellStyle name="콤_07.차량충격흡수시설_00교통안전시설공BACKUP" xfId="2580" xr:uid="{00000000-0005-0000-0000-00004E160000}"/>
    <cellStyle name="콤_07.차량충격흡수시설_01_부대공전체(진동-마산)" xfId="2581" xr:uid="{00000000-0005-0000-0000-00004F160000}"/>
    <cellStyle name="콤_07.차량충격흡수시설_04교통안전시설공-차선도색" xfId="2582" xr:uid="{00000000-0005-0000-0000-000050160000}"/>
    <cellStyle name="콤_07.차량충격흡수시설_04교통안전시설공-차선도색(수정2)" xfId="2583" xr:uid="{00000000-0005-0000-0000-000051160000}"/>
    <cellStyle name="콤_07.차량충격흡수시설_6.01교통표지판" xfId="2584" xr:uid="{00000000-0005-0000-0000-000052160000}"/>
    <cellStyle name="콤_07.차량충격흡수시설_개새" xfId="2585" xr:uid="{00000000-0005-0000-0000-000053160000}"/>
    <cellStyle name="콤_07.차량충격흡수시설_교통안전시설공-차선도색" xfId="2586" xr:uid="{00000000-0005-0000-0000-000054160000}"/>
    <cellStyle name="콤_08.현광방지시설" xfId="2587" xr:uid="{00000000-0005-0000-0000-000055160000}"/>
    <cellStyle name="콤_08.현광방지시설_00.교통안전시설공전체" xfId="2588" xr:uid="{00000000-0005-0000-0000-000056160000}"/>
    <cellStyle name="콤_08.현광방지시설_00교통안전시설공BACKUP" xfId="2589" xr:uid="{00000000-0005-0000-0000-000057160000}"/>
    <cellStyle name="콤_08.현광방지시설_01_부대공전체(진동-마산)" xfId="2590" xr:uid="{00000000-0005-0000-0000-000058160000}"/>
    <cellStyle name="콤_08.현광방지시설_04교통안전시설공-차선도색" xfId="2591" xr:uid="{00000000-0005-0000-0000-000059160000}"/>
    <cellStyle name="콤_08.현광방지시설_04교통안전시설공-차선도색(수정2)" xfId="2592" xr:uid="{00000000-0005-0000-0000-00005A160000}"/>
    <cellStyle name="콤_08.현광방지시설_6.01교통표지판" xfId="2593" xr:uid="{00000000-0005-0000-0000-00005B160000}"/>
    <cellStyle name="콤_08.현광방지시설_개새" xfId="2594" xr:uid="{00000000-0005-0000-0000-00005C160000}"/>
    <cellStyle name="콤_08.현광방지시설_교통안전시설공-차선도색" xfId="2595" xr:uid="{00000000-0005-0000-0000-00005D160000}"/>
    <cellStyle name="콤_3. 신광R~숭의R(배수공)" xfId="6359" xr:uid="{00000000-0005-0000-0000-00005E160000}"/>
    <cellStyle name="콤_IQS00년 상반기보고000520(소장)-1" xfId="6360" xr:uid="{00000000-0005-0000-0000-00005F160000}"/>
    <cellStyle name="콤_IQS00년 상반기보고000520(소장)-1.xls Chart 156" xfId="6361" xr:uid="{00000000-0005-0000-0000-000060160000}"/>
    <cellStyle name="콤_IQS00년 상반기보고000520(소장)-1.xls Chart 156_Book1" xfId="6362" xr:uid="{00000000-0005-0000-0000-000061160000}"/>
    <cellStyle name="콤_IQS00년 상반기보고000520(소장)-1.xls Chart 156_사장님IQS개선회의(조립생기팀0816)" xfId="6363" xr:uid="{00000000-0005-0000-0000-000062160000}"/>
    <cellStyle name="콤_IQS00년 상반기보고000520(소장)-1.xls Chart 156_사장님IQS개선회의(조립생기팀0816)_Book1" xfId="6364" xr:uid="{00000000-0005-0000-0000-000063160000}"/>
    <cellStyle name="콤_IQS00년 상반기보고000520(소장)-1.xls Chart 156_사장님IQS개선회의(조립생기팀0816)_인상시부담액(임,단협(1).04.26수정)" xfId="6365" xr:uid="{00000000-0005-0000-0000-000064160000}"/>
    <cellStyle name="콤_IQS00년 상반기보고000520(소장)-1.xls Chart 156_인상시부담액(임,단협(1).04.26수정)" xfId="6366" xr:uid="{00000000-0005-0000-0000-000065160000}"/>
    <cellStyle name="콤_IQS00년 상반기보고000520(소장)-1.xls Chart 156_정이사님보고0907" xfId="6367" xr:uid="{00000000-0005-0000-0000-000066160000}"/>
    <cellStyle name="콤_IQS00년 상반기보고000520(소장)-1.xls Chart 156_정이사님보고0907_Book1" xfId="6368" xr:uid="{00000000-0005-0000-0000-000067160000}"/>
    <cellStyle name="콤_IQS00년 상반기보고000520(소장)-1.xls Chart 156_정이사님보고0907_인상시부담액(임,단협(1).04.26수정)" xfId="6369" xr:uid="{00000000-0005-0000-0000-000068160000}"/>
    <cellStyle name="콤_IQS00년 상반기보고000520(소장)-1.xls Chart 157" xfId="6370" xr:uid="{00000000-0005-0000-0000-000069160000}"/>
    <cellStyle name="콤_IQS00년 상반기보고000520(소장)-1.xls Chart 157_Book1" xfId="6371" xr:uid="{00000000-0005-0000-0000-00006A160000}"/>
    <cellStyle name="콤_IQS00년 상반기보고000520(소장)-1.xls Chart 157_사장님IQS개선회의(조립생기팀0816)" xfId="6372" xr:uid="{00000000-0005-0000-0000-00006B160000}"/>
    <cellStyle name="콤_IQS00년 상반기보고000520(소장)-1.xls Chart 157_사장님IQS개선회의(조립생기팀0816)_Book1" xfId="6373" xr:uid="{00000000-0005-0000-0000-00006C160000}"/>
    <cellStyle name="콤_IQS00년 상반기보고000520(소장)-1.xls Chart 157_사장님IQS개선회의(조립생기팀0816)_인상시부담액(임,단협(1).04.26수정)" xfId="6374" xr:uid="{00000000-0005-0000-0000-00006D160000}"/>
    <cellStyle name="콤_IQS00년 상반기보고000520(소장)-1.xls Chart 157_인상시부담액(임,단협(1).04.26수정)" xfId="6375" xr:uid="{00000000-0005-0000-0000-00006E160000}"/>
    <cellStyle name="콤_IQS00년 상반기보고000520(소장)-1.xls Chart 157_정이사님보고0907" xfId="6376" xr:uid="{00000000-0005-0000-0000-00006F160000}"/>
    <cellStyle name="콤_IQS00년 상반기보고000520(소장)-1.xls Chart 157_정이사님보고0907_Book1" xfId="6377" xr:uid="{00000000-0005-0000-0000-000070160000}"/>
    <cellStyle name="콤_IQS00년 상반기보고000520(소장)-1.xls Chart 157_정이사님보고0907_인상시부담액(임,단협(1).04.26수정)" xfId="6378" xr:uid="{00000000-0005-0000-0000-000071160000}"/>
    <cellStyle name="콤_IQS00년 상반기보고000520(소장)-1.xls Chart 158" xfId="6379" xr:uid="{00000000-0005-0000-0000-000072160000}"/>
    <cellStyle name="콤_IQS00년 상반기보고000520(소장)-1.xls Chart 158_Book1" xfId="6380" xr:uid="{00000000-0005-0000-0000-000073160000}"/>
    <cellStyle name="콤_IQS00년 상반기보고000520(소장)-1.xls Chart 158_사장님IQS개선회의(조립생기팀0816)" xfId="6381" xr:uid="{00000000-0005-0000-0000-000074160000}"/>
    <cellStyle name="콤_IQS00년 상반기보고000520(소장)-1.xls Chart 158_사장님IQS개선회의(조립생기팀0816)_Book1" xfId="6382" xr:uid="{00000000-0005-0000-0000-000075160000}"/>
    <cellStyle name="콤_IQS00년 상반기보고000520(소장)-1.xls Chart 158_사장님IQS개선회의(조립생기팀0816)_인상시부담액(임,단협(1).04.26수정)" xfId="6383" xr:uid="{00000000-0005-0000-0000-000076160000}"/>
    <cellStyle name="콤_IQS00년 상반기보고000520(소장)-1.xls Chart 158_인상시부담액(임,단협(1).04.26수정)" xfId="6384" xr:uid="{00000000-0005-0000-0000-000077160000}"/>
    <cellStyle name="콤_IQS00년 상반기보고000520(소장)-1.xls Chart 158_정이사님보고0907" xfId="6385" xr:uid="{00000000-0005-0000-0000-000078160000}"/>
    <cellStyle name="콤_IQS00년 상반기보고000520(소장)-1.xls Chart 158_정이사님보고0907_Book1" xfId="6386" xr:uid="{00000000-0005-0000-0000-000079160000}"/>
    <cellStyle name="콤_IQS00년 상반기보고000520(소장)-1.xls Chart 158_정이사님보고0907_인상시부담액(임,단협(1).04.26수정)" xfId="6387" xr:uid="{00000000-0005-0000-0000-00007A160000}"/>
    <cellStyle name="콤_IQS00년 상반기보고000520(소장)-1.xls Chart 160" xfId="6388" xr:uid="{00000000-0005-0000-0000-00007B160000}"/>
    <cellStyle name="콤_IQS00년 상반기보고000520(소장)-1.xls Chart 160_Book1" xfId="6389" xr:uid="{00000000-0005-0000-0000-00007C160000}"/>
    <cellStyle name="콤_IQS00년 상반기보고000520(소장)-1.xls Chart 160_사장님IQS개선회의(조립생기팀0816)" xfId="6390" xr:uid="{00000000-0005-0000-0000-00007D160000}"/>
    <cellStyle name="콤_IQS00년 상반기보고000520(소장)-1.xls Chart 160_사장님IQS개선회의(조립생기팀0816)_Book1" xfId="6391" xr:uid="{00000000-0005-0000-0000-00007E160000}"/>
    <cellStyle name="콤_IQS00년 상반기보고000520(소장)-1.xls Chart 160_사장님IQS개선회의(조립생기팀0816)_인상시부담액(임,단협(1).04.26수정)" xfId="6392" xr:uid="{00000000-0005-0000-0000-00007F160000}"/>
    <cellStyle name="콤_IQS00년 상반기보고000520(소장)-1.xls Chart 160_인상시부담액(임,단협(1).04.26수정)" xfId="6393" xr:uid="{00000000-0005-0000-0000-000080160000}"/>
    <cellStyle name="콤_IQS00년 상반기보고000520(소장)-1.xls Chart 160_정이사님보고0907" xfId="6394" xr:uid="{00000000-0005-0000-0000-000081160000}"/>
    <cellStyle name="콤_IQS00년 상반기보고000520(소장)-1.xls Chart 160_정이사님보고0907_Book1" xfId="6395" xr:uid="{00000000-0005-0000-0000-000082160000}"/>
    <cellStyle name="콤_IQS00년 상반기보고000520(소장)-1.xls Chart 160_정이사님보고0907_인상시부담액(임,단협(1).04.26수정)" xfId="6396" xr:uid="{00000000-0005-0000-0000-000083160000}"/>
    <cellStyle name="콤_IQS00년 상반기보고000520(소장)-1.xls Chart 161" xfId="6397" xr:uid="{00000000-0005-0000-0000-000084160000}"/>
    <cellStyle name="콤_IQS00년 상반기보고000520(소장)-1.xls Chart 161_Book1" xfId="6398" xr:uid="{00000000-0005-0000-0000-000085160000}"/>
    <cellStyle name="콤_IQS00년 상반기보고000520(소장)-1.xls Chart 161_사장님IQS개선회의(조립생기팀0816)" xfId="6399" xr:uid="{00000000-0005-0000-0000-000086160000}"/>
    <cellStyle name="콤_IQS00년 상반기보고000520(소장)-1.xls Chart 161_사장님IQS개선회의(조립생기팀0816)_Book1" xfId="6400" xr:uid="{00000000-0005-0000-0000-000087160000}"/>
    <cellStyle name="콤_IQS00년 상반기보고000520(소장)-1.xls Chart 161_사장님IQS개선회의(조립생기팀0816)_인상시부담액(임,단협(1).04.26수정)" xfId="6401" xr:uid="{00000000-0005-0000-0000-000088160000}"/>
    <cellStyle name="콤_IQS00년 상반기보고000520(소장)-1.xls Chart 161_인상시부담액(임,단협(1).04.26수정)" xfId="6402" xr:uid="{00000000-0005-0000-0000-000089160000}"/>
    <cellStyle name="콤_IQS00년 상반기보고000520(소장)-1.xls Chart 161_정이사님보고0907" xfId="6403" xr:uid="{00000000-0005-0000-0000-00008A160000}"/>
    <cellStyle name="콤_IQS00년 상반기보고000520(소장)-1.xls Chart 161_정이사님보고0907_Book1" xfId="6404" xr:uid="{00000000-0005-0000-0000-00008B160000}"/>
    <cellStyle name="콤_IQS00년 상반기보고000520(소장)-1.xls Chart 161_정이사님보고0907_인상시부담액(임,단협(1).04.26수정)" xfId="6405" xr:uid="{00000000-0005-0000-0000-00008C160000}"/>
    <cellStyle name="콤_IQS00년 상반기보고000520(소장)-1_Book1" xfId="6406" xr:uid="{00000000-0005-0000-0000-00008D160000}"/>
    <cellStyle name="콤_IQS00년 상반기보고000520(소장)-1_사장님IQS개선회의(조립생기팀0816)" xfId="6407" xr:uid="{00000000-0005-0000-0000-00008E160000}"/>
    <cellStyle name="콤_IQS00년 상반기보고000520(소장)-1_사장님IQS개선회의(조립생기팀0816)_Book1" xfId="6408" xr:uid="{00000000-0005-0000-0000-00008F160000}"/>
    <cellStyle name="콤_IQS00년 상반기보고000520(소장)-1_사장님IQS개선회의(조립생기팀0816)_인상시부담액(임,단협(1).04.26수정)" xfId="6409" xr:uid="{00000000-0005-0000-0000-000090160000}"/>
    <cellStyle name="콤_IQS00년 상반기보고000520(소장)-1_인상시부담액(임,단협(1).04.26수정)" xfId="6410" xr:uid="{00000000-0005-0000-0000-000091160000}"/>
    <cellStyle name="콤_IQS00년 상반기보고000520(소장)-1_정이사님보고0907" xfId="6411" xr:uid="{00000000-0005-0000-0000-000092160000}"/>
    <cellStyle name="콤_IQS00년 상반기보고000520(소장)-1_정이사님보고0907_Book1" xfId="6412" xr:uid="{00000000-0005-0000-0000-000093160000}"/>
    <cellStyle name="콤_IQS00년 상반기보고000520(소장)-1_정이사님보고0907_인상시부담액(임,단협(1).04.26수정)" xfId="6413" xr:uid="{00000000-0005-0000-0000-000094160000}"/>
    <cellStyle name="콤_배수공" xfId="6414" xr:uid="{00000000-0005-0000-0000-000095160000}"/>
    <cellStyle name="콤_솔빛마을연결도로(최종)" xfId="6415" xr:uid="{00000000-0005-0000-0000-000096160000}"/>
    <cellStyle name="콤_수량산출서(수정)" xfId="2596" xr:uid="{00000000-0005-0000-0000-000097160000}"/>
    <cellStyle name="콤_수량산출서(수정)_01.표지판(교통표지판)" xfId="2597" xr:uid="{00000000-0005-0000-0000-000098160000}"/>
    <cellStyle name="콤_수량산출서(수정)_01.표지판(교통표지판)_00.교통안전시설공전체" xfId="2598" xr:uid="{00000000-0005-0000-0000-000099160000}"/>
    <cellStyle name="콤_수량산출서(수정)_01.표지판(교통표지판)_00교통안전시설공BACKUP" xfId="2599" xr:uid="{00000000-0005-0000-0000-00009A160000}"/>
    <cellStyle name="콤_수량산출서(수정)_01.표지판(교통표지판)_01_부대공전체(진동-마산)" xfId="2600" xr:uid="{00000000-0005-0000-0000-00009B160000}"/>
    <cellStyle name="콤_수량산출서(수정)_01.표지판(교통표지판)_04교통안전시설공-차선도색" xfId="2601" xr:uid="{00000000-0005-0000-0000-00009C160000}"/>
    <cellStyle name="콤_수량산출서(수정)_01.표지판(교통표지판)_04교통안전시설공-차선도색(수정2)" xfId="2602" xr:uid="{00000000-0005-0000-0000-00009D160000}"/>
    <cellStyle name="콤_수량산출서(수정)_01.표지판(교통표지판)_6.01교통표지판" xfId="2603" xr:uid="{00000000-0005-0000-0000-00009E160000}"/>
    <cellStyle name="콤_수량산출서(수정)_01.표지판(교통표지판)_개새" xfId="2604" xr:uid="{00000000-0005-0000-0000-00009F160000}"/>
    <cellStyle name="콤_수량산출서(수정)_01.표지판(교통표지판)_교통안전시설공-차선도색" xfId="2605" xr:uid="{00000000-0005-0000-0000-0000A0160000}"/>
    <cellStyle name="콤_수량산출서(수정)_02.시선유도시설" xfId="2606" xr:uid="{00000000-0005-0000-0000-0000A1160000}"/>
    <cellStyle name="콤_수량산출서(수정)_02.시선유도시설_00.교통안전시설공전체" xfId="2607" xr:uid="{00000000-0005-0000-0000-0000A2160000}"/>
    <cellStyle name="콤_수량산출서(수정)_02.시선유도시설_00교통안전시설공BACKUP" xfId="2608" xr:uid="{00000000-0005-0000-0000-0000A3160000}"/>
    <cellStyle name="콤_수량산출서(수정)_02.시선유도시설_01_부대공전체(진동-마산)" xfId="2609" xr:uid="{00000000-0005-0000-0000-0000A4160000}"/>
    <cellStyle name="콤_수량산출서(수정)_02.시선유도시설_04교통안전시설공-차선도색" xfId="2610" xr:uid="{00000000-0005-0000-0000-0000A5160000}"/>
    <cellStyle name="콤_수량산출서(수정)_02.시선유도시설_04교통안전시설공-차선도색(수정2)" xfId="2611" xr:uid="{00000000-0005-0000-0000-0000A6160000}"/>
    <cellStyle name="콤_수량산출서(수정)_02.시선유도시설_6.01교통표지판" xfId="2612" xr:uid="{00000000-0005-0000-0000-0000A7160000}"/>
    <cellStyle name="콤_수량산출서(수정)_02.시선유도시설_개새" xfId="2613" xr:uid="{00000000-0005-0000-0000-0000A8160000}"/>
    <cellStyle name="콤_수량산출서(수정)_02.시선유도시설_교통안전시설공-차선도색" xfId="2614" xr:uid="{00000000-0005-0000-0000-0000A9160000}"/>
    <cellStyle name="콤_수량산출서(수정)_03.차선도색" xfId="2615" xr:uid="{00000000-0005-0000-0000-0000AA160000}"/>
    <cellStyle name="콤_수량산출서(수정)_03.차선도색_00.교통안전시설공전체" xfId="2616" xr:uid="{00000000-0005-0000-0000-0000AB160000}"/>
    <cellStyle name="콤_수량산출서(수정)_03.차선도색_00교통안전시설공BACKUP" xfId="2617" xr:uid="{00000000-0005-0000-0000-0000AC160000}"/>
    <cellStyle name="콤_수량산출서(수정)_03.차선도색_01_부대공전체(진동-마산)" xfId="2618" xr:uid="{00000000-0005-0000-0000-0000AD160000}"/>
    <cellStyle name="콤_수량산출서(수정)_03.차선도색_04교통안전시설공-차선도색" xfId="2619" xr:uid="{00000000-0005-0000-0000-0000AE160000}"/>
    <cellStyle name="콤_수량산출서(수정)_03.차선도색_04교통안전시설공-차선도색(수정2)" xfId="2620" xr:uid="{00000000-0005-0000-0000-0000AF160000}"/>
    <cellStyle name="콤_수량산출서(수정)_03.차선도색_6.01교통표지판" xfId="2621" xr:uid="{00000000-0005-0000-0000-0000B0160000}"/>
    <cellStyle name="콤_수량산출서(수정)_03.차선도색_개새" xfId="2622" xr:uid="{00000000-0005-0000-0000-0000B1160000}"/>
    <cellStyle name="콤_수량산출서(수정)_03.차선도색_교통안전시설공-차선도색" xfId="2623" xr:uid="{00000000-0005-0000-0000-0000B2160000}"/>
    <cellStyle name="콤_수량산출서(수정)_04.가드레일" xfId="2624" xr:uid="{00000000-0005-0000-0000-0000B3160000}"/>
    <cellStyle name="콤_수량산출서(수정)_04.가드레일_00.교통안전시설공전체" xfId="2625" xr:uid="{00000000-0005-0000-0000-0000B4160000}"/>
    <cellStyle name="콤_수량산출서(수정)_04.가드레일_00교통안전시설공BACKUP" xfId="2626" xr:uid="{00000000-0005-0000-0000-0000B5160000}"/>
    <cellStyle name="콤_수량산출서(수정)_04.가드레일_01_부대공전체(진동-마산)" xfId="2627" xr:uid="{00000000-0005-0000-0000-0000B6160000}"/>
    <cellStyle name="콤_수량산출서(수정)_04.가드레일_04교통안전시설공-차선도색" xfId="2628" xr:uid="{00000000-0005-0000-0000-0000B7160000}"/>
    <cellStyle name="콤_수량산출서(수정)_04.가드레일_04교통안전시설공-차선도색(수정2)" xfId="2629" xr:uid="{00000000-0005-0000-0000-0000B8160000}"/>
    <cellStyle name="콤_수량산출서(수정)_04.가드레일_6.01교통표지판" xfId="2630" xr:uid="{00000000-0005-0000-0000-0000B9160000}"/>
    <cellStyle name="콤_수량산출서(수정)_04.가드레일_개새" xfId="2631" xr:uid="{00000000-0005-0000-0000-0000BA160000}"/>
    <cellStyle name="콤_수량산출서(수정)_04.가드레일_교통안전시설공-차선도색" xfId="2632" xr:uid="{00000000-0005-0000-0000-0000BB160000}"/>
    <cellStyle name="콤_수량산출서(수정)_05.가드휀스" xfId="2633" xr:uid="{00000000-0005-0000-0000-0000BC160000}"/>
    <cellStyle name="콤_수량산출서(수정)_05.가드휀스_00.교통안전시설공전체" xfId="2634" xr:uid="{00000000-0005-0000-0000-0000BD160000}"/>
    <cellStyle name="콤_수량산출서(수정)_05.가드휀스_00교통안전시설공BACKUP" xfId="2635" xr:uid="{00000000-0005-0000-0000-0000BE160000}"/>
    <cellStyle name="콤_수량산출서(수정)_05.가드휀스_01_부대공전체(진동-마산)" xfId="2636" xr:uid="{00000000-0005-0000-0000-0000BF160000}"/>
    <cellStyle name="콤_수량산출서(수정)_05.가드휀스_04교통안전시설공-차선도색" xfId="2637" xr:uid="{00000000-0005-0000-0000-0000C0160000}"/>
    <cellStyle name="콤_수량산출서(수정)_05.가드휀스_04교통안전시설공-차선도색(수정2)" xfId="2638" xr:uid="{00000000-0005-0000-0000-0000C1160000}"/>
    <cellStyle name="콤_수량산출서(수정)_05.가드휀스_6.01교통표지판" xfId="2639" xr:uid="{00000000-0005-0000-0000-0000C2160000}"/>
    <cellStyle name="콤_수량산출서(수정)_05.가드휀스_개새" xfId="2640" xr:uid="{00000000-0005-0000-0000-0000C3160000}"/>
    <cellStyle name="콤_수량산출서(수정)_05.가드휀스_교통안전시설공-차선도색" xfId="2641" xr:uid="{00000000-0005-0000-0000-0000C4160000}"/>
    <cellStyle name="콤_수량산출서(수정)_05.낙석방지시설" xfId="2642" xr:uid="{00000000-0005-0000-0000-0000C5160000}"/>
    <cellStyle name="콤_수량산출서(수정)_05.낙석방지시설_00.교통안전시설공전체" xfId="2643" xr:uid="{00000000-0005-0000-0000-0000C6160000}"/>
    <cellStyle name="콤_수량산출서(수정)_05.낙석방지시설_00교통안전시설공BACKUP" xfId="2644" xr:uid="{00000000-0005-0000-0000-0000C7160000}"/>
    <cellStyle name="콤_수량산출서(수정)_05.낙석방지시설_01_부대공전체(진동-마산)" xfId="2645" xr:uid="{00000000-0005-0000-0000-0000C8160000}"/>
    <cellStyle name="콤_수량산출서(수정)_05.낙석방지시설_04교통안전시설공-차선도색" xfId="2646" xr:uid="{00000000-0005-0000-0000-0000C9160000}"/>
    <cellStyle name="콤_수량산출서(수정)_05.낙석방지시설_04교통안전시설공-차선도색(수정2)" xfId="2647" xr:uid="{00000000-0005-0000-0000-0000CA160000}"/>
    <cellStyle name="콤_수량산출서(수정)_05.낙석방지시설_6.01교통표지판" xfId="2648" xr:uid="{00000000-0005-0000-0000-0000CB160000}"/>
    <cellStyle name="콤_수량산출서(수정)_05.낙석방지시설_개새" xfId="2649" xr:uid="{00000000-0005-0000-0000-0000CC160000}"/>
    <cellStyle name="콤_수량산출서(수정)_05.낙석방지시설_교통안전시설공-차선도색" xfId="2650" xr:uid="{00000000-0005-0000-0000-0000CD160000}"/>
    <cellStyle name="콤_수량산출서(수정)_06.미끄럼방지포장" xfId="2651" xr:uid="{00000000-0005-0000-0000-0000CE160000}"/>
    <cellStyle name="콤_수량산출서(수정)_06.미끄럼방지포장_00.교통안전시설공전체" xfId="2652" xr:uid="{00000000-0005-0000-0000-0000CF160000}"/>
    <cellStyle name="콤_수량산출서(수정)_06.미끄럼방지포장_00교통안전시설공BACKUP" xfId="2653" xr:uid="{00000000-0005-0000-0000-0000D0160000}"/>
    <cellStyle name="콤_수량산출서(수정)_06.미끄럼방지포장_01_부대공전체(진동-마산)" xfId="2654" xr:uid="{00000000-0005-0000-0000-0000D1160000}"/>
    <cellStyle name="콤_수량산출서(수정)_06.미끄럼방지포장_04교통안전시설공-차선도색" xfId="2655" xr:uid="{00000000-0005-0000-0000-0000D2160000}"/>
    <cellStyle name="콤_수량산출서(수정)_06.미끄럼방지포장_04교통안전시설공-차선도색(수정2)" xfId="2656" xr:uid="{00000000-0005-0000-0000-0000D3160000}"/>
    <cellStyle name="콤_수량산출서(수정)_06.미끄럼방지포장_6.01교통표지판" xfId="2657" xr:uid="{00000000-0005-0000-0000-0000D4160000}"/>
    <cellStyle name="콤_수량산출서(수정)_06.미끄럼방지포장_개새" xfId="2658" xr:uid="{00000000-0005-0000-0000-0000D5160000}"/>
    <cellStyle name="콤_수량산출서(수정)_06.미끄럼방지포장_교통안전시설공-차선도색" xfId="2659" xr:uid="{00000000-0005-0000-0000-0000D6160000}"/>
    <cellStyle name="콤_수량산출서(수정)_06.미끄럼방지포장_교통안전시설공-차선도색 2" xfId="6984" xr:uid="{00000000-0005-0000-0000-0000D7160000}"/>
    <cellStyle name="콤_수량산출서(수정)_07.차량충격흡수시설" xfId="2660" xr:uid="{00000000-0005-0000-0000-0000D8160000}"/>
    <cellStyle name="콤_수량산출서(수정)_07.차량충격흡수시설_00.교통안전시설공전체" xfId="2661" xr:uid="{00000000-0005-0000-0000-0000D9160000}"/>
    <cellStyle name="콤_수량산출서(수정)_07.차량충격흡수시설_00교통안전시설공BACKUP" xfId="2662" xr:uid="{00000000-0005-0000-0000-0000DA160000}"/>
    <cellStyle name="콤_수량산출서(수정)_07.차량충격흡수시설_01_부대공전체(진동-마산)" xfId="2663" xr:uid="{00000000-0005-0000-0000-0000DB160000}"/>
    <cellStyle name="콤_수량산출서(수정)_07.차량충격흡수시설_04교통안전시설공-차선도색" xfId="2664" xr:uid="{00000000-0005-0000-0000-0000DC160000}"/>
    <cellStyle name="콤_수량산출서(수정)_07.차량충격흡수시설_04교통안전시설공-차선도색(수정2)" xfId="2665" xr:uid="{00000000-0005-0000-0000-0000DD160000}"/>
    <cellStyle name="콤_수량산출서(수정)_07.차량충격흡수시설_6.01교통표지판" xfId="2666" xr:uid="{00000000-0005-0000-0000-0000DE160000}"/>
    <cellStyle name="콤_수량산출서(수정)_07.차량충격흡수시설_개새" xfId="2667" xr:uid="{00000000-0005-0000-0000-0000DF160000}"/>
    <cellStyle name="콤_수량산출서(수정)_07.차량충격흡수시설_교통안전시설공-차선도색" xfId="2668" xr:uid="{00000000-0005-0000-0000-0000E0160000}"/>
    <cellStyle name="콤_수량산출서(수정)_08.현광방지시설" xfId="2669" xr:uid="{00000000-0005-0000-0000-0000E1160000}"/>
    <cellStyle name="콤_수량산출서(수정)_08.현광방지시설_00.교통안전시설공전체" xfId="2670" xr:uid="{00000000-0005-0000-0000-0000E2160000}"/>
    <cellStyle name="콤_수량산출서(수정)_08.현광방지시설_00교통안전시설공BACKUP" xfId="2671" xr:uid="{00000000-0005-0000-0000-0000E3160000}"/>
    <cellStyle name="콤_수량산출서(수정)_08.현광방지시설_01_부대공전체(진동-마산)" xfId="2672" xr:uid="{00000000-0005-0000-0000-0000E4160000}"/>
    <cellStyle name="콤_수량산출서(수정)_08.현광방지시설_04교통안전시설공-차선도색" xfId="2673" xr:uid="{00000000-0005-0000-0000-0000E5160000}"/>
    <cellStyle name="콤_수량산출서(수정)_08.현광방지시설_04교통안전시설공-차선도색(수정2)" xfId="2674" xr:uid="{00000000-0005-0000-0000-0000E6160000}"/>
    <cellStyle name="콤_수량산출서(수정)_08.현광방지시설_6.01교통표지판" xfId="2675" xr:uid="{00000000-0005-0000-0000-0000E7160000}"/>
    <cellStyle name="콤_수량산출서(수정)_08.현광방지시설_개새" xfId="2676" xr:uid="{00000000-0005-0000-0000-0000E8160000}"/>
    <cellStyle name="콤_수량산출서(수정)_08.현광방지시설_교통안전시설공-차선도색" xfId="2677" xr:uid="{00000000-0005-0000-0000-0000E9160000}"/>
    <cellStyle name="콤_수량산출서(수정)_3. 신광R~숭의R(배수공)" xfId="6416" xr:uid="{00000000-0005-0000-0000-0000EA160000}"/>
    <cellStyle name="콤_수량산출서(수정)_배수공" xfId="6417" xr:uid="{00000000-0005-0000-0000-0000EB160000}"/>
    <cellStyle name="콤_수량산출서(수정)_솔빛마을연결도로(최종)" xfId="6418" xr:uid="{00000000-0005-0000-0000-0000EC160000}"/>
    <cellStyle name="콤마" xfId="6419" xr:uid="{00000000-0005-0000-0000-0000ED160000}"/>
    <cellStyle name="콤마 [" xfId="2678" xr:uid="{00000000-0005-0000-0000-0000EE160000}"/>
    <cellStyle name="콤마 [ 2" xfId="6420" xr:uid="{00000000-0005-0000-0000-0000EF160000}"/>
    <cellStyle name="콤마 [ 3" xfId="6421" xr:uid="{00000000-0005-0000-0000-0000F0160000}"/>
    <cellStyle name="콤마 [#]" xfId="6422" xr:uid="{00000000-0005-0000-0000-0000F1160000}"/>
    <cellStyle name="콤마 []" xfId="6423" xr:uid="{00000000-0005-0000-0000-0000F2160000}"/>
    <cellStyle name="콤마 [0]" xfId="2679" xr:uid="{00000000-0005-0000-0000-0000F3160000}"/>
    <cellStyle name="콤마 [0] 2" xfId="6424" xr:uid="{00000000-0005-0000-0000-0000F4160000}"/>
    <cellStyle name="콤마 [0] 3" xfId="6425" xr:uid="{00000000-0005-0000-0000-0000F5160000}"/>
    <cellStyle name="콤마 [0]기기자재비" xfId="6426" xr:uid="{00000000-0005-0000-0000-0000F6160000}"/>
    <cellStyle name="콤마 [000]" xfId="2680" xr:uid="{00000000-0005-0000-0000-0000F7160000}"/>
    <cellStyle name="콤마 [1]" xfId="2681" xr:uid="{00000000-0005-0000-0000-0000F8160000}"/>
    <cellStyle name="콤마 [1] 2" xfId="6427" xr:uid="{00000000-0005-0000-0000-0000F9160000}"/>
    <cellStyle name="콤마 [1] 3" xfId="6428" xr:uid="{00000000-0005-0000-0000-0000FA160000}"/>
    <cellStyle name="콤마 [2]" xfId="2682" xr:uid="{00000000-0005-0000-0000-0000FB160000}"/>
    <cellStyle name="콤마 [2] 2" xfId="2683" xr:uid="{00000000-0005-0000-0000-0000FC160000}"/>
    <cellStyle name="콤마 [2] 3" xfId="6429" xr:uid="{00000000-0005-0000-0000-0000FD160000}"/>
    <cellStyle name="콤마 [2] 4" xfId="6430" xr:uid="{00000000-0005-0000-0000-0000FE160000}"/>
    <cellStyle name="콤마 [금액]" xfId="2684" xr:uid="{00000000-0005-0000-0000-0000FF160000}"/>
    <cellStyle name="콤마 [소수]" xfId="2685" xr:uid="{00000000-0005-0000-0000-000000170000}"/>
    <cellStyle name="콤마 [소수] 2" xfId="6431" xr:uid="{00000000-0005-0000-0000-000001170000}"/>
    <cellStyle name="콤마 [소수] 3" xfId="6432" xr:uid="{00000000-0005-0000-0000-000002170000}"/>
    <cellStyle name="콤마 [수량]" xfId="2686" xr:uid="{00000000-0005-0000-0000-000003170000}"/>
    <cellStyle name="콤마 [수량] 2" xfId="6433" xr:uid="{00000000-0005-0000-0000-000004170000}"/>
    <cellStyle name="콤마 [수량] 3" xfId="6434" xr:uid="{00000000-0005-0000-0000-000005170000}"/>
    <cellStyle name="콤마 1" xfId="6435" xr:uid="{00000000-0005-0000-0000-000006170000}"/>
    <cellStyle name="콤마[ ]" xfId="2687" xr:uid="{00000000-0005-0000-0000-000007170000}"/>
    <cellStyle name="콤마[ ] 2" xfId="6436" xr:uid="{00000000-0005-0000-0000-000008170000}"/>
    <cellStyle name="콤마[ ] 3" xfId="6437" xr:uid="{00000000-0005-0000-0000-000009170000}"/>
    <cellStyle name="콤마[*]" xfId="2688" xr:uid="{00000000-0005-0000-0000-00000A170000}"/>
    <cellStyle name="콤마[*] 2" xfId="6438" xr:uid="{00000000-0005-0000-0000-00000B170000}"/>
    <cellStyle name="콤마[*] 3" xfId="6439" xr:uid="{00000000-0005-0000-0000-00000C170000}"/>
    <cellStyle name="콤마[,]" xfId="2689" xr:uid="{00000000-0005-0000-0000-00000D170000}"/>
    <cellStyle name="콤마[.]" xfId="2690" xr:uid="{00000000-0005-0000-0000-00000E170000}"/>
    <cellStyle name="콤마[.] 2" xfId="6440" xr:uid="{00000000-0005-0000-0000-00000F170000}"/>
    <cellStyle name="콤마[.] 3" xfId="6441" xr:uid="{00000000-0005-0000-0000-000010170000}"/>
    <cellStyle name="콤마[0]" xfId="2691" xr:uid="{00000000-0005-0000-0000-000011170000}"/>
    <cellStyle name="콤마[0] 2" xfId="6442" xr:uid="{00000000-0005-0000-0000-000012170000}"/>
    <cellStyle name="콤마[0] 3" xfId="6443" xr:uid="{00000000-0005-0000-0000-000013170000}"/>
    <cellStyle name="콤마_ " xfId="6444" xr:uid="{00000000-0005-0000-0000-000014170000}"/>
    <cellStyle name="타이틀" xfId="2692" xr:uid="{00000000-0005-0000-0000-000015170000}"/>
    <cellStyle name="토공" xfId="2693" xr:uid="{00000000-0005-0000-0000-000016170000}"/>
    <cellStyle name="통" xfId="2694" xr:uid="{00000000-0005-0000-0000-000017170000}"/>
    <cellStyle name="통 2" xfId="6445" xr:uid="{00000000-0005-0000-0000-000018170000}"/>
    <cellStyle name="통 3" xfId="6446" xr:uid="{00000000-0005-0000-0000-000019170000}"/>
    <cellStyle name="통_00년상반기현황분석(000512)-A.xls Chart 156" xfId="6447" xr:uid="{00000000-0005-0000-0000-00001A170000}"/>
    <cellStyle name="통_00년상반기현황분석(000512)-A.xls Chart 156_Book1" xfId="6448" xr:uid="{00000000-0005-0000-0000-00001B170000}"/>
    <cellStyle name="통_00년상반기현황분석(000512)-A.xls Chart 156_사장님IQS개선회의(조립생기팀0816)" xfId="6449" xr:uid="{00000000-0005-0000-0000-00001C170000}"/>
    <cellStyle name="통_00년상반기현황분석(000512)-A.xls Chart 156_사장님IQS개선회의(조립생기팀0816)_Book1" xfId="6450" xr:uid="{00000000-0005-0000-0000-00001D170000}"/>
    <cellStyle name="통_00년상반기현황분석(000512)-A.xls Chart 156_사장님IQS개선회의(조립생기팀0816)_인상시부담액(임,단협(1).04.26수정)" xfId="6451" xr:uid="{00000000-0005-0000-0000-00001E170000}"/>
    <cellStyle name="통_00년상반기현황분석(000512)-A.xls Chart 156_인상시부담액(임,단협(1).04.26수정)" xfId="6452" xr:uid="{00000000-0005-0000-0000-00001F170000}"/>
    <cellStyle name="통_00년상반기현황분석(000512)-A.xls Chart 156_정이사님보고0907" xfId="6453" xr:uid="{00000000-0005-0000-0000-000020170000}"/>
    <cellStyle name="통_00년상반기현황분석(000512)-A.xls Chart 156_정이사님보고0907_Book1" xfId="6454" xr:uid="{00000000-0005-0000-0000-000021170000}"/>
    <cellStyle name="통_00년상반기현황분석(000512)-A.xls Chart 156_정이사님보고0907_인상시부담액(임,단협(1).04.26수정)" xfId="6455" xr:uid="{00000000-0005-0000-0000-000022170000}"/>
    <cellStyle name="통_00년상반기현황분석(000512)-A.xls Chart 157" xfId="6456" xr:uid="{00000000-0005-0000-0000-000023170000}"/>
    <cellStyle name="통_00년상반기현황분석(000512)-A.xls Chart 157_Book1" xfId="6457" xr:uid="{00000000-0005-0000-0000-000024170000}"/>
    <cellStyle name="통_00년상반기현황분석(000512)-A.xls Chart 157_사장님IQS개선회의(조립생기팀0816)" xfId="6458" xr:uid="{00000000-0005-0000-0000-000025170000}"/>
    <cellStyle name="통_00년상반기현황분석(000512)-A.xls Chart 157_사장님IQS개선회의(조립생기팀0816)_Book1" xfId="6459" xr:uid="{00000000-0005-0000-0000-000026170000}"/>
    <cellStyle name="통_00년상반기현황분석(000512)-A.xls Chart 157_사장님IQS개선회의(조립생기팀0816)_인상시부담액(임,단협(1).04.26수정)" xfId="6460" xr:uid="{00000000-0005-0000-0000-000027170000}"/>
    <cellStyle name="통_00년상반기현황분석(000512)-A.xls Chart 157_인상시부담액(임,단협(1).04.26수정)" xfId="6461" xr:uid="{00000000-0005-0000-0000-000028170000}"/>
    <cellStyle name="통_00년상반기현황분석(000512)-A.xls Chart 157_정이사님보고0907" xfId="6462" xr:uid="{00000000-0005-0000-0000-000029170000}"/>
    <cellStyle name="통_00년상반기현황분석(000512)-A.xls Chart 157_정이사님보고0907_Book1" xfId="6463" xr:uid="{00000000-0005-0000-0000-00002A170000}"/>
    <cellStyle name="통_00년상반기현황분석(000512)-A.xls Chart 157_정이사님보고0907_인상시부담액(임,단협(1).04.26수정)" xfId="6464" xr:uid="{00000000-0005-0000-0000-00002B170000}"/>
    <cellStyle name="통_00년상반기현황분석(000512)-A.xls Chart 158" xfId="6465" xr:uid="{00000000-0005-0000-0000-00002C170000}"/>
    <cellStyle name="통_00년상반기현황분석(000512)-A.xls Chart 158_Book1" xfId="6466" xr:uid="{00000000-0005-0000-0000-00002D170000}"/>
    <cellStyle name="통_00년상반기현황분석(000512)-A.xls Chart 158_사장님IQS개선회의(조립생기팀0816)" xfId="6467" xr:uid="{00000000-0005-0000-0000-00002E170000}"/>
    <cellStyle name="통_00년상반기현황분석(000512)-A.xls Chart 158_사장님IQS개선회의(조립생기팀0816)_Book1" xfId="6468" xr:uid="{00000000-0005-0000-0000-00002F170000}"/>
    <cellStyle name="통_00년상반기현황분석(000512)-A.xls Chart 158_사장님IQS개선회의(조립생기팀0816)_인상시부담액(임,단협(1).04.26수정)" xfId="6469" xr:uid="{00000000-0005-0000-0000-000030170000}"/>
    <cellStyle name="통_00년상반기현황분석(000512)-A.xls Chart 158_인상시부담액(임,단협(1).04.26수정)" xfId="6470" xr:uid="{00000000-0005-0000-0000-000031170000}"/>
    <cellStyle name="통_00년상반기현황분석(000512)-A.xls Chart 158_정이사님보고0907" xfId="6471" xr:uid="{00000000-0005-0000-0000-000032170000}"/>
    <cellStyle name="통_00년상반기현황분석(000512)-A.xls Chart 158_정이사님보고0907_Book1" xfId="6472" xr:uid="{00000000-0005-0000-0000-000033170000}"/>
    <cellStyle name="통_00년상반기현황분석(000512)-A.xls Chart 158_정이사님보고0907_인상시부담액(임,단협(1).04.26수정)" xfId="6473" xr:uid="{00000000-0005-0000-0000-000034170000}"/>
    <cellStyle name="통_00년상반기현황분석(000512)-A.xls Chart 160" xfId="6474" xr:uid="{00000000-0005-0000-0000-000035170000}"/>
    <cellStyle name="통_00년상반기현황분석(000512)-A.xls Chart 160_Book1" xfId="6475" xr:uid="{00000000-0005-0000-0000-000036170000}"/>
    <cellStyle name="통_00년상반기현황분석(000512)-A.xls Chart 160_사장님IQS개선회의(조립생기팀0816)" xfId="6476" xr:uid="{00000000-0005-0000-0000-000037170000}"/>
    <cellStyle name="통_00년상반기현황분석(000512)-A.xls Chart 160_사장님IQS개선회의(조립생기팀0816)_Book1" xfId="6477" xr:uid="{00000000-0005-0000-0000-000038170000}"/>
    <cellStyle name="통_00년상반기현황분석(000512)-A.xls Chart 160_사장님IQS개선회의(조립생기팀0816)_인상시부담액(임,단협(1).04.26수정)" xfId="6478" xr:uid="{00000000-0005-0000-0000-000039170000}"/>
    <cellStyle name="통_00년상반기현황분석(000512)-A.xls Chart 160_인상시부담액(임,단협(1).04.26수정)" xfId="6479" xr:uid="{00000000-0005-0000-0000-00003A170000}"/>
    <cellStyle name="통_00년상반기현황분석(000512)-A.xls Chart 160_정이사님보고0907" xfId="6480" xr:uid="{00000000-0005-0000-0000-00003B170000}"/>
    <cellStyle name="통_00년상반기현황분석(000512)-A.xls Chart 160_정이사님보고0907_Book1" xfId="6481" xr:uid="{00000000-0005-0000-0000-00003C170000}"/>
    <cellStyle name="통_00년상반기현황분석(000512)-A.xls Chart 160_정이사님보고0907_인상시부담액(임,단협(1).04.26수정)" xfId="6482" xr:uid="{00000000-0005-0000-0000-00003D170000}"/>
    <cellStyle name="통_00년상반기현황분석(000512)-A.xls Chart 161" xfId="6483" xr:uid="{00000000-0005-0000-0000-00003E170000}"/>
    <cellStyle name="통_00년상반기현황분석(000512)-A.xls Chart 161_Book1" xfId="6484" xr:uid="{00000000-0005-0000-0000-00003F170000}"/>
    <cellStyle name="통_00년상반기현황분석(000512)-A.xls Chart 161_사장님IQS개선회의(조립생기팀0816)" xfId="6485" xr:uid="{00000000-0005-0000-0000-000040170000}"/>
    <cellStyle name="통_00년상반기현황분석(000512)-A.xls Chart 161_사장님IQS개선회의(조립생기팀0816)_Book1" xfId="6486" xr:uid="{00000000-0005-0000-0000-000041170000}"/>
    <cellStyle name="통_00년상반기현황분석(000512)-A.xls Chart 161_사장님IQS개선회의(조립생기팀0816)_인상시부담액(임,단협(1).04.26수정)" xfId="6487" xr:uid="{00000000-0005-0000-0000-000042170000}"/>
    <cellStyle name="통_00년상반기현황분석(000512)-A.xls Chart 161_인상시부담액(임,단협(1).04.26수정)" xfId="6488" xr:uid="{00000000-0005-0000-0000-000043170000}"/>
    <cellStyle name="통_00년상반기현황분석(000512)-A.xls Chart 161_정이사님보고0907" xfId="6489" xr:uid="{00000000-0005-0000-0000-000044170000}"/>
    <cellStyle name="통_00년상반기현황분석(000512)-A.xls Chart 161_정이사님보고0907_Book1" xfId="6490" xr:uid="{00000000-0005-0000-0000-000045170000}"/>
    <cellStyle name="통_00년상반기현황분석(000512)-A.xls Chart 161_정이사님보고0907_인상시부담액(임,단협(1).04.26수정)" xfId="6491" xr:uid="{00000000-0005-0000-0000-000046170000}"/>
    <cellStyle name="통_01.표지판(교통표지판)" xfId="2695" xr:uid="{00000000-0005-0000-0000-000047170000}"/>
    <cellStyle name="통_01.표지판(교통표지판)_00.교통안전시설공전체" xfId="2696" xr:uid="{00000000-0005-0000-0000-000048170000}"/>
    <cellStyle name="통_01.표지판(교통표지판)_00교통안전시설공BACKUP" xfId="2697" xr:uid="{00000000-0005-0000-0000-000049170000}"/>
    <cellStyle name="통_01.표지판(교통표지판)_01_부대공전체(진동-마산)" xfId="2698" xr:uid="{00000000-0005-0000-0000-00004A170000}"/>
    <cellStyle name="통_01.표지판(교통표지판)_04교통안전시설공-차선도색" xfId="2699" xr:uid="{00000000-0005-0000-0000-00004B170000}"/>
    <cellStyle name="통_01.표지판(교통표지판)_04교통안전시설공-차선도색(수정2)" xfId="2700" xr:uid="{00000000-0005-0000-0000-00004C170000}"/>
    <cellStyle name="통_01.표지판(교통표지판)_6.01교통표지판" xfId="2701" xr:uid="{00000000-0005-0000-0000-00004D170000}"/>
    <cellStyle name="통_01.표지판(교통표지판)_개새" xfId="2702" xr:uid="{00000000-0005-0000-0000-00004E170000}"/>
    <cellStyle name="통_01.표지판(교통표지판)_교통안전시설공-차선도색" xfId="2703" xr:uid="{00000000-0005-0000-0000-00004F170000}"/>
    <cellStyle name="통_02.시선유도시설" xfId="2704" xr:uid="{00000000-0005-0000-0000-000050170000}"/>
    <cellStyle name="통_02.시선유도시설_00.교통안전시설공전체" xfId="2705" xr:uid="{00000000-0005-0000-0000-000051170000}"/>
    <cellStyle name="통_02.시선유도시설_00교통안전시설공BACKUP" xfId="2706" xr:uid="{00000000-0005-0000-0000-000052170000}"/>
    <cellStyle name="통_02.시선유도시설_01_부대공전체(진동-마산)" xfId="2707" xr:uid="{00000000-0005-0000-0000-000053170000}"/>
    <cellStyle name="통_02.시선유도시설_04교통안전시설공-차선도색" xfId="2708" xr:uid="{00000000-0005-0000-0000-000054170000}"/>
    <cellStyle name="통_02.시선유도시설_04교통안전시설공-차선도색(수정2)" xfId="2709" xr:uid="{00000000-0005-0000-0000-000055170000}"/>
    <cellStyle name="통_02.시선유도시설_6.01교통표지판" xfId="2710" xr:uid="{00000000-0005-0000-0000-000056170000}"/>
    <cellStyle name="통_02.시선유도시설_개새" xfId="2711" xr:uid="{00000000-0005-0000-0000-000057170000}"/>
    <cellStyle name="통_02.시선유도시설_교통안전시설공-차선도색" xfId="2712" xr:uid="{00000000-0005-0000-0000-000058170000}"/>
    <cellStyle name="통_03.차선도색" xfId="2713" xr:uid="{00000000-0005-0000-0000-000059170000}"/>
    <cellStyle name="통_03.차선도색_00.교통안전시설공전체" xfId="2714" xr:uid="{00000000-0005-0000-0000-00005A170000}"/>
    <cellStyle name="통_03.차선도색_00교통안전시설공BACKUP" xfId="2715" xr:uid="{00000000-0005-0000-0000-00005B170000}"/>
    <cellStyle name="통_03.차선도색_01_부대공전체(진동-마산)" xfId="2716" xr:uid="{00000000-0005-0000-0000-00005C170000}"/>
    <cellStyle name="통_03.차선도색_04교통안전시설공-차선도색" xfId="2717" xr:uid="{00000000-0005-0000-0000-00005D170000}"/>
    <cellStyle name="통_03.차선도색_04교통안전시설공-차선도색(수정2)" xfId="2718" xr:uid="{00000000-0005-0000-0000-00005E170000}"/>
    <cellStyle name="통_03.차선도색_6.01교통표지판" xfId="2719" xr:uid="{00000000-0005-0000-0000-00005F170000}"/>
    <cellStyle name="통_03.차선도색_개새" xfId="2720" xr:uid="{00000000-0005-0000-0000-000060170000}"/>
    <cellStyle name="통_03.차선도색_교통안전시설공-차선도색" xfId="2721" xr:uid="{00000000-0005-0000-0000-000061170000}"/>
    <cellStyle name="통_04.가드레일" xfId="2722" xr:uid="{00000000-0005-0000-0000-000062170000}"/>
    <cellStyle name="통_04.가드레일_00.교통안전시설공전체" xfId="2723" xr:uid="{00000000-0005-0000-0000-000063170000}"/>
    <cellStyle name="통_04.가드레일_00교통안전시설공BACKUP" xfId="2724" xr:uid="{00000000-0005-0000-0000-000064170000}"/>
    <cellStyle name="통_04.가드레일_01_부대공전체(진동-마산)" xfId="2725" xr:uid="{00000000-0005-0000-0000-000065170000}"/>
    <cellStyle name="통_04.가드레일_04교통안전시설공-차선도색" xfId="2726" xr:uid="{00000000-0005-0000-0000-000066170000}"/>
    <cellStyle name="통_04.가드레일_04교통안전시설공-차선도색(수정2)" xfId="2727" xr:uid="{00000000-0005-0000-0000-000067170000}"/>
    <cellStyle name="통_04.가드레일_6.01교통표지판" xfId="2728" xr:uid="{00000000-0005-0000-0000-000068170000}"/>
    <cellStyle name="통_04.가드레일_개새" xfId="2729" xr:uid="{00000000-0005-0000-0000-000069170000}"/>
    <cellStyle name="통_04.가드레일_교통안전시설공-차선도색" xfId="2730" xr:uid="{00000000-0005-0000-0000-00006A170000}"/>
    <cellStyle name="통_05.가드휀스" xfId="2731" xr:uid="{00000000-0005-0000-0000-00006B170000}"/>
    <cellStyle name="통_05.가드휀스_00.교통안전시설공전체" xfId="2732" xr:uid="{00000000-0005-0000-0000-00006C170000}"/>
    <cellStyle name="통_05.가드휀스_00교통안전시설공BACKUP" xfId="2733" xr:uid="{00000000-0005-0000-0000-00006D170000}"/>
    <cellStyle name="통_05.가드휀스_01_부대공전체(진동-마산)" xfId="2734" xr:uid="{00000000-0005-0000-0000-00006E170000}"/>
    <cellStyle name="통_05.가드휀스_04교통안전시설공-차선도색" xfId="2735" xr:uid="{00000000-0005-0000-0000-00006F170000}"/>
    <cellStyle name="통_05.가드휀스_04교통안전시설공-차선도색(수정2)" xfId="2736" xr:uid="{00000000-0005-0000-0000-000070170000}"/>
    <cellStyle name="통_05.가드휀스_6.01교통표지판" xfId="2737" xr:uid="{00000000-0005-0000-0000-000071170000}"/>
    <cellStyle name="통_05.가드휀스_개새" xfId="2738" xr:uid="{00000000-0005-0000-0000-000072170000}"/>
    <cellStyle name="통_05.가드휀스_교통안전시설공-차선도색" xfId="2739" xr:uid="{00000000-0005-0000-0000-000073170000}"/>
    <cellStyle name="통_05.낙석방지시설" xfId="2740" xr:uid="{00000000-0005-0000-0000-000074170000}"/>
    <cellStyle name="통_05.낙석방지시설_00.교통안전시설공전체" xfId="2741" xr:uid="{00000000-0005-0000-0000-000075170000}"/>
    <cellStyle name="통_05.낙석방지시설_00교통안전시설공BACKUP" xfId="2742" xr:uid="{00000000-0005-0000-0000-000076170000}"/>
    <cellStyle name="통_05.낙석방지시설_01_부대공전체(진동-마산)" xfId="2743" xr:uid="{00000000-0005-0000-0000-000077170000}"/>
    <cellStyle name="통_05.낙석방지시설_04교통안전시설공-차선도색" xfId="2744" xr:uid="{00000000-0005-0000-0000-000078170000}"/>
    <cellStyle name="통_05.낙석방지시설_04교통안전시설공-차선도색(수정2)" xfId="2745" xr:uid="{00000000-0005-0000-0000-000079170000}"/>
    <cellStyle name="통_05.낙석방지시설_6.01교통표지판" xfId="2746" xr:uid="{00000000-0005-0000-0000-00007A170000}"/>
    <cellStyle name="통_05.낙석방지시설_개새" xfId="2747" xr:uid="{00000000-0005-0000-0000-00007B170000}"/>
    <cellStyle name="통_05.낙석방지시설_교통안전시설공-차선도색" xfId="2748" xr:uid="{00000000-0005-0000-0000-00007C170000}"/>
    <cellStyle name="통_06.미끄럼방지포장" xfId="2749" xr:uid="{00000000-0005-0000-0000-00007D170000}"/>
    <cellStyle name="통_06.미끄럼방지포장_00.교통안전시설공전체" xfId="2750" xr:uid="{00000000-0005-0000-0000-00007E170000}"/>
    <cellStyle name="통_06.미끄럼방지포장_00교통안전시설공BACKUP" xfId="2751" xr:uid="{00000000-0005-0000-0000-00007F170000}"/>
    <cellStyle name="통_06.미끄럼방지포장_01_부대공전체(진동-마산)" xfId="2752" xr:uid="{00000000-0005-0000-0000-000080170000}"/>
    <cellStyle name="통_06.미끄럼방지포장_04교통안전시설공-차선도색" xfId="2753" xr:uid="{00000000-0005-0000-0000-000081170000}"/>
    <cellStyle name="통_06.미끄럼방지포장_04교통안전시설공-차선도색(수정2)" xfId="2754" xr:uid="{00000000-0005-0000-0000-000082170000}"/>
    <cellStyle name="통_06.미끄럼방지포장_6.01교통표지판" xfId="2755" xr:uid="{00000000-0005-0000-0000-000083170000}"/>
    <cellStyle name="통_06.미끄럼방지포장_개새" xfId="2756" xr:uid="{00000000-0005-0000-0000-000084170000}"/>
    <cellStyle name="통_06.미끄럼방지포장_교통안전시설공-차선도색" xfId="2757" xr:uid="{00000000-0005-0000-0000-000085170000}"/>
    <cellStyle name="통_07.차량충격흡수시설" xfId="2758" xr:uid="{00000000-0005-0000-0000-000086170000}"/>
    <cellStyle name="통_07.차량충격흡수시설_00.교통안전시설공전체" xfId="2759" xr:uid="{00000000-0005-0000-0000-000087170000}"/>
    <cellStyle name="통_07.차량충격흡수시설_00교통안전시설공BACKUP" xfId="2760" xr:uid="{00000000-0005-0000-0000-000088170000}"/>
    <cellStyle name="통_07.차량충격흡수시설_01_부대공전체(진동-마산)" xfId="2761" xr:uid="{00000000-0005-0000-0000-000089170000}"/>
    <cellStyle name="통_07.차량충격흡수시설_04교통안전시설공-차선도색" xfId="2762" xr:uid="{00000000-0005-0000-0000-00008A170000}"/>
    <cellStyle name="통_07.차량충격흡수시설_04교통안전시설공-차선도색(수정2)" xfId="2763" xr:uid="{00000000-0005-0000-0000-00008B170000}"/>
    <cellStyle name="통_07.차량충격흡수시설_6.01교통표지판" xfId="2764" xr:uid="{00000000-0005-0000-0000-00008C170000}"/>
    <cellStyle name="통_07.차량충격흡수시설_개새" xfId="2765" xr:uid="{00000000-0005-0000-0000-00008D170000}"/>
    <cellStyle name="통_07.차량충격흡수시설_교통안전시설공-차선도색" xfId="2766" xr:uid="{00000000-0005-0000-0000-00008E170000}"/>
    <cellStyle name="통_08.현광방지시설" xfId="2767" xr:uid="{00000000-0005-0000-0000-00008F170000}"/>
    <cellStyle name="통_08.현광방지시설_00.교통안전시설공전체" xfId="2768" xr:uid="{00000000-0005-0000-0000-000090170000}"/>
    <cellStyle name="통_08.현광방지시설_00교통안전시설공BACKUP" xfId="2769" xr:uid="{00000000-0005-0000-0000-000091170000}"/>
    <cellStyle name="통_08.현광방지시설_01_부대공전체(진동-마산)" xfId="2770" xr:uid="{00000000-0005-0000-0000-000092170000}"/>
    <cellStyle name="통_08.현광방지시설_04교통안전시설공-차선도색" xfId="2771" xr:uid="{00000000-0005-0000-0000-000093170000}"/>
    <cellStyle name="통_08.현광방지시설_04교통안전시설공-차선도색(수정2)" xfId="2772" xr:uid="{00000000-0005-0000-0000-000094170000}"/>
    <cellStyle name="통_08.현광방지시설_6.01교통표지판" xfId="2773" xr:uid="{00000000-0005-0000-0000-000095170000}"/>
    <cellStyle name="통_08.현광방지시설_개새" xfId="2774" xr:uid="{00000000-0005-0000-0000-000096170000}"/>
    <cellStyle name="통_08.현광방지시설_교통안전시설공-차선도색" xfId="2775" xr:uid="{00000000-0005-0000-0000-000097170000}"/>
    <cellStyle name="통_3. 신광R~숭의R(배수공)" xfId="6492" xr:uid="{00000000-0005-0000-0000-000098170000}"/>
    <cellStyle name="통_IQS00년 상반기보고000520(소장)-1" xfId="6493" xr:uid="{00000000-0005-0000-0000-000099170000}"/>
    <cellStyle name="통_IQS00년 상반기보고000520(소장)-1.xls Chart 156" xfId="6494" xr:uid="{00000000-0005-0000-0000-00009A170000}"/>
    <cellStyle name="통_IQS00년 상반기보고000520(소장)-1.xls Chart 156_Book1" xfId="6495" xr:uid="{00000000-0005-0000-0000-00009B170000}"/>
    <cellStyle name="통_IQS00년 상반기보고000520(소장)-1.xls Chart 156_사장님IQS개선회의(조립생기팀0816)" xfId="6496" xr:uid="{00000000-0005-0000-0000-00009C170000}"/>
    <cellStyle name="통_IQS00년 상반기보고000520(소장)-1.xls Chart 156_사장님IQS개선회의(조립생기팀0816)_Book1" xfId="6497" xr:uid="{00000000-0005-0000-0000-00009D170000}"/>
    <cellStyle name="통_IQS00년 상반기보고000520(소장)-1.xls Chart 156_사장님IQS개선회의(조립생기팀0816)_인상시부담액(임,단협(1).04.26수정)" xfId="6498" xr:uid="{00000000-0005-0000-0000-00009E170000}"/>
    <cellStyle name="통_IQS00년 상반기보고000520(소장)-1.xls Chart 156_인상시부담액(임,단협(1).04.26수정)" xfId="6499" xr:uid="{00000000-0005-0000-0000-00009F170000}"/>
    <cellStyle name="통_IQS00년 상반기보고000520(소장)-1.xls Chart 156_정이사님보고0907" xfId="6500" xr:uid="{00000000-0005-0000-0000-0000A0170000}"/>
    <cellStyle name="통_IQS00년 상반기보고000520(소장)-1.xls Chart 156_정이사님보고0907_Book1" xfId="6501" xr:uid="{00000000-0005-0000-0000-0000A1170000}"/>
    <cellStyle name="통_IQS00년 상반기보고000520(소장)-1.xls Chart 156_정이사님보고0907_인상시부담액(임,단협(1).04.26수정)" xfId="6502" xr:uid="{00000000-0005-0000-0000-0000A2170000}"/>
    <cellStyle name="통_IQS00년 상반기보고000520(소장)-1.xls Chart 157" xfId="6503" xr:uid="{00000000-0005-0000-0000-0000A3170000}"/>
    <cellStyle name="통_IQS00년 상반기보고000520(소장)-1.xls Chart 157_Book1" xfId="6504" xr:uid="{00000000-0005-0000-0000-0000A4170000}"/>
    <cellStyle name="통_IQS00년 상반기보고000520(소장)-1.xls Chart 157_사장님IQS개선회의(조립생기팀0816)" xfId="6505" xr:uid="{00000000-0005-0000-0000-0000A5170000}"/>
    <cellStyle name="통_IQS00년 상반기보고000520(소장)-1.xls Chart 157_사장님IQS개선회의(조립생기팀0816)_Book1" xfId="6506" xr:uid="{00000000-0005-0000-0000-0000A6170000}"/>
    <cellStyle name="통_IQS00년 상반기보고000520(소장)-1.xls Chart 157_사장님IQS개선회의(조립생기팀0816)_인상시부담액(임,단협(1).04.26수정)" xfId="6507" xr:uid="{00000000-0005-0000-0000-0000A7170000}"/>
    <cellStyle name="통_IQS00년 상반기보고000520(소장)-1.xls Chart 157_인상시부담액(임,단협(1).04.26수정)" xfId="6508" xr:uid="{00000000-0005-0000-0000-0000A8170000}"/>
    <cellStyle name="통_IQS00년 상반기보고000520(소장)-1.xls Chart 157_정이사님보고0907" xfId="6509" xr:uid="{00000000-0005-0000-0000-0000A9170000}"/>
    <cellStyle name="통_IQS00년 상반기보고000520(소장)-1.xls Chart 157_정이사님보고0907_Book1" xfId="6510" xr:uid="{00000000-0005-0000-0000-0000AA170000}"/>
    <cellStyle name="통_IQS00년 상반기보고000520(소장)-1.xls Chart 157_정이사님보고0907_인상시부담액(임,단협(1).04.26수정)" xfId="6511" xr:uid="{00000000-0005-0000-0000-0000AB170000}"/>
    <cellStyle name="통_IQS00년 상반기보고000520(소장)-1.xls Chart 158" xfId="6512" xr:uid="{00000000-0005-0000-0000-0000AC170000}"/>
    <cellStyle name="통_IQS00년 상반기보고000520(소장)-1.xls Chart 158_Book1" xfId="6513" xr:uid="{00000000-0005-0000-0000-0000AD170000}"/>
    <cellStyle name="통_IQS00년 상반기보고000520(소장)-1.xls Chart 158_사장님IQS개선회의(조립생기팀0816)" xfId="6514" xr:uid="{00000000-0005-0000-0000-0000AE170000}"/>
    <cellStyle name="통_IQS00년 상반기보고000520(소장)-1.xls Chart 158_사장님IQS개선회의(조립생기팀0816)_Book1" xfId="6515" xr:uid="{00000000-0005-0000-0000-0000AF170000}"/>
    <cellStyle name="통_IQS00년 상반기보고000520(소장)-1.xls Chart 158_사장님IQS개선회의(조립생기팀0816)_인상시부담액(임,단협(1).04.26수정)" xfId="6516" xr:uid="{00000000-0005-0000-0000-0000B0170000}"/>
    <cellStyle name="통_IQS00년 상반기보고000520(소장)-1.xls Chart 158_인상시부담액(임,단협(1).04.26수정)" xfId="6517" xr:uid="{00000000-0005-0000-0000-0000B1170000}"/>
    <cellStyle name="통_IQS00년 상반기보고000520(소장)-1.xls Chart 158_정이사님보고0907" xfId="6518" xr:uid="{00000000-0005-0000-0000-0000B2170000}"/>
    <cellStyle name="통_IQS00년 상반기보고000520(소장)-1.xls Chart 158_정이사님보고0907_Book1" xfId="6519" xr:uid="{00000000-0005-0000-0000-0000B3170000}"/>
    <cellStyle name="통_IQS00년 상반기보고000520(소장)-1.xls Chart 158_정이사님보고0907_인상시부담액(임,단협(1).04.26수정)" xfId="6520" xr:uid="{00000000-0005-0000-0000-0000B4170000}"/>
    <cellStyle name="통_IQS00년 상반기보고000520(소장)-1.xls Chart 160" xfId="6521" xr:uid="{00000000-0005-0000-0000-0000B5170000}"/>
    <cellStyle name="통_IQS00년 상반기보고000520(소장)-1.xls Chart 160_Book1" xfId="6522" xr:uid="{00000000-0005-0000-0000-0000B6170000}"/>
    <cellStyle name="통_IQS00년 상반기보고000520(소장)-1.xls Chart 160_사장님IQS개선회의(조립생기팀0816)" xfId="6523" xr:uid="{00000000-0005-0000-0000-0000B7170000}"/>
    <cellStyle name="통_IQS00년 상반기보고000520(소장)-1.xls Chart 160_사장님IQS개선회의(조립생기팀0816)_Book1" xfId="6524" xr:uid="{00000000-0005-0000-0000-0000B8170000}"/>
    <cellStyle name="통_IQS00년 상반기보고000520(소장)-1.xls Chart 160_사장님IQS개선회의(조립생기팀0816)_인상시부담액(임,단협(1).04.26수정)" xfId="6525" xr:uid="{00000000-0005-0000-0000-0000B9170000}"/>
    <cellStyle name="통_IQS00년 상반기보고000520(소장)-1.xls Chart 160_인상시부담액(임,단협(1).04.26수정)" xfId="6526" xr:uid="{00000000-0005-0000-0000-0000BA170000}"/>
    <cellStyle name="통_IQS00년 상반기보고000520(소장)-1.xls Chart 160_정이사님보고0907" xfId="6527" xr:uid="{00000000-0005-0000-0000-0000BB170000}"/>
    <cellStyle name="통_IQS00년 상반기보고000520(소장)-1.xls Chart 160_정이사님보고0907_Book1" xfId="6528" xr:uid="{00000000-0005-0000-0000-0000BC170000}"/>
    <cellStyle name="통_IQS00년 상반기보고000520(소장)-1.xls Chart 160_정이사님보고0907_인상시부담액(임,단협(1).04.26수정)" xfId="6529" xr:uid="{00000000-0005-0000-0000-0000BD170000}"/>
    <cellStyle name="통_IQS00년 상반기보고000520(소장)-1.xls Chart 161" xfId="6530" xr:uid="{00000000-0005-0000-0000-0000BE170000}"/>
    <cellStyle name="통_IQS00년 상반기보고000520(소장)-1.xls Chart 161_Book1" xfId="6531" xr:uid="{00000000-0005-0000-0000-0000BF170000}"/>
    <cellStyle name="통_IQS00년 상반기보고000520(소장)-1.xls Chart 161_사장님IQS개선회의(조립생기팀0816)" xfId="6532" xr:uid="{00000000-0005-0000-0000-0000C0170000}"/>
    <cellStyle name="통_IQS00년 상반기보고000520(소장)-1.xls Chart 161_사장님IQS개선회의(조립생기팀0816)_Book1" xfId="6533" xr:uid="{00000000-0005-0000-0000-0000C1170000}"/>
    <cellStyle name="통_IQS00년 상반기보고000520(소장)-1.xls Chart 161_사장님IQS개선회의(조립생기팀0816)_인상시부담액(임,단협(1).04.26수정)" xfId="6534" xr:uid="{00000000-0005-0000-0000-0000C2170000}"/>
    <cellStyle name="통_IQS00년 상반기보고000520(소장)-1.xls Chart 161_인상시부담액(임,단협(1).04.26수정)" xfId="6535" xr:uid="{00000000-0005-0000-0000-0000C3170000}"/>
    <cellStyle name="통_IQS00년 상반기보고000520(소장)-1.xls Chart 161_정이사님보고0907" xfId="6536" xr:uid="{00000000-0005-0000-0000-0000C4170000}"/>
    <cellStyle name="통_IQS00년 상반기보고000520(소장)-1.xls Chart 161_정이사님보고0907_Book1" xfId="6537" xr:uid="{00000000-0005-0000-0000-0000C5170000}"/>
    <cellStyle name="통_IQS00년 상반기보고000520(소장)-1.xls Chart 161_정이사님보고0907_인상시부담액(임,단협(1).04.26수정)" xfId="6538" xr:uid="{00000000-0005-0000-0000-0000C6170000}"/>
    <cellStyle name="통_IQS00년 상반기보고000520(소장)-1_Book1" xfId="6539" xr:uid="{00000000-0005-0000-0000-0000C7170000}"/>
    <cellStyle name="통_IQS00년 상반기보고000520(소장)-1_사장님IQS개선회의(조립생기팀0816)" xfId="6540" xr:uid="{00000000-0005-0000-0000-0000C8170000}"/>
    <cellStyle name="통_IQS00년 상반기보고000520(소장)-1_사장님IQS개선회의(조립생기팀0816)_Book1" xfId="6541" xr:uid="{00000000-0005-0000-0000-0000C9170000}"/>
    <cellStyle name="통_IQS00년 상반기보고000520(소장)-1_사장님IQS개선회의(조립생기팀0816)_인상시부담액(임,단협(1).04.26수정)" xfId="6542" xr:uid="{00000000-0005-0000-0000-0000CA170000}"/>
    <cellStyle name="통_IQS00년 상반기보고000520(소장)-1_인상시부담액(임,단협(1).04.26수정)" xfId="6543" xr:uid="{00000000-0005-0000-0000-0000CB170000}"/>
    <cellStyle name="통_IQS00년 상반기보고000520(소장)-1_정이사님보고0907" xfId="6544" xr:uid="{00000000-0005-0000-0000-0000CC170000}"/>
    <cellStyle name="통_IQS00년 상반기보고000520(소장)-1_정이사님보고0907_Book1" xfId="6545" xr:uid="{00000000-0005-0000-0000-0000CD170000}"/>
    <cellStyle name="통_IQS00년 상반기보고000520(소장)-1_정이사님보고0907_인상시부담액(임,단협(1).04.26수정)" xfId="6546" xr:uid="{00000000-0005-0000-0000-0000CE170000}"/>
    <cellStyle name="통_배수공" xfId="6547" xr:uid="{00000000-0005-0000-0000-0000CF170000}"/>
    <cellStyle name="통_솔빛마을연결도로(최종)" xfId="6548" xr:uid="{00000000-0005-0000-0000-0000D0170000}"/>
    <cellStyle name="통_수량산출서(수정)" xfId="2776" xr:uid="{00000000-0005-0000-0000-0000D1170000}"/>
    <cellStyle name="통_수량산출서(수정)_01.표지판(교통표지판)" xfId="2777" xr:uid="{00000000-0005-0000-0000-0000D2170000}"/>
    <cellStyle name="통_수량산출서(수정)_01.표지판(교통표지판)_00.교통안전시설공전체" xfId="2778" xr:uid="{00000000-0005-0000-0000-0000D3170000}"/>
    <cellStyle name="통_수량산출서(수정)_01.표지판(교통표지판)_00교통안전시설공BACKUP" xfId="2779" xr:uid="{00000000-0005-0000-0000-0000D4170000}"/>
    <cellStyle name="통_수량산출서(수정)_01.표지판(교통표지판)_01_부대공전체(진동-마산)" xfId="2780" xr:uid="{00000000-0005-0000-0000-0000D5170000}"/>
    <cellStyle name="통_수량산출서(수정)_01.표지판(교통표지판)_04교통안전시설공-차선도색" xfId="2781" xr:uid="{00000000-0005-0000-0000-0000D6170000}"/>
    <cellStyle name="통_수량산출서(수정)_01.표지판(교통표지판)_04교통안전시설공-차선도색(수정2)" xfId="2782" xr:uid="{00000000-0005-0000-0000-0000D7170000}"/>
    <cellStyle name="통_수량산출서(수정)_01.표지판(교통표지판)_6.01교통표지판" xfId="2783" xr:uid="{00000000-0005-0000-0000-0000D8170000}"/>
    <cellStyle name="통_수량산출서(수정)_01.표지판(교통표지판)_개새" xfId="2784" xr:uid="{00000000-0005-0000-0000-0000D9170000}"/>
    <cellStyle name="통_수량산출서(수정)_01.표지판(교통표지판)_교통안전시설공-차선도색" xfId="2785" xr:uid="{00000000-0005-0000-0000-0000DA170000}"/>
    <cellStyle name="통_수량산출서(수정)_02.시선유도시설" xfId="2786" xr:uid="{00000000-0005-0000-0000-0000DB170000}"/>
    <cellStyle name="통_수량산출서(수정)_02.시선유도시설_00.교통안전시설공전체" xfId="2787" xr:uid="{00000000-0005-0000-0000-0000DC170000}"/>
    <cellStyle name="통_수량산출서(수정)_02.시선유도시설_00교통안전시설공BACKUP" xfId="2788" xr:uid="{00000000-0005-0000-0000-0000DD170000}"/>
    <cellStyle name="통_수량산출서(수정)_02.시선유도시설_01_부대공전체(진동-마산)" xfId="2789" xr:uid="{00000000-0005-0000-0000-0000DE170000}"/>
    <cellStyle name="통_수량산출서(수정)_02.시선유도시설_04교통안전시설공-차선도색" xfId="2790" xr:uid="{00000000-0005-0000-0000-0000DF170000}"/>
    <cellStyle name="통_수량산출서(수정)_02.시선유도시설_04교통안전시설공-차선도색(수정2)" xfId="2791" xr:uid="{00000000-0005-0000-0000-0000E0170000}"/>
    <cellStyle name="통_수량산출서(수정)_02.시선유도시설_6.01교통표지판" xfId="2792" xr:uid="{00000000-0005-0000-0000-0000E1170000}"/>
    <cellStyle name="통_수량산출서(수정)_02.시선유도시설_개새" xfId="2793" xr:uid="{00000000-0005-0000-0000-0000E2170000}"/>
    <cellStyle name="통_수량산출서(수정)_02.시선유도시설_교통안전시설공-차선도색" xfId="2794" xr:uid="{00000000-0005-0000-0000-0000E3170000}"/>
    <cellStyle name="통_수량산출서(수정)_03.차선도색" xfId="2795" xr:uid="{00000000-0005-0000-0000-0000E4170000}"/>
    <cellStyle name="통_수량산출서(수정)_03.차선도색_00.교통안전시설공전체" xfId="2796" xr:uid="{00000000-0005-0000-0000-0000E5170000}"/>
    <cellStyle name="통_수량산출서(수정)_03.차선도색_00교통안전시설공BACKUP" xfId="2797" xr:uid="{00000000-0005-0000-0000-0000E6170000}"/>
    <cellStyle name="통_수량산출서(수정)_03.차선도색_01_부대공전체(진동-마산)" xfId="2798" xr:uid="{00000000-0005-0000-0000-0000E7170000}"/>
    <cellStyle name="통_수량산출서(수정)_03.차선도색_04교통안전시설공-차선도색" xfId="2799" xr:uid="{00000000-0005-0000-0000-0000E8170000}"/>
    <cellStyle name="통_수량산출서(수정)_03.차선도색_04교통안전시설공-차선도색(수정2)" xfId="2800" xr:uid="{00000000-0005-0000-0000-0000E9170000}"/>
    <cellStyle name="통_수량산출서(수정)_03.차선도색_6.01교통표지판" xfId="2801" xr:uid="{00000000-0005-0000-0000-0000EA170000}"/>
    <cellStyle name="통_수량산출서(수정)_03.차선도색_개새" xfId="2802" xr:uid="{00000000-0005-0000-0000-0000EB170000}"/>
    <cellStyle name="통_수량산출서(수정)_03.차선도색_교통안전시설공-차선도색" xfId="2803" xr:uid="{00000000-0005-0000-0000-0000EC170000}"/>
    <cellStyle name="통_수량산출서(수정)_04.가드레일" xfId="2804" xr:uid="{00000000-0005-0000-0000-0000ED170000}"/>
    <cellStyle name="통_수량산출서(수정)_04.가드레일_00.교통안전시설공전체" xfId="2805" xr:uid="{00000000-0005-0000-0000-0000EE170000}"/>
    <cellStyle name="통_수량산출서(수정)_04.가드레일_00교통안전시설공BACKUP" xfId="2806" xr:uid="{00000000-0005-0000-0000-0000EF170000}"/>
    <cellStyle name="통_수량산출서(수정)_04.가드레일_01_부대공전체(진동-마산)" xfId="2807" xr:uid="{00000000-0005-0000-0000-0000F0170000}"/>
    <cellStyle name="통_수량산출서(수정)_04.가드레일_04교통안전시설공-차선도색" xfId="2808" xr:uid="{00000000-0005-0000-0000-0000F1170000}"/>
    <cellStyle name="통_수량산출서(수정)_04.가드레일_04교통안전시설공-차선도색(수정2)" xfId="2809" xr:uid="{00000000-0005-0000-0000-0000F2170000}"/>
    <cellStyle name="통_수량산출서(수정)_04.가드레일_6.01교통표지판" xfId="2810" xr:uid="{00000000-0005-0000-0000-0000F3170000}"/>
    <cellStyle name="통_수량산출서(수정)_04.가드레일_개새" xfId="2811" xr:uid="{00000000-0005-0000-0000-0000F4170000}"/>
    <cellStyle name="통_수량산출서(수정)_04.가드레일_교통안전시설공-차선도색" xfId="2812" xr:uid="{00000000-0005-0000-0000-0000F5170000}"/>
    <cellStyle name="통_수량산출서(수정)_05.가드휀스" xfId="2813" xr:uid="{00000000-0005-0000-0000-0000F6170000}"/>
    <cellStyle name="통_수량산출서(수정)_05.가드휀스_00.교통안전시설공전체" xfId="2814" xr:uid="{00000000-0005-0000-0000-0000F7170000}"/>
    <cellStyle name="통_수량산출서(수정)_05.가드휀스_00교통안전시설공BACKUP" xfId="2815" xr:uid="{00000000-0005-0000-0000-0000F8170000}"/>
    <cellStyle name="통_수량산출서(수정)_05.가드휀스_01_부대공전체(진동-마산)" xfId="2816" xr:uid="{00000000-0005-0000-0000-0000F9170000}"/>
    <cellStyle name="통_수량산출서(수정)_05.가드휀스_04교통안전시설공-차선도색" xfId="2817" xr:uid="{00000000-0005-0000-0000-0000FA170000}"/>
    <cellStyle name="통_수량산출서(수정)_05.가드휀스_04교통안전시설공-차선도색(수정2)" xfId="2818" xr:uid="{00000000-0005-0000-0000-0000FB170000}"/>
    <cellStyle name="통_수량산출서(수정)_05.가드휀스_6.01교통표지판" xfId="2819" xr:uid="{00000000-0005-0000-0000-0000FC170000}"/>
    <cellStyle name="통_수량산출서(수정)_05.가드휀스_개새" xfId="2820" xr:uid="{00000000-0005-0000-0000-0000FD170000}"/>
    <cellStyle name="통_수량산출서(수정)_05.가드휀스_교통안전시설공-차선도색" xfId="2821" xr:uid="{00000000-0005-0000-0000-0000FE170000}"/>
    <cellStyle name="통_수량산출서(수정)_05.낙석방지시설" xfId="2822" xr:uid="{00000000-0005-0000-0000-0000FF170000}"/>
    <cellStyle name="통_수량산출서(수정)_05.낙석방지시설_00.교통안전시설공전체" xfId="2823" xr:uid="{00000000-0005-0000-0000-000000180000}"/>
    <cellStyle name="통_수량산출서(수정)_05.낙석방지시설_00교통안전시설공BACKUP" xfId="2824" xr:uid="{00000000-0005-0000-0000-000001180000}"/>
    <cellStyle name="통_수량산출서(수정)_05.낙석방지시설_01_부대공전체(진동-마산)" xfId="2825" xr:uid="{00000000-0005-0000-0000-000002180000}"/>
    <cellStyle name="통_수량산출서(수정)_05.낙석방지시설_04교통안전시설공-차선도색" xfId="2826" xr:uid="{00000000-0005-0000-0000-000003180000}"/>
    <cellStyle name="통_수량산출서(수정)_05.낙석방지시설_04교통안전시설공-차선도색(수정2)" xfId="2827" xr:uid="{00000000-0005-0000-0000-000004180000}"/>
    <cellStyle name="통_수량산출서(수정)_05.낙석방지시설_6.01교통표지판" xfId="2828" xr:uid="{00000000-0005-0000-0000-000005180000}"/>
    <cellStyle name="통_수량산출서(수정)_05.낙석방지시설_개새" xfId="2829" xr:uid="{00000000-0005-0000-0000-000006180000}"/>
    <cellStyle name="통_수량산출서(수정)_05.낙석방지시설_교통안전시설공-차선도색" xfId="2830" xr:uid="{00000000-0005-0000-0000-000007180000}"/>
    <cellStyle name="통_수량산출서(수정)_06.미끄럼방지포장" xfId="2831" xr:uid="{00000000-0005-0000-0000-000008180000}"/>
    <cellStyle name="통_수량산출서(수정)_06.미끄럼방지포장_00.교통안전시설공전체" xfId="2832" xr:uid="{00000000-0005-0000-0000-000009180000}"/>
    <cellStyle name="통_수량산출서(수정)_06.미끄럼방지포장_00교통안전시설공BACKUP" xfId="2833" xr:uid="{00000000-0005-0000-0000-00000A180000}"/>
    <cellStyle name="통_수량산출서(수정)_06.미끄럼방지포장_01_부대공전체(진동-마산)" xfId="2834" xr:uid="{00000000-0005-0000-0000-00000B180000}"/>
    <cellStyle name="통_수량산출서(수정)_06.미끄럼방지포장_04교통안전시설공-차선도색" xfId="2835" xr:uid="{00000000-0005-0000-0000-00000C180000}"/>
    <cellStyle name="통_수량산출서(수정)_06.미끄럼방지포장_04교통안전시설공-차선도색(수정2)" xfId="2836" xr:uid="{00000000-0005-0000-0000-00000D180000}"/>
    <cellStyle name="통_수량산출서(수정)_06.미끄럼방지포장_6.01교통표지판" xfId="2837" xr:uid="{00000000-0005-0000-0000-00000E180000}"/>
    <cellStyle name="통_수량산출서(수정)_06.미끄럼방지포장_개새" xfId="2838" xr:uid="{00000000-0005-0000-0000-00000F180000}"/>
    <cellStyle name="통_수량산출서(수정)_06.미끄럼방지포장_교통안전시설공-차선도색" xfId="2839" xr:uid="{00000000-0005-0000-0000-000010180000}"/>
    <cellStyle name="통_수량산출서(수정)_07.차량충격흡수시설" xfId="2840" xr:uid="{00000000-0005-0000-0000-000011180000}"/>
    <cellStyle name="통_수량산출서(수정)_07.차량충격흡수시설_00.교통안전시설공전체" xfId="2841" xr:uid="{00000000-0005-0000-0000-000012180000}"/>
    <cellStyle name="통_수량산출서(수정)_07.차량충격흡수시설_00교통안전시설공BACKUP" xfId="2842" xr:uid="{00000000-0005-0000-0000-000013180000}"/>
    <cellStyle name="통_수량산출서(수정)_07.차량충격흡수시설_01_부대공전체(진동-마산)" xfId="2843" xr:uid="{00000000-0005-0000-0000-000014180000}"/>
    <cellStyle name="통_수량산출서(수정)_07.차량충격흡수시설_04교통안전시설공-차선도색" xfId="2844" xr:uid="{00000000-0005-0000-0000-000015180000}"/>
    <cellStyle name="통_수량산출서(수정)_07.차량충격흡수시설_04교통안전시설공-차선도색(수정2)" xfId="2845" xr:uid="{00000000-0005-0000-0000-000016180000}"/>
    <cellStyle name="통_수량산출서(수정)_07.차량충격흡수시설_6.01교통표지판" xfId="2846" xr:uid="{00000000-0005-0000-0000-000017180000}"/>
    <cellStyle name="통_수량산출서(수정)_07.차량충격흡수시설_개새" xfId="2847" xr:uid="{00000000-0005-0000-0000-000018180000}"/>
    <cellStyle name="통_수량산출서(수정)_07.차량충격흡수시설_교통안전시설공-차선도색" xfId="2848" xr:uid="{00000000-0005-0000-0000-000019180000}"/>
    <cellStyle name="통_수량산출서(수정)_08.현광방지시설" xfId="2849" xr:uid="{00000000-0005-0000-0000-00001A180000}"/>
    <cellStyle name="통_수량산출서(수정)_08.현광방지시설_00.교통안전시설공전체" xfId="2850" xr:uid="{00000000-0005-0000-0000-00001B180000}"/>
    <cellStyle name="통_수량산출서(수정)_08.현광방지시설_00교통안전시설공BACKUP" xfId="2851" xr:uid="{00000000-0005-0000-0000-00001C180000}"/>
    <cellStyle name="통_수량산출서(수정)_08.현광방지시설_01_부대공전체(진동-마산)" xfId="2852" xr:uid="{00000000-0005-0000-0000-00001D180000}"/>
    <cellStyle name="통_수량산출서(수정)_08.현광방지시설_04교통안전시설공-차선도색" xfId="2853" xr:uid="{00000000-0005-0000-0000-00001E180000}"/>
    <cellStyle name="통_수량산출서(수정)_08.현광방지시설_04교통안전시설공-차선도색(수정2)" xfId="2854" xr:uid="{00000000-0005-0000-0000-00001F180000}"/>
    <cellStyle name="통_수량산출서(수정)_08.현광방지시설_6.01교통표지판" xfId="2855" xr:uid="{00000000-0005-0000-0000-000020180000}"/>
    <cellStyle name="통_수량산출서(수정)_08.현광방지시설_개새" xfId="2856" xr:uid="{00000000-0005-0000-0000-000021180000}"/>
    <cellStyle name="통_수량산출서(수정)_08.현광방지시설_교통안전시설공-차선도색" xfId="2857" xr:uid="{00000000-0005-0000-0000-000022180000}"/>
    <cellStyle name="통_수량산출서(수정)_3. 신광R~숭의R(배수공)" xfId="6549" xr:uid="{00000000-0005-0000-0000-000023180000}"/>
    <cellStyle name="통_수량산출서(수정)_배수공" xfId="6550" xr:uid="{00000000-0005-0000-0000-000024180000}"/>
    <cellStyle name="통_수량산출서(수정)_솔빛마을연결도로(최종)" xfId="6551" xr:uid="{00000000-0005-0000-0000-000025180000}"/>
    <cellStyle name="통화 [" xfId="2858" xr:uid="{00000000-0005-0000-0000-000026180000}"/>
    <cellStyle name="통화 [ 2" xfId="2859" xr:uid="{00000000-0005-0000-0000-000027180000}"/>
    <cellStyle name="통화 [ 3" xfId="6552" xr:uid="{00000000-0005-0000-0000-000028180000}"/>
    <cellStyle name="통화 [ 4" xfId="6553" xr:uid="{00000000-0005-0000-0000-000029180000}"/>
    <cellStyle name="통화 [0] 13" xfId="6554" xr:uid="{00000000-0005-0000-0000-00002A180000}"/>
    <cellStyle name="통화 [0] 2" xfId="39" xr:uid="{00000000-0005-0000-0000-00002B180000}"/>
    <cellStyle name="통화 [0] 2 10" xfId="6555" xr:uid="{00000000-0005-0000-0000-00002C180000}"/>
    <cellStyle name="통화 [0] 2 11" xfId="6556" xr:uid="{00000000-0005-0000-0000-00002D180000}"/>
    <cellStyle name="통화 [0] 2 12" xfId="6557" xr:uid="{00000000-0005-0000-0000-00002E180000}"/>
    <cellStyle name="통화 [0] 2 13" xfId="6558" xr:uid="{00000000-0005-0000-0000-00002F180000}"/>
    <cellStyle name="통화 [0] 2 14" xfId="6559" xr:uid="{00000000-0005-0000-0000-000030180000}"/>
    <cellStyle name="통화 [0] 2 15" xfId="6560" xr:uid="{00000000-0005-0000-0000-000031180000}"/>
    <cellStyle name="통화 [0] 2 16" xfId="6561" xr:uid="{00000000-0005-0000-0000-000032180000}"/>
    <cellStyle name="통화 [0] 2 17" xfId="6562" xr:uid="{00000000-0005-0000-0000-000033180000}"/>
    <cellStyle name="통화 [0] 2 18" xfId="6563" xr:uid="{00000000-0005-0000-0000-000034180000}"/>
    <cellStyle name="통화 [0] 2 19" xfId="6564" xr:uid="{00000000-0005-0000-0000-000035180000}"/>
    <cellStyle name="통화 [0] 2 2" xfId="40" xr:uid="{00000000-0005-0000-0000-000036180000}"/>
    <cellStyle name="통화 [0] 2 2 10" xfId="2860" xr:uid="{00000000-0005-0000-0000-000037180000}"/>
    <cellStyle name="통화 [0] 2 2 10 2" xfId="2861" xr:uid="{00000000-0005-0000-0000-000038180000}"/>
    <cellStyle name="통화 [0] 2 2 11" xfId="2862" xr:uid="{00000000-0005-0000-0000-000039180000}"/>
    <cellStyle name="통화 [0] 2 2 11 2" xfId="2863" xr:uid="{00000000-0005-0000-0000-00003A180000}"/>
    <cellStyle name="통화 [0] 2 2 12" xfId="2864" xr:uid="{00000000-0005-0000-0000-00003B180000}"/>
    <cellStyle name="통화 [0] 2 2 12 2" xfId="2865" xr:uid="{00000000-0005-0000-0000-00003C180000}"/>
    <cellStyle name="통화 [0] 2 2 13" xfId="2866" xr:uid="{00000000-0005-0000-0000-00003D180000}"/>
    <cellStyle name="통화 [0] 2 2 14" xfId="2867" xr:uid="{00000000-0005-0000-0000-00003E180000}"/>
    <cellStyle name="통화 [0] 2 2 14 2" xfId="2868" xr:uid="{00000000-0005-0000-0000-00003F180000}"/>
    <cellStyle name="통화 [0] 2 2 14 3" xfId="2869" xr:uid="{00000000-0005-0000-0000-000040180000}"/>
    <cellStyle name="통화 [0] 2 2 14 4" xfId="2870" xr:uid="{00000000-0005-0000-0000-000041180000}"/>
    <cellStyle name="통화 [0] 2 2 14 5" xfId="2871" xr:uid="{00000000-0005-0000-0000-000042180000}"/>
    <cellStyle name="통화 [0] 2 2 14 6" xfId="2872" xr:uid="{00000000-0005-0000-0000-000043180000}"/>
    <cellStyle name="통화 [0] 2 2 14 7" xfId="2873" xr:uid="{00000000-0005-0000-0000-000044180000}"/>
    <cellStyle name="통화 [0] 2 2 14 8" xfId="2874" xr:uid="{00000000-0005-0000-0000-000045180000}"/>
    <cellStyle name="통화 [0] 2 2 15" xfId="2875" xr:uid="{00000000-0005-0000-0000-000046180000}"/>
    <cellStyle name="통화 [0] 2 2 16" xfId="2876" xr:uid="{00000000-0005-0000-0000-000047180000}"/>
    <cellStyle name="통화 [0] 2 2 16 2" xfId="6565" xr:uid="{00000000-0005-0000-0000-000048180000}"/>
    <cellStyle name="통화 [0] 2 2 17" xfId="2877" xr:uid="{00000000-0005-0000-0000-000049180000}"/>
    <cellStyle name="통화 [0] 2 2 18" xfId="6566" xr:uid="{00000000-0005-0000-0000-00004A180000}"/>
    <cellStyle name="통화 [0] 2 2 19" xfId="6567" xr:uid="{00000000-0005-0000-0000-00004B180000}"/>
    <cellStyle name="통화 [0] 2 2 19 2" xfId="6568" xr:uid="{00000000-0005-0000-0000-00004C180000}"/>
    <cellStyle name="통화 [0] 2 2 2" xfId="41" xr:uid="{00000000-0005-0000-0000-00004D180000}"/>
    <cellStyle name="통화 [0] 2 2 2 2" xfId="2878" xr:uid="{00000000-0005-0000-0000-00004E180000}"/>
    <cellStyle name="통화 [0] 2 2 2 2 10" xfId="2879" xr:uid="{00000000-0005-0000-0000-00004F180000}"/>
    <cellStyle name="통화 [0] 2 2 2 2 10 2" xfId="6569" xr:uid="{00000000-0005-0000-0000-000050180000}"/>
    <cellStyle name="통화 [0] 2 2 2 2 11" xfId="2880" xr:uid="{00000000-0005-0000-0000-000051180000}"/>
    <cellStyle name="통화 [0] 2 2 2 2 12" xfId="6570" xr:uid="{00000000-0005-0000-0000-000052180000}"/>
    <cellStyle name="통화 [0] 2 2 2 2 13" xfId="6973" xr:uid="{00000000-0005-0000-0000-000053180000}"/>
    <cellStyle name="통화 [0] 2 2 2 2 2" xfId="2881" xr:uid="{00000000-0005-0000-0000-000054180000}"/>
    <cellStyle name="통화 [0] 2 2 2 2 2 2" xfId="2882" xr:uid="{00000000-0005-0000-0000-000055180000}"/>
    <cellStyle name="통화 [0] 2 2 2 2 2 3" xfId="2883" xr:uid="{00000000-0005-0000-0000-000056180000}"/>
    <cellStyle name="통화 [0] 2 2 2 2 2 4" xfId="2884" xr:uid="{00000000-0005-0000-0000-000057180000}"/>
    <cellStyle name="통화 [0] 2 2 2 2 2 5" xfId="2885" xr:uid="{00000000-0005-0000-0000-000058180000}"/>
    <cellStyle name="통화 [0] 2 2 2 2 2 6" xfId="2886" xr:uid="{00000000-0005-0000-0000-000059180000}"/>
    <cellStyle name="통화 [0] 2 2 2 2 2 7" xfId="2887" xr:uid="{00000000-0005-0000-0000-00005A180000}"/>
    <cellStyle name="통화 [0] 2 2 2 2 2 8" xfId="2888" xr:uid="{00000000-0005-0000-0000-00005B180000}"/>
    <cellStyle name="통화 [0] 2 2 2 2 3" xfId="2889" xr:uid="{00000000-0005-0000-0000-00005C180000}"/>
    <cellStyle name="통화 [0] 2 2 2 2 4" xfId="2890" xr:uid="{00000000-0005-0000-0000-00005D180000}"/>
    <cellStyle name="통화 [0] 2 2 2 2 5" xfId="2891" xr:uid="{00000000-0005-0000-0000-00005E180000}"/>
    <cellStyle name="통화 [0] 2 2 2 2 6" xfId="2892" xr:uid="{00000000-0005-0000-0000-00005F180000}"/>
    <cellStyle name="통화 [0] 2 2 2 2 7" xfId="2893" xr:uid="{00000000-0005-0000-0000-000060180000}"/>
    <cellStyle name="통화 [0] 2 2 2 2 8" xfId="2894" xr:uid="{00000000-0005-0000-0000-000061180000}"/>
    <cellStyle name="통화 [0] 2 2 2 2 9" xfId="2895" xr:uid="{00000000-0005-0000-0000-000062180000}"/>
    <cellStyle name="통화 [0] 2 2 2 3" xfId="6571" xr:uid="{00000000-0005-0000-0000-000063180000}"/>
    <cellStyle name="통화 [0] 2 2 2 4" xfId="6572" xr:uid="{00000000-0005-0000-0000-000064180000}"/>
    <cellStyle name="통화 [0] 2 2 2 4 2" xfId="6573" xr:uid="{00000000-0005-0000-0000-000065180000}"/>
    <cellStyle name="통화 [0] 2 2 3" xfId="42" xr:uid="{00000000-0005-0000-0000-000066180000}"/>
    <cellStyle name="통화 [0] 2 2 3 2" xfId="6574" xr:uid="{00000000-0005-0000-0000-000067180000}"/>
    <cellStyle name="통화 [0] 2 2 3 2 2" xfId="6575" xr:uid="{00000000-0005-0000-0000-000068180000}"/>
    <cellStyle name="통화 [0] 2 2 3 3" xfId="6576" xr:uid="{00000000-0005-0000-0000-000069180000}"/>
    <cellStyle name="통화 [0] 2 2 3 3 2" xfId="6577" xr:uid="{00000000-0005-0000-0000-00006A180000}"/>
    <cellStyle name="통화 [0] 2 2 3 4" xfId="6578" xr:uid="{00000000-0005-0000-0000-00006B180000}"/>
    <cellStyle name="통화 [0] 2 2 4" xfId="2896" xr:uid="{00000000-0005-0000-0000-00006C180000}"/>
    <cellStyle name="통화 [0] 2 2 5" xfId="2897" xr:uid="{00000000-0005-0000-0000-00006D180000}"/>
    <cellStyle name="통화 [0] 2 2 6" xfId="2898" xr:uid="{00000000-0005-0000-0000-00006E180000}"/>
    <cellStyle name="통화 [0] 2 2 6 2" xfId="2899" xr:uid="{00000000-0005-0000-0000-00006F180000}"/>
    <cellStyle name="통화 [0] 2 2 7" xfId="2900" xr:uid="{00000000-0005-0000-0000-000070180000}"/>
    <cellStyle name="통화 [0] 2 2 7 2" xfId="2901" xr:uid="{00000000-0005-0000-0000-000071180000}"/>
    <cellStyle name="통화 [0] 2 2 8" xfId="2902" xr:uid="{00000000-0005-0000-0000-000072180000}"/>
    <cellStyle name="통화 [0] 2 2 8 2" xfId="2903" xr:uid="{00000000-0005-0000-0000-000073180000}"/>
    <cellStyle name="통화 [0] 2 2 9" xfId="2904" xr:uid="{00000000-0005-0000-0000-000074180000}"/>
    <cellStyle name="통화 [0] 2 2 9 2" xfId="2905" xr:uid="{00000000-0005-0000-0000-000075180000}"/>
    <cellStyle name="통화 [0] 2 20" xfId="6579" xr:uid="{00000000-0005-0000-0000-000076180000}"/>
    <cellStyle name="통화 [0] 2 21" xfId="6580" xr:uid="{00000000-0005-0000-0000-000077180000}"/>
    <cellStyle name="통화 [0] 2 22" xfId="6581" xr:uid="{00000000-0005-0000-0000-000078180000}"/>
    <cellStyle name="통화 [0] 2 23" xfId="6582" xr:uid="{00000000-0005-0000-0000-000079180000}"/>
    <cellStyle name="통화 [0] 2 24" xfId="6583" xr:uid="{00000000-0005-0000-0000-00007A180000}"/>
    <cellStyle name="통화 [0] 2 25" xfId="6584" xr:uid="{00000000-0005-0000-0000-00007B180000}"/>
    <cellStyle name="통화 [0] 2 26" xfId="6585" xr:uid="{00000000-0005-0000-0000-00007C180000}"/>
    <cellStyle name="통화 [0] 2 27" xfId="6586" xr:uid="{00000000-0005-0000-0000-00007D180000}"/>
    <cellStyle name="통화 [0] 2 28" xfId="6587" xr:uid="{00000000-0005-0000-0000-00007E180000}"/>
    <cellStyle name="통화 [0] 2 29" xfId="6588" xr:uid="{00000000-0005-0000-0000-00007F180000}"/>
    <cellStyle name="통화 [0] 2 3" xfId="2906" xr:uid="{00000000-0005-0000-0000-000080180000}"/>
    <cellStyle name="통화 [0] 2 3 2" xfId="6589" xr:uid="{00000000-0005-0000-0000-000081180000}"/>
    <cellStyle name="통화 [0] 2 3 3" xfId="6590" xr:uid="{00000000-0005-0000-0000-000082180000}"/>
    <cellStyle name="통화 [0] 2 4" xfId="6591" xr:uid="{00000000-0005-0000-0000-000083180000}"/>
    <cellStyle name="통화 [0] 2 4 2" xfId="6592" xr:uid="{00000000-0005-0000-0000-000084180000}"/>
    <cellStyle name="통화 [0] 2 5" xfId="6593" xr:uid="{00000000-0005-0000-0000-000085180000}"/>
    <cellStyle name="통화 [0] 2 5 2" xfId="6594" xr:uid="{00000000-0005-0000-0000-000086180000}"/>
    <cellStyle name="통화 [0] 2 6" xfId="6595" xr:uid="{00000000-0005-0000-0000-000087180000}"/>
    <cellStyle name="통화 [0] 2 7" xfId="6596" xr:uid="{00000000-0005-0000-0000-000088180000}"/>
    <cellStyle name="통화 [0] 2 8" xfId="6597" xr:uid="{00000000-0005-0000-0000-000089180000}"/>
    <cellStyle name="통화 [0] 2 9" xfId="6598" xr:uid="{00000000-0005-0000-0000-00008A180000}"/>
    <cellStyle name="통화 [0] 3" xfId="43" xr:uid="{00000000-0005-0000-0000-00008B180000}"/>
    <cellStyle name="통화 [0] 3 10" xfId="2907" xr:uid="{00000000-0005-0000-0000-00008C180000}"/>
    <cellStyle name="통화 [0] 3 11" xfId="2908" xr:uid="{00000000-0005-0000-0000-00008D180000}"/>
    <cellStyle name="통화 [0] 3 12" xfId="2909" xr:uid="{00000000-0005-0000-0000-00008E180000}"/>
    <cellStyle name="통화 [0] 3 12 2" xfId="6599" xr:uid="{00000000-0005-0000-0000-00008F180000}"/>
    <cellStyle name="통화 [0] 3 13" xfId="2910" xr:uid="{00000000-0005-0000-0000-000090180000}"/>
    <cellStyle name="통화 [0] 3 14" xfId="6600" xr:uid="{00000000-0005-0000-0000-000091180000}"/>
    <cellStyle name="통화 [0] 3 15" xfId="6601" xr:uid="{00000000-0005-0000-0000-000092180000}"/>
    <cellStyle name="통화 [0] 3 16" xfId="6602" xr:uid="{00000000-0005-0000-0000-000093180000}"/>
    <cellStyle name="통화 [0] 3 16 2" xfId="6603" xr:uid="{00000000-0005-0000-0000-000094180000}"/>
    <cellStyle name="통화 [0] 3 2" xfId="2911" xr:uid="{00000000-0005-0000-0000-000095180000}"/>
    <cellStyle name="통화 [0] 3 3" xfId="2912" xr:uid="{00000000-0005-0000-0000-000096180000}"/>
    <cellStyle name="통화 [0] 3 4" xfId="2913" xr:uid="{00000000-0005-0000-0000-000097180000}"/>
    <cellStyle name="통화 [0] 3 4 2" xfId="2914" xr:uid="{00000000-0005-0000-0000-000098180000}"/>
    <cellStyle name="통화 [0] 3 4 3" xfId="2915" xr:uid="{00000000-0005-0000-0000-000099180000}"/>
    <cellStyle name="통화 [0] 3 4 4" xfId="2916" xr:uid="{00000000-0005-0000-0000-00009A180000}"/>
    <cellStyle name="통화 [0] 3 4 5" xfId="2917" xr:uid="{00000000-0005-0000-0000-00009B180000}"/>
    <cellStyle name="통화 [0] 3 4 6" xfId="2918" xr:uid="{00000000-0005-0000-0000-00009C180000}"/>
    <cellStyle name="통화 [0] 3 4 7" xfId="2919" xr:uid="{00000000-0005-0000-0000-00009D180000}"/>
    <cellStyle name="통화 [0] 3 4 8" xfId="2920" xr:uid="{00000000-0005-0000-0000-00009E180000}"/>
    <cellStyle name="통화 [0] 3 5" xfId="2921" xr:uid="{00000000-0005-0000-0000-00009F180000}"/>
    <cellStyle name="통화 [0] 3 6" xfId="2922" xr:uid="{00000000-0005-0000-0000-0000A0180000}"/>
    <cellStyle name="통화 [0] 3 7" xfId="2923" xr:uid="{00000000-0005-0000-0000-0000A1180000}"/>
    <cellStyle name="통화 [0] 3 8" xfId="2924" xr:uid="{00000000-0005-0000-0000-0000A2180000}"/>
    <cellStyle name="통화 [0] 3 9" xfId="2925" xr:uid="{00000000-0005-0000-0000-0000A3180000}"/>
    <cellStyle name="통화 [0] 4" xfId="2926" xr:uid="{00000000-0005-0000-0000-0000A4180000}"/>
    <cellStyle name="통화 [0] 4 2" xfId="2927" xr:uid="{00000000-0005-0000-0000-0000A5180000}"/>
    <cellStyle name="통화 [0] 4 3" xfId="2928" xr:uid="{00000000-0005-0000-0000-0000A6180000}"/>
    <cellStyle name="통화 [0] 4 4" xfId="2929" xr:uid="{00000000-0005-0000-0000-0000A7180000}"/>
    <cellStyle name="통화 [0] 4 5" xfId="2930" xr:uid="{00000000-0005-0000-0000-0000A8180000}"/>
    <cellStyle name="통화 [0] 4 6" xfId="2931" xr:uid="{00000000-0005-0000-0000-0000A9180000}"/>
    <cellStyle name="통화 [0] 4 7" xfId="2932" xr:uid="{00000000-0005-0000-0000-0000AA180000}"/>
    <cellStyle name="통화 [0] 4 8" xfId="2933" xr:uid="{00000000-0005-0000-0000-0000AB180000}"/>
    <cellStyle name="통화 [0] 5" xfId="6604" xr:uid="{00000000-0005-0000-0000-0000AC180000}"/>
    <cellStyle name="통화 [0] 5 2" xfId="6605" xr:uid="{00000000-0005-0000-0000-0000AD180000}"/>
    <cellStyle name="통화 [0㉝〸" xfId="2934" xr:uid="{00000000-0005-0000-0000-0000AE180000}"/>
    <cellStyle name="팒" xfId="6606" xr:uid="{00000000-0005-0000-0000-0000AF180000}"/>
    <cellStyle name="퍼센트" xfId="2935" xr:uid="{00000000-0005-0000-0000-0000B0180000}"/>
    <cellStyle name="퍼센트 2" xfId="2936" xr:uid="{00000000-0005-0000-0000-0000B1180000}"/>
    <cellStyle name="표" xfId="2937" xr:uid="{00000000-0005-0000-0000-0000B2180000}"/>
    <cellStyle name="표 2" xfId="2938" xr:uid="{00000000-0005-0000-0000-0000B3180000}"/>
    <cellStyle name="표(가는선,가운데,중앙)" xfId="6607" xr:uid="{00000000-0005-0000-0000-0000B4180000}"/>
    <cellStyle name="표(가는선,왼쪽,중앙)" xfId="6608" xr:uid="{00000000-0005-0000-0000-0000B5180000}"/>
    <cellStyle name="표(세로쓰기)" xfId="6609" xr:uid="{00000000-0005-0000-0000-0000B6180000}"/>
    <cellStyle name="표_00년상반기현황분석(000512)-A.xls Chart 156" xfId="6610" xr:uid="{00000000-0005-0000-0000-0000B7180000}"/>
    <cellStyle name="표_00년상반기현황분석(000512)-A.xls Chart 156_Book1" xfId="6611" xr:uid="{00000000-0005-0000-0000-0000B8180000}"/>
    <cellStyle name="표_00년상반기현황분석(000512)-A.xls Chart 156_사장님IQS개선회의(조립생기팀0816)" xfId="6612" xr:uid="{00000000-0005-0000-0000-0000B9180000}"/>
    <cellStyle name="표_00년상반기현황분석(000512)-A.xls Chart 156_사장님IQS개선회의(조립생기팀0816)_Book1" xfId="6613" xr:uid="{00000000-0005-0000-0000-0000BA180000}"/>
    <cellStyle name="표_00년상반기현황분석(000512)-A.xls Chart 156_사장님IQS개선회의(조립생기팀0816)_인상시부담액(임,단협(1).04.26수정)" xfId="6614" xr:uid="{00000000-0005-0000-0000-0000BB180000}"/>
    <cellStyle name="표_00년상반기현황분석(000512)-A.xls Chart 156_인상시부담액(임,단협(1).04.26수정)" xfId="6615" xr:uid="{00000000-0005-0000-0000-0000BC180000}"/>
    <cellStyle name="표_00년상반기현황분석(000512)-A.xls Chart 156_정이사님보고0907" xfId="6616" xr:uid="{00000000-0005-0000-0000-0000BD180000}"/>
    <cellStyle name="표_00년상반기현황분석(000512)-A.xls Chart 156_정이사님보고0907_Book1" xfId="6617" xr:uid="{00000000-0005-0000-0000-0000BE180000}"/>
    <cellStyle name="표_00년상반기현황분석(000512)-A.xls Chart 156_정이사님보고0907_인상시부담액(임,단협(1).04.26수정)" xfId="6618" xr:uid="{00000000-0005-0000-0000-0000BF180000}"/>
    <cellStyle name="표_00년상반기현황분석(000512)-A.xls Chart 157" xfId="6619" xr:uid="{00000000-0005-0000-0000-0000C0180000}"/>
    <cellStyle name="표_00년상반기현황분석(000512)-A.xls Chart 157_Book1" xfId="6620" xr:uid="{00000000-0005-0000-0000-0000C1180000}"/>
    <cellStyle name="표_00년상반기현황분석(000512)-A.xls Chart 157_사장님IQS개선회의(조립생기팀0816)" xfId="6621" xr:uid="{00000000-0005-0000-0000-0000C2180000}"/>
    <cellStyle name="표_00년상반기현황분석(000512)-A.xls Chart 157_사장님IQS개선회의(조립생기팀0816)_Book1" xfId="6622" xr:uid="{00000000-0005-0000-0000-0000C3180000}"/>
    <cellStyle name="표_00년상반기현황분석(000512)-A.xls Chart 157_사장님IQS개선회의(조립생기팀0816)_인상시부담액(임,단협(1).04.26수정)" xfId="6623" xr:uid="{00000000-0005-0000-0000-0000C4180000}"/>
    <cellStyle name="표_00년상반기현황분석(000512)-A.xls Chart 157_인상시부담액(임,단협(1).04.26수정)" xfId="6624" xr:uid="{00000000-0005-0000-0000-0000C5180000}"/>
    <cellStyle name="표_00년상반기현황분석(000512)-A.xls Chart 157_정이사님보고0907" xfId="6625" xr:uid="{00000000-0005-0000-0000-0000C6180000}"/>
    <cellStyle name="표_00년상반기현황분석(000512)-A.xls Chart 157_정이사님보고0907_Book1" xfId="6626" xr:uid="{00000000-0005-0000-0000-0000C7180000}"/>
    <cellStyle name="표_00년상반기현황분석(000512)-A.xls Chart 157_정이사님보고0907_인상시부담액(임,단협(1).04.26수정)" xfId="6627" xr:uid="{00000000-0005-0000-0000-0000C8180000}"/>
    <cellStyle name="표_00년상반기현황분석(000512)-A.xls Chart 158" xfId="6628" xr:uid="{00000000-0005-0000-0000-0000C9180000}"/>
    <cellStyle name="표_00년상반기현황분석(000512)-A.xls Chart 158_Book1" xfId="6629" xr:uid="{00000000-0005-0000-0000-0000CA180000}"/>
    <cellStyle name="표_00년상반기현황분석(000512)-A.xls Chart 158_사장님IQS개선회의(조립생기팀0816)" xfId="6630" xr:uid="{00000000-0005-0000-0000-0000CB180000}"/>
    <cellStyle name="표_00년상반기현황분석(000512)-A.xls Chart 158_사장님IQS개선회의(조립생기팀0816)_Book1" xfId="6631" xr:uid="{00000000-0005-0000-0000-0000CC180000}"/>
    <cellStyle name="표_00년상반기현황분석(000512)-A.xls Chart 158_사장님IQS개선회의(조립생기팀0816)_인상시부담액(임,단협(1).04.26수정)" xfId="6632" xr:uid="{00000000-0005-0000-0000-0000CD180000}"/>
    <cellStyle name="표_00년상반기현황분석(000512)-A.xls Chart 158_인상시부담액(임,단협(1).04.26수정)" xfId="6633" xr:uid="{00000000-0005-0000-0000-0000CE180000}"/>
    <cellStyle name="표_00년상반기현황분석(000512)-A.xls Chart 158_정이사님보고0907" xfId="6634" xr:uid="{00000000-0005-0000-0000-0000CF180000}"/>
    <cellStyle name="표_00년상반기현황분석(000512)-A.xls Chart 158_정이사님보고0907_Book1" xfId="6635" xr:uid="{00000000-0005-0000-0000-0000D0180000}"/>
    <cellStyle name="표_00년상반기현황분석(000512)-A.xls Chart 158_정이사님보고0907_인상시부담액(임,단협(1).04.26수정)" xfId="6636" xr:uid="{00000000-0005-0000-0000-0000D1180000}"/>
    <cellStyle name="표_00년상반기현황분석(000512)-A.xls Chart 160" xfId="6637" xr:uid="{00000000-0005-0000-0000-0000D2180000}"/>
    <cellStyle name="표_00년상반기현황분석(000512)-A.xls Chart 160_Book1" xfId="6638" xr:uid="{00000000-0005-0000-0000-0000D3180000}"/>
    <cellStyle name="표_00년상반기현황분석(000512)-A.xls Chart 160_사장님IQS개선회의(조립생기팀0816)" xfId="6639" xr:uid="{00000000-0005-0000-0000-0000D4180000}"/>
    <cellStyle name="표_00년상반기현황분석(000512)-A.xls Chart 160_사장님IQS개선회의(조립생기팀0816)_Book1" xfId="6640" xr:uid="{00000000-0005-0000-0000-0000D5180000}"/>
    <cellStyle name="표_00년상반기현황분석(000512)-A.xls Chart 160_사장님IQS개선회의(조립생기팀0816)_인상시부담액(임,단협(1).04.26수정)" xfId="6641" xr:uid="{00000000-0005-0000-0000-0000D6180000}"/>
    <cellStyle name="표_00년상반기현황분석(000512)-A.xls Chart 160_인상시부담액(임,단협(1).04.26수정)" xfId="6642" xr:uid="{00000000-0005-0000-0000-0000D7180000}"/>
    <cellStyle name="표_00년상반기현황분석(000512)-A.xls Chart 160_정이사님보고0907" xfId="6643" xr:uid="{00000000-0005-0000-0000-0000D8180000}"/>
    <cellStyle name="표_00년상반기현황분석(000512)-A.xls Chart 160_정이사님보고0907_Book1" xfId="6644" xr:uid="{00000000-0005-0000-0000-0000D9180000}"/>
    <cellStyle name="표_00년상반기현황분석(000512)-A.xls Chart 160_정이사님보고0907_인상시부담액(임,단협(1).04.26수정)" xfId="6645" xr:uid="{00000000-0005-0000-0000-0000DA180000}"/>
    <cellStyle name="표_00년상반기현황분석(000512)-A.xls Chart 161" xfId="6646" xr:uid="{00000000-0005-0000-0000-0000DB180000}"/>
    <cellStyle name="표_00년상반기현황분석(000512)-A.xls Chart 161_Book1" xfId="6647" xr:uid="{00000000-0005-0000-0000-0000DC180000}"/>
    <cellStyle name="표_00년상반기현황분석(000512)-A.xls Chart 161_사장님IQS개선회의(조립생기팀0816)" xfId="6648" xr:uid="{00000000-0005-0000-0000-0000DD180000}"/>
    <cellStyle name="표_00년상반기현황분석(000512)-A.xls Chart 161_사장님IQS개선회의(조립생기팀0816)_Book1" xfId="6649" xr:uid="{00000000-0005-0000-0000-0000DE180000}"/>
    <cellStyle name="표_00년상반기현황분석(000512)-A.xls Chart 161_사장님IQS개선회의(조립생기팀0816)_인상시부담액(임,단협(1).04.26수정)" xfId="6650" xr:uid="{00000000-0005-0000-0000-0000DF180000}"/>
    <cellStyle name="표_00년상반기현황분석(000512)-A.xls Chart 161_인상시부담액(임,단협(1).04.26수정)" xfId="6651" xr:uid="{00000000-0005-0000-0000-0000E0180000}"/>
    <cellStyle name="표_00년상반기현황분석(000512)-A.xls Chart 161_정이사님보고0907" xfId="6652" xr:uid="{00000000-0005-0000-0000-0000E1180000}"/>
    <cellStyle name="표_00년상반기현황분석(000512)-A.xls Chart 161_정이사님보고0907_Book1" xfId="6653" xr:uid="{00000000-0005-0000-0000-0000E2180000}"/>
    <cellStyle name="표_00년상반기현황분석(000512)-A.xls Chart 161_정이사님보고0907_인상시부담액(임,단협(1).04.26수정)" xfId="6654" xr:uid="{00000000-0005-0000-0000-0000E3180000}"/>
    <cellStyle name="표_01.표지판(교통표지판)" xfId="2939" xr:uid="{00000000-0005-0000-0000-0000E4180000}"/>
    <cellStyle name="표_01.표지판(교통표지판)_00.교통안전시설공전체" xfId="2940" xr:uid="{00000000-0005-0000-0000-0000E5180000}"/>
    <cellStyle name="표_01.표지판(교통표지판)_00교통안전시설공BACKUP" xfId="2941" xr:uid="{00000000-0005-0000-0000-0000E6180000}"/>
    <cellStyle name="표_01.표지판(교통표지판)_01_부대공전체(진동-마산)" xfId="2942" xr:uid="{00000000-0005-0000-0000-0000E7180000}"/>
    <cellStyle name="표_01.표지판(교통표지판)_04교통안전시설공-차선도색" xfId="2943" xr:uid="{00000000-0005-0000-0000-0000E8180000}"/>
    <cellStyle name="표_01.표지판(교통표지판)_04교통안전시설공-차선도색(수정2)" xfId="2944" xr:uid="{00000000-0005-0000-0000-0000E9180000}"/>
    <cellStyle name="표_01.표지판(교통표지판)_6.01교통표지판" xfId="2945" xr:uid="{00000000-0005-0000-0000-0000EA180000}"/>
    <cellStyle name="표_01.표지판(교통표지판)_개새" xfId="2946" xr:uid="{00000000-0005-0000-0000-0000EB180000}"/>
    <cellStyle name="표_01.표지판(교통표지판)_교통안전시설공-차선도색" xfId="2947" xr:uid="{00000000-0005-0000-0000-0000EC180000}"/>
    <cellStyle name="표_02.시선유도시설" xfId="2948" xr:uid="{00000000-0005-0000-0000-0000ED180000}"/>
    <cellStyle name="표_02.시선유도시설_00.교통안전시설공전체" xfId="2949" xr:uid="{00000000-0005-0000-0000-0000EE180000}"/>
    <cellStyle name="표_02.시선유도시설_00교통안전시설공BACKUP" xfId="2950" xr:uid="{00000000-0005-0000-0000-0000EF180000}"/>
    <cellStyle name="표_02.시선유도시설_01_부대공전체(진동-마산)" xfId="2951" xr:uid="{00000000-0005-0000-0000-0000F0180000}"/>
    <cellStyle name="표_02.시선유도시설_04교통안전시설공-차선도색" xfId="2952" xr:uid="{00000000-0005-0000-0000-0000F1180000}"/>
    <cellStyle name="표_02.시선유도시설_04교통안전시설공-차선도색(수정2)" xfId="2953" xr:uid="{00000000-0005-0000-0000-0000F2180000}"/>
    <cellStyle name="표_02.시선유도시설_6.01교통표지판" xfId="2954" xr:uid="{00000000-0005-0000-0000-0000F3180000}"/>
    <cellStyle name="표_02.시선유도시설_개새" xfId="2955" xr:uid="{00000000-0005-0000-0000-0000F4180000}"/>
    <cellStyle name="표_02.시선유도시설_교통안전시설공-차선도색" xfId="2956" xr:uid="{00000000-0005-0000-0000-0000F5180000}"/>
    <cellStyle name="표_03.차선도색" xfId="2957" xr:uid="{00000000-0005-0000-0000-0000F6180000}"/>
    <cellStyle name="표_03.차선도색_00.교통안전시설공전체" xfId="2958" xr:uid="{00000000-0005-0000-0000-0000F7180000}"/>
    <cellStyle name="표_03.차선도색_00교통안전시설공BACKUP" xfId="2959" xr:uid="{00000000-0005-0000-0000-0000F8180000}"/>
    <cellStyle name="표_03.차선도색_01_부대공전체(진동-마산)" xfId="2960" xr:uid="{00000000-0005-0000-0000-0000F9180000}"/>
    <cellStyle name="표_03.차선도색_04교통안전시설공-차선도색" xfId="2961" xr:uid="{00000000-0005-0000-0000-0000FA180000}"/>
    <cellStyle name="표_03.차선도색_04교통안전시설공-차선도색(수정2)" xfId="2962" xr:uid="{00000000-0005-0000-0000-0000FB180000}"/>
    <cellStyle name="표_03.차선도색_6.01교통표지판" xfId="2963" xr:uid="{00000000-0005-0000-0000-0000FC180000}"/>
    <cellStyle name="표_03.차선도색_개새" xfId="2964" xr:uid="{00000000-0005-0000-0000-0000FD180000}"/>
    <cellStyle name="표_03.차선도색_교통안전시설공-차선도색" xfId="2965" xr:uid="{00000000-0005-0000-0000-0000FE180000}"/>
    <cellStyle name="표_04.가드레일" xfId="2966" xr:uid="{00000000-0005-0000-0000-0000FF180000}"/>
    <cellStyle name="표_04.가드레일_00.교통안전시설공전체" xfId="2967" xr:uid="{00000000-0005-0000-0000-000000190000}"/>
    <cellStyle name="표_04.가드레일_00교통안전시설공BACKUP" xfId="2968" xr:uid="{00000000-0005-0000-0000-000001190000}"/>
    <cellStyle name="표_04.가드레일_01_부대공전체(진동-마산)" xfId="2969" xr:uid="{00000000-0005-0000-0000-000002190000}"/>
    <cellStyle name="표_04.가드레일_04교통안전시설공-차선도색" xfId="2970" xr:uid="{00000000-0005-0000-0000-000003190000}"/>
    <cellStyle name="표_04.가드레일_04교통안전시설공-차선도색(수정2)" xfId="2971" xr:uid="{00000000-0005-0000-0000-000004190000}"/>
    <cellStyle name="표_04.가드레일_6.01교통표지판" xfId="2972" xr:uid="{00000000-0005-0000-0000-000005190000}"/>
    <cellStyle name="표_04.가드레일_개새" xfId="2973" xr:uid="{00000000-0005-0000-0000-000006190000}"/>
    <cellStyle name="표_04.가드레일_교통안전시설공-차선도색" xfId="2974" xr:uid="{00000000-0005-0000-0000-000007190000}"/>
    <cellStyle name="표_05.가드휀스" xfId="2975" xr:uid="{00000000-0005-0000-0000-000008190000}"/>
    <cellStyle name="표_05.가드휀스_00.교통안전시설공전체" xfId="2976" xr:uid="{00000000-0005-0000-0000-000009190000}"/>
    <cellStyle name="표_05.가드휀스_00교통안전시설공BACKUP" xfId="2977" xr:uid="{00000000-0005-0000-0000-00000A190000}"/>
    <cellStyle name="표_05.가드휀스_01_부대공전체(진동-마산)" xfId="2978" xr:uid="{00000000-0005-0000-0000-00000B190000}"/>
    <cellStyle name="표_05.가드휀스_04교통안전시설공-차선도색" xfId="2979" xr:uid="{00000000-0005-0000-0000-00000C190000}"/>
    <cellStyle name="표_05.가드휀스_04교통안전시설공-차선도색(수정2)" xfId="2980" xr:uid="{00000000-0005-0000-0000-00000D190000}"/>
    <cellStyle name="표_05.가드휀스_6.01교통표지판" xfId="2981" xr:uid="{00000000-0005-0000-0000-00000E190000}"/>
    <cellStyle name="표_05.가드휀스_개새" xfId="2982" xr:uid="{00000000-0005-0000-0000-00000F190000}"/>
    <cellStyle name="표_05.가드휀스_교통안전시설공-차선도색" xfId="2983" xr:uid="{00000000-0005-0000-0000-000010190000}"/>
    <cellStyle name="표_05.낙석방지시설" xfId="2984" xr:uid="{00000000-0005-0000-0000-000011190000}"/>
    <cellStyle name="표_05.낙석방지시설_00.교통안전시설공전체" xfId="2985" xr:uid="{00000000-0005-0000-0000-000012190000}"/>
    <cellStyle name="표_05.낙석방지시설_00교통안전시설공BACKUP" xfId="2986" xr:uid="{00000000-0005-0000-0000-000013190000}"/>
    <cellStyle name="표_05.낙석방지시설_01_부대공전체(진동-마산)" xfId="2987" xr:uid="{00000000-0005-0000-0000-000014190000}"/>
    <cellStyle name="표_05.낙석방지시설_04교통안전시설공-차선도색" xfId="2988" xr:uid="{00000000-0005-0000-0000-000015190000}"/>
    <cellStyle name="표_05.낙석방지시설_04교통안전시설공-차선도색(수정2)" xfId="2989" xr:uid="{00000000-0005-0000-0000-000016190000}"/>
    <cellStyle name="표_05.낙석방지시설_6.01교통표지판" xfId="2990" xr:uid="{00000000-0005-0000-0000-000017190000}"/>
    <cellStyle name="표_05.낙석방지시설_개새" xfId="2991" xr:uid="{00000000-0005-0000-0000-000018190000}"/>
    <cellStyle name="표_05.낙석방지시설_교통안전시설공-차선도색" xfId="2992" xr:uid="{00000000-0005-0000-0000-000019190000}"/>
    <cellStyle name="표_06.미끄럼방지포장" xfId="2993" xr:uid="{00000000-0005-0000-0000-00001A190000}"/>
    <cellStyle name="표_06.미끄럼방지포장_00.교통안전시설공전체" xfId="2994" xr:uid="{00000000-0005-0000-0000-00001B190000}"/>
    <cellStyle name="표_06.미끄럼방지포장_00교통안전시설공BACKUP" xfId="2995" xr:uid="{00000000-0005-0000-0000-00001C190000}"/>
    <cellStyle name="표_06.미끄럼방지포장_01_부대공전체(진동-마산)" xfId="2996" xr:uid="{00000000-0005-0000-0000-00001D190000}"/>
    <cellStyle name="표_06.미끄럼방지포장_04교통안전시설공-차선도색" xfId="2997" xr:uid="{00000000-0005-0000-0000-00001E190000}"/>
    <cellStyle name="표_06.미끄럼방지포장_04교통안전시설공-차선도색(수정2)" xfId="2998" xr:uid="{00000000-0005-0000-0000-00001F190000}"/>
    <cellStyle name="표_06.미끄럼방지포장_6.01교통표지판" xfId="2999" xr:uid="{00000000-0005-0000-0000-000020190000}"/>
    <cellStyle name="표_06.미끄럼방지포장_개새" xfId="3000" xr:uid="{00000000-0005-0000-0000-000021190000}"/>
    <cellStyle name="표_06.미끄럼방지포장_교통안전시설공-차선도색" xfId="3001" xr:uid="{00000000-0005-0000-0000-000022190000}"/>
    <cellStyle name="표_07.차량충격흡수시설" xfId="3002" xr:uid="{00000000-0005-0000-0000-000023190000}"/>
    <cellStyle name="표_07.차량충격흡수시설_00.교통안전시설공전체" xfId="3003" xr:uid="{00000000-0005-0000-0000-000024190000}"/>
    <cellStyle name="표_07.차량충격흡수시설_00교통안전시설공BACKUP" xfId="3004" xr:uid="{00000000-0005-0000-0000-000025190000}"/>
    <cellStyle name="표_07.차량충격흡수시설_01_부대공전체(진동-마산)" xfId="3005" xr:uid="{00000000-0005-0000-0000-000026190000}"/>
    <cellStyle name="표_07.차량충격흡수시설_04교통안전시설공-차선도색" xfId="3006" xr:uid="{00000000-0005-0000-0000-000027190000}"/>
    <cellStyle name="표_07.차량충격흡수시설_04교통안전시설공-차선도색(수정2)" xfId="3007" xr:uid="{00000000-0005-0000-0000-000028190000}"/>
    <cellStyle name="표_07.차량충격흡수시설_6.01교통표지판" xfId="3008" xr:uid="{00000000-0005-0000-0000-000029190000}"/>
    <cellStyle name="표_07.차량충격흡수시설_개새" xfId="3009" xr:uid="{00000000-0005-0000-0000-00002A190000}"/>
    <cellStyle name="표_07.차량충격흡수시설_교통안전시설공-차선도색" xfId="3010" xr:uid="{00000000-0005-0000-0000-00002B190000}"/>
    <cellStyle name="표_08.현광방지시설" xfId="3011" xr:uid="{00000000-0005-0000-0000-00002C190000}"/>
    <cellStyle name="표_08.현광방지시설_00.교통안전시설공전체" xfId="3012" xr:uid="{00000000-0005-0000-0000-00002D190000}"/>
    <cellStyle name="표_08.현광방지시설_00교통안전시설공BACKUP" xfId="3013" xr:uid="{00000000-0005-0000-0000-00002E190000}"/>
    <cellStyle name="표_08.현광방지시설_01_부대공전체(진동-마산)" xfId="3014" xr:uid="{00000000-0005-0000-0000-00002F190000}"/>
    <cellStyle name="표_08.현광방지시설_04교통안전시설공-차선도색" xfId="3015" xr:uid="{00000000-0005-0000-0000-000030190000}"/>
    <cellStyle name="표_08.현광방지시설_04교통안전시설공-차선도색(수정2)" xfId="3016" xr:uid="{00000000-0005-0000-0000-000031190000}"/>
    <cellStyle name="표_08.현광방지시설_6.01교통표지판" xfId="3017" xr:uid="{00000000-0005-0000-0000-000032190000}"/>
    <cellStyle name="표_08.현광방지시설_개새" xfId="3018" xr:uid="{00000000-0005-0000-0000-000033190000}"/>
    <cellStyle name="표_08.현광방지시설_교통안전시설공-차선도색" xfId="3019" xr:uid="{00000000-0005-0000-0000-000034190000}"/>
    <cellStyle name="표_3. 신광R~숭의R(배수공)" xfId="6655" xr:uid="{00000000-0005-0000-0000-000035190000}"/>
    <cellStyle name="표_IQS00년 상반기보고000520(소장)-1" xfId="6656" xr:uid="{00000000-0005-0000-0000-000036190000}"/>
    <cellStyle name="표_IQS00년 상반기보고000520(소장)-1.xls Chart 156" xfId="6657" xr:uid="{00000000-0005-0000-0000-000037190000}"/>
    <cellStyle name="표_IQS00년 상반기보고000520(소장)-1.xls Chart 156_Book1" xfId="6658" xr:uid="{00000000-0005-0000-0000-000038190000}"/>
    <cellStyle name="표_IQS00년 상반기보고000520(소장)-1.xls Chart 156_사장님IQS개선회의(조립생기팀0816)" xfId="6659" xr:uid="{00000000-0005-0000-0000-000039190000}"/>
    <cellStyle name="표_IQS00년 상반기보고000520(소장)-1.xls Chart 156_사장님IQS개선회의(조립생기팀0816)_Book1" xfId="6660" xr:uid="{00000000-0005-0000-0000-00003A190000}"/>
    <cellStyle name="표_IQS00년 상반기보고000520(소장)-1.xls Chart 156_사장님IQS개선회의(조립생기팀0816)_인상시부담액(임,단협(1).04.26수정)" xfId="6661" xr:uid="{00000000-0005-0000-0000-00003B190000}"/>
    <cellStyle name="표_IQS00년 상반기보고000520(소장)-1.xls Chart 156_인상시부담액(임,단협(1).04.26수정)" xfId="6662" xr:uid="{00000000-0005-0000-0000-00003C190000}"/>
    <cellStyle name="표_IQS00년 상반기보고000520(소장)-1.xls Chart 156_정이사님보고0907" xfId="6663" xr:uid="{00000000-0005-0000-0000-00003D190000}"/>
    <cellStyle name="표_IQS00년 상반기보고000520(소장)-1.xls Chart 156_정이사님보고0907_Book1" xfId="6664" xr:uid="{00000000-0005-0000-0000-00003E190000}"/>
    <cellStyle name="표_IQS00년 상반기보고000520(소장)-1.xls Chart 156_정이사님보고0907_인상시부담액(임,단협(1).04.26수정)" xfId="6665" xr:uid="{00000000-0005-0000-0000-00003F190000}"/>
    <cellStyle name="표_IQS00년 상반기보고000520(소장)-1.xls Chart 157" xfId="6666" xr:uid="{00000000-0005-0000-0000-000040190000}"/>
    <cellStyle name="표_IQS00년 상반기보고000520(소장)-1.xls Chart 157_Book1" xfId="6667" xr:uid="{00000000-0005-0000-0000-000041190000}"/>
    <cellStyle name="표_IQS00년 상반기보고000520(소장)-1.xls Chart 157_사장님IQS개선회의(조립생기팀0816)" xfId="6668" xr:uid="{00000000-0005-0000-0000-000042190000}"/>
    <cellStyle name="표_IQS00년 상반기보고000520(소장)-1.xls Chart 157_사장님IQS개선회의(조립생기팀0816)_Book1" xfId="6669" xr:uid="{00000000-0005-0000-0000-000043190000}"/>
    <cellStyle name="표_IQS00년 상반기보고000520(소장)-1.xls Chart 157_사장님IQS개선회의(조립생기팀0816)_인상시부담액(임,단협(1).04.26수정)" xfId="6670" xr:uid="{00000000-0005-0000-0000-000044190000}"/>
    <cellStyle name="표_IQS00년 상반기보고000520(소장)-1.xls Chart 157_인상시부담액(임,단협(1).04.26수정)" xfId="6671" xr:uid="{00000000-0005-0000-0000-000045190000}"/>
    <cellStyle name="표_IQS00년 상반기보고000520(소장)-1.xls Chart 157_정이사님보고0907" xfId="6672" xr:uid="{00000000-0005-0000-0000-000046190000}"/>
    <cellStyle name="표_IQS00년 상반기보고000520(소장)-1.xls Chart 157_정이사님보고0907_Book1" xfId="6673" xr:uid="{00000000-0005-0000-0000-000047190000}"/>
    <cellStyle name="표_IQS00년 상반기보고000520(소장)-1.xls Chart 157_정이사님보고0907_인상시부담액(임,단협(1).04.26수정)" xfId="6674" xr:uid="{00000000-0005-0000-0000-000048190000}"/>
    <cellStyle name="표_IQS00년 상반기보고000520(소장)-1.xls Chart 158" xfId="6675" xr:uid="{00000000-0005-0000-0000-000049190000}"/>
    <cellStyle name="표_IQS00년 상반기보고000520(소장)-1.xls Chart 158_Book1" xfId="6676" xr:uid="{00000000-0005-0000-0000-00004A190000}"/>
    <cellStyle name="표_IQS00년 상반기보고000520(소장)-1.xls Chart 158_사장님IQS개선회의(조립생기팀0816)" xfId="6677" xr:uid="{00000000-0005-0000-0000-00004B190000}"/>
    <cellStyle name="표_IQS00년 상반기보고000520(소장)-1.xls Chart 158_사장님IQS개선회의(조립생기팀0816)_Book1" xfId="6678" xr:uid="{00000000-0005-0000-0000-00004C190000}"/>
    <cellStyle name="표_IQS00년 상반기보고000520(소장)-1.xls Chart 158_사장님IQS개선회의(조립생기팀0816)_인상시부담액(임,단협(1).04.26수정)" xfId="6679" xr:uid="{00000000-0005-0000-0000-00004D190000}"/>
    <cellStyle name="표_IQS00년 상반기보고000520(소장)-1.xls Chart 158_인상시부담액(임,단협(1).04.26수정)" xfId="6680" xr:uid="{00000000-0005-0000-0000-00004E190000}"/>
    <cellStyle name="표_IQS00년 상반기보고000520(소장)-1.xls Chart 158_정이사님보고0907" xfId="6681" xr:uid="{00000000-0005-0000-0000-00004F190000}"/>
    <cellStyle name="표_IQS00년 상반기보고000520(소장)-1.xls Chart 158_정이사님보고0907_Book1" xfId="6682" xr:uid="{00000000-0005-0000-0000-000050190000}"/>
    <cellStyle name="표_IQS00년 상반기보고000520(소장)-1.xls Chart 158_정이사님보고0907_인상시부담액(임,단협(1).04.26수정)" xfId="6683" xr:uid="{00000000-0005-0000-0000-000051190000}"/>
    <cellStyle name="표_IQS00년 상반기보고000520(소장)-1.xls Chart 160" xfId="6684" xr:uid="{00000000-0005-0000-0000-000052190000}"/>
    <cellStyle name="표_IQS00년 상반기보고000520(소장)-1.xls Chart 160_Book1" xfId="6685" xr:uid="{00000000-0005-0000-0000-000053190000}"/>
    <cellStyle name="표_IQS00년 상반기보고000520(소장)-1.xls Chart 160_사장님IQS개선회의(조립생기팀0816)" xfId="6686" xr:uid="{00000000-0005-0000-0000-000054190000}"/>
    <cellStyle name="표_IQS00년 상반기보고000520(소장)-1.xls Chart 160_사장님IQS개선회의(조립생기팀0816)_Book1" xfId="6687" xr:uid="{00000000-0005-0000-0000-000055190000}"/>
    <cellStyle name="표_IQS00년 상반기보고000520(소장)-1.xls Chart 160_사장님IQS개선회의(조립생기팀0816)_인상시부담액(임,단협(1).04.26수정)" xfId="6688" xr:uid="{00000000-0005-0000-0000-000056190000}"/>
    <cellStyle name="표_IQS00년 상반기보고000520(소장)-1.xls Chart 160_인상시부담액(임,단협(1).04.26수정)" xfId="6689" xr:uid="{00000000-0005-0000-0000-000057190000}"/>
    <cellStyle name="표_IQS00년 상반기보고000520(소장)-1.xls Chart 160_정이사님보고0907" xfId="6690" xr:uid="{00000000-0005-0000-0000-000058190000}"/>
    <cellStyle name="표_IQS00년 상반기보고000520(소장)-1.xls Chart 160_정이사님보고0907_Book1" xfId="6691" xr:uid="{00000000-0005-0000-0000-000059190000}"/>
    <cellStyle name="표_IQS00년 상반기보고000520(소장)-1.xls Chart 160_정이사님보고0907_인상시부담액(임,단협(1).04.26수정)" xfId="6692" xr:uid="{00000000-0005-0000-0000-00005A190000}"/>
    <cellStyle name="표_IQS00년 상반기보고000520(소장)-1.xls Chart 161" xfId="6693" xr:uid="{00000000-0005-0000-0000-00005B190000}"/>
    <cellStyle name="표_IQS00년 상반기보고000520(소장)-1.xls Chart 161_Book1" xfId="6694" xr:uid="{00000000-0005-0000-0000-00005C190000}"/>
    <cellStyle name="표_IQS00년 상반기보고000520(소장)-1.xls Chart 161_사장님IQS개선회의(조립생기팀0816)" xfId="6695" xr:uid="{00000000-0005-0000-0000-00005D190000}"/>
    <cellStyle name="표_IQS00년 상반기보고000520(소장)-1.xls Chart 161_사장님IQS개선회의(조립생기팀0816)_Book1" xfId="6696" xr:uid="{00000000-0005-0000-0000-00005E190000}"/>
    <cellStyle name="표_IQS00년 상반기보고000520(소장)-1.xls Chart 161_사장님IQS개선회의(조립생기팀0816)_인상시부담액(임,단협(1).04.26수정)" xfId="6697" xr:uid="{00000000-0005-0000-0000-00005F190000}"/>
    <cellStyle name="표_IQS00년 상반기보고000520(소장)-1.xls Chart 161_인상시부담액(임,단협(1).04.26수정)" xfId="6698" xr:uid="{00000000-0005-0000-0000-000060190000}"/>
    <cellStyle name="표_IQS00년 상반기보고000520(소장)-1.xls Chart 161_정이사님보고0907" xfId="6699" xr:uid="{00000000-0005-0000-0000-000061190000}"/>
    <cellStyle name="표_IQS00년 상반기보고000520(소장)-1.xls Chart 161_정이사님보고0907_Book1" xfId="6700" xr:uid="{00000000-0005-0000-0000-000062190000}"/>
    <cellStyle name="표_IQS00년 상반기보고000520(소장)-1.xls Chart 161_정이사님보고0907_인상시부담액(임,단협(1).04.26수정)" xfId="6701" xr:uid="{00000000-0005-0000-0000-000063190000}"/>
    <cellStyle name="표_IQS00년 상반기보고000520(소장)-1_Book1" xfId="6702" xr:uid="{00000000-0005-0000-0000-000064190000}"/>
    <cellStyle name="표_IQS00년 상반기보고000520(소장)-1_사장님IQS개선회의(조립생기팀0816)" xfId="6703" xr:uid="{00000000-0005-0000-0000-000065190000}"/>
    <cellStyle name="표_IQS00년 상반기보고000520(소장)-1_사장님IQS개선회의(조립생기팀0816)_Book1" xfId="6704" xr:uid="{00000000-0005-0000-0000-000066190000}"/>
    <cellStyle name="표_IQS00년 상반기보고000520(소장)-1_사장님IQS개선회의(조립생기팀0816)_인상시부담액(임,단협(1).04.26수정)" xfId="6705" xr:uid="{00000000-0005-0000-0000-000067190000}"/>
    <cellStyle name="표_IQS00년 상반기보고000520(소장)-1_인상시부담액(임,단협(1).04.26수정)" xfId="6706" xr:uid="{00000000-0005-0000-0000-000068190000}"/>
    <cellStyle name="표_IQS00년 상반기보고000520(소장)-1_정이사님보고0907" xfId="6707" xr:uid="{00000000-0005-0000-0000-000069190000}"/>
    <cellStyle name="표_IQS00년 상반기보고000520(소장)-1_정이사님보고0907_Book1" xfId="6708" xr:uid="{00000000-0005-0000-0000-00006A190000}"/>
    <cellStyle name="표_IQS00년 상반기보고000520(소장)-1_정이사님보고0907_인상시부담액(임,단협(1).04.26수정)" xfId="6709" xr:uid="{00000000-0005-0000-0000-00006B190000}"/>
    <cellStyle name="표_강릉 솔향기 공원 조성공사-설변" xfId="6710" xr:uid="{00000000-0005-0000-0000-00006C190000}"/>
    <cellStyle name="표_배수공" xfId="6711" xr:uid="{00000000-0005-0000-0000-00006D190000}"/>
    <cellStyle name="표_솔빛마을연결도로(최종)" xfId="6712" xr:uid="{00000000-0005-0000-0000-00006E190000}"/>
    <cellStyle name="표_수량산출서(수정)" xfId="3020" xr:uid="{00000000-0005-0000-0000-00006F190000}"/>
    <cellStyle name="표_수량산출서(수정)_01.표지판(교통표지판)" xfId="3021" xr:uid="{00000000-0005-0000-0000-000070190000}"/>
    <cellStyle name="표_수량산출서(수정)_01.표지판(교통표지판)_00.교통안전시설공전체" xfId="3022" xr:uid="{00000000-0005-0000-0000-000071190000}"/>
    <cellStyle name="표_수량산출서(수정)_01.표지판(교통표지판)_00교통안전시설공BACKUP" xfId="3023" xr:uid="{00000000-0005-0000-0000-000072190000}"/>
    <cellStyle name="표_수량산출서(수정)_01.표지판(교통표지판)_01_부대공전체(진동-마산)" xfId="3024" xr:uid="{00000000-0005-0000-0000-000073190000}"/>
    <cellStyle name="표_수량산출서(수정)_01.표지판(교통표지판)_04교통안전시설공-차선도색" xfId="3025" xr:uid="{00000000-0005-0000-0000-000074190000}"/>
    <cellStyle name="표_수량산출서(수정)_01.표지판(교통표지판)_04교통안전시설공-차선도색(수정2)" xfId="3026" xr:uid="{00000000-0005-0000-0000-000075190000}"/>
    <cellStyle name="표_수량산출서(수정)_01.표지판(교통표지판)_6.01교통표지판" xfId="3027" xr:uid="{00000000-0005-0000-0000-000076190000}"/>
    <cellStyle name="표_수량산출서(수정)_01.표지판(교통표지판)_개새" xfId="3028" xr:uid="{00000000-0005-0000-0000-000077190000}"/>
    <cellStyle name="표_수량산출서(수정)_01.표지판(교통표지판)_교통안전시설공-차선도색" xfId="3029" xr:uid="{00000000-0005-0000-0000-000078190000}"/>
    <cellStyle name="표_수량산출서(수정)_02.시선유도시설" xfId="3030" xr:uid="{00000000-0005-0000-0000-000079190000}"/>
    <cellStyle name="표_수량산출서(수정)_02.시선유도시설_00.교통안전시설공전체" xfId="3031" xr:uid="{00000000-0005-0000-0000-00007A190000}"/>
    <cellStyle name="표_수량산출서(수정)_02.시선유도시설_00교통안전시설공BACKUP" xfId="3032" xr:uid="{00000000-0005-0000-0000-00007B190000}"/>
    <cellStyle name="표_수량산출서(수정)_02.시선유도시설_01_부대공전체(진동-마산)" xfId="3033" xr:uid="{00000000-0005-0000-0000-00007C190000}"/>
    <cellStyle name="표_수량산출서(수정)_02.시선유도시설_04교통안전시설공-차선도색" xfId="3034" xr:uid="{00000000-0005-0000-0000-00007D190000}"/>
    <cellStyle name="표_수량산출서(수정)_02.시선유도시설_04교통안전시설공-차선도색(수정2)" xfId="3035" xr:uid="{00000000-0005-0000-0000-00007E190000}"/>
    <cellStyle name="표_수량산출서(수정)_02.시선유도시설_6.01교통표지판" xfId="3036" xr:uid="{00000000-0005-0000-0000-00007F190000}"/>
    <cellStyle name="표_수량산출서(수정)_02.시선유도시설_개새" xfId="3037" xr:uid="{00000000-0005-0000-0000-000080190000}"/>
    <cellStyle name="표_수량산출서(수정)_02.시선유도시설_교통안전시설공-차선도색" xfId="3038" xr:uid="{00000000-0005-0000-0000-000081190000}"/>
    <cellStyle name="표_수량산출서(수정)_03.차선도색" xfId="3039" xr:uid="{00000000-0005-0000-0000-000082190000}"/>
    <cellStyle name="표_수량산출서(수정)_03.차선도색_00.교통안전시설공전체" xfId="3040" xr:uid="{00000000-0005-0000-0000-000083190000}"/>
    <cellStyle name="표_수량산출서(수정)_03.차선도색_00교통안전시설공BACKUP" xfId="3041" xr:uid="{00000000-0005-0000-0000-000084190000}"/>
    <cellStyle name="표_수량산출서(수정)_03.차선도색_01_부대공전체(진동-마산)" xfId="3042" xr:uid="{00000000-0005-0000-0000-000085190000}"/>
    <cellStyle name="표_수량산출서(수정)_03.차선도색_04교통안전시설공-차선도색" xfId="3043" xr:uid="{00000000-0005-0000-0000-000086190000}"/>
    <cellStyle name="표_수량산출서(수정)_03.차선도색_04교통안전시설공-차선도색(수정2)" xfId="3044" xr:uid="{00000000-0005-0000-0000-000087190000}"/>
    <cellStyle name="표_수량산출서(수정)_03.차선도색_6.01교통표지판" xfId="3045" xr:uid="{00000000-0005-0000-0000-000088190000}"/>
    <cellStyle name="표_수량산출서(수정)_03.차선도색_개새" xfId="3046" xr:uid="{00000000-0005-0000-0000-000089190000}"/>
    <cellStyle name="표_수량산출서(수정)_03.차선도색_교통안전시설공-차선도색" xfId="3047" xr:uid="{00000000-0005-0000-0000-00008A190000}"/>
    <cellStyle name="표_수량산출서(수정)_04.가드레일" xfId="3048" xr:uid="{00000000-0005-0000-0000-00008B190000}"/>
    <cellStyle name="표_수량산출서(수정)_04.가드레일_00.교통안전시설공전체" xfId="3049" xr:uid="{00000000-0005-0000-0000-00008C190000}"/>
    <cellStyle name="표_수량산출서(수정)_04.가드레일_00교통안전시설공BACKUP" xfId="3050" xr:uid="{00000000-0005-0000-0000-00008D190000}"/>
    <cellStyle name="표_수량산출서(수정)_04.가드레일_01_부대공전체(진동-마산)" xfId="3051" xr:uid="{00000000-0005-0000-0000-00008E190000}"/>
    <cellStyle name="표_수량산출서(수정)_04.가드레일_04교통안전시설공-차선도색" xfId="3052" xr:uid="{00000000-0005-0000-0000-00008F190000}"/>
    <cellStyle name="표_수량산출서(수정)_04.가드레일_04교통안전시설공-차선도색(수정2)" xfId="3053" xr:uid="{00000000-0005-0000-0000-000090190000}"/>
    <cellStyle name="표_수량산출서(수정)_04.가드레일_6.01교통표지판" xfId="3054" xr:uid="{00000000-0005-0000-0000-000091190000}"/>
    <cellStyle name="표_수량산출서(수정)_04.가드레일_개새" xfId="3055" xr:uid="{00000000-0005-0000-0000-000092190000}"/>
    <cellStyle name="표_수량산출서(수정)_04.가드레일_교통안전시설공-차선도색" xfId="3056" xr:uid="{00000000-0005-0000-0000-000093190000}"/>
    <cellStyle name="표_수량산출서(수정)_05.가드휀스" xfId="3057" xr:uid="{00000000-0005-0000-0000-000094190000}"/>
    <cellStyle name="표_수량산출서(수정)_05.가드휀스_00.교통안전시설공전체" xfId="3058" xr:uid="{00000000-0005-0000-0000-000095190000}"/>
    <cellStyle name="표_수량산출서(수정)_05.가드휀스_00교통안전시설공BACKUP" xfId="3059" xr:uid="{00000000-0005-0000-0000-000096190000}"/>
    <cellStyle name="표_수량산출서(수정)_05.가드휀스_01_부대공전체(진동-마산)" xfId="3060" xr:uid="{00000000-0005-0000-0000-000097190000}"/>
    <cellStyle name="표_수량산출서(수정)_05.가드휀스_04교통안전시설공-차선도색" xfId="3061" xr:uid="{00000000-0005-0000-0000-000098190000}"/>
    <cellStyle name="표_수량산출서(수정)_05.가드휀스_04교통안전시설공-차선도색(수정2)" xfId="3062" xr:uid="{00000000-0005-0000-0000-000099190000}"/>
    <cellStyle name="표_수량산출서(수정)_05.가드휀스_6.01교통표지판" xfId="3063" xr:uid="{00000000-0005-0000-0000-00009A190000}"/>
    <cellStyle name="표_수량산출서(수정)_05.가드휀스_개새" xfId="3064" xr:uid="{00000000-0005-0000-0000-00009B190000}"/>
    <cellStyle name="표_수량산출서(수정)_05.가드휀스_교통안전시설공-차선도색" xfId="3065" xr:uid="{00000000-0005-0000-0000-00009C190000}"/>
    <cellStyle name="표_수량산출서(수정)_05.낙석방지시설" xfId="3066" xr:uid="{00000000-0005-0000-0000-00009D190000}"/>
    <cellStyle name="표_수량산출서(수정)_05.낙석방지시설_00.교통안전시설공전체" xfId="3067" xr:uid="{00000000-0005-0000-0000-00009E190000}"/>
    <cellStyle name="표_수량산출서(수정)_05.낙석방지시설_00교통안전시설공BACKUP" xfId="3068" xr:uid="{00000000-0005-0000-0000-00009F190000}"/>
    <cellStyle name="표_수량산출서(수정)_05.낙석방지시설_01_부대공전체(진동-마산)" xfId="3069" xr:uid="{00000000-0005-0000-0000-0000A0190000}"/>
    <cellStyle name="표_수량산출서(수정)_05.낙석방지시설_04교통안전시설공-차선도색" xfId="3070" xr:uid="{00000000-0005-0000-0000-0000A1190000}"/>
    <cellStyle name="표_수량산출서(수정)_05.낙석방지시설_04교통안전시설공-차선도색(수정2)" xfId="3071" xr:uid="{00000000-0005-0000-0000-0000A2190000}"/>
    <cellStyle name="표_수량산출서(수정)_05.낙석방지시설_6.01교통표지판" xfId="3072" xr:uid="{00000000-0005-0000-0000-0000A3190000}"/>
    <cellStyle name="표_수량산출서(수정)_05.낙석방지시설_개새" xfId="3073" xr:uid="{00000000-0005-0000-0000-0000A4190000}"/>
    <cellStyle name="표_수량산출서(수정)_05.낙석방지시설_교통안전시설공-차선도색" xfId="3074" xr:uid="{00000000-0005-0000-0000-0000A5190000}"/>
    <cellStyle name="표_수량산출서(수정)_06.미끄럼방지포장" xfId="3075" xr:uid="{00000000-0005-0000-0000-0000A6190000}"/>
    <cellStyle name="표_수량산출서(수정)_06.미끄럼방지포장_00.교통안전시설공전체" xfId="3076" xr:uid="{00000000-0005-0000-0000-0000A7190000}"/>
    <cellStyle name="표_수량산출서(수정)_06.미끄럼방지포장_00교통안전시설공BACKUP" xfId="3077" xr:uid="{00000000-0005-0000-0000-0000A8190000}"/>
    <cellStyle name="표_수량산출서(수정)_06.미끄럼방지포장_01_부대공전체(진동-마산)" xfId="3078" xr:uid="{00000000-0005-0000-0000-0000A9190000}"/>
    <cellStyle name="표_수량산출서(수정)_06.미끄럼방지포장_04교통안전시설공-차선도색" xfId="3079" xr:uid="{00000000-0005-0000-0000-0000AA190000}"/>
    <cellStyle name="표_수량산출서(수정)_06.미끄럼방지포장_04교통안전시설공-차선도색(수정2)" xfId="3080" xr:uid="{00000000-0005-0000-0000-0000AB190000}"/>
    <cellStyle name="표_수량산출서(수정)_06.미끄럼방지포장_6.01교통표지판" xfId="3081" xr:uid="{00000000-0005-0000-0000-0000AC190000}"/>
    <cellStyle name="표_수량산출서(수정)_06.미끄럼방지포장_개새" xfId="3082" xr:uid="{00000000-0005-0000-0000-0000AD190000}"/>
    <cellStyle name="표_수량산출서(수정)_06.미끄럼방지포장_교통안전시설공-차선도색" xfId="3083" xr:uid="{00000000-0005-0000-0000-0000AE190000}"/>
    <cellStyle name="표_수량산출서(수정)_07.차량충격흡수시설" xfId="3084" xr:uid="{00000000-0005-0000-0000-0000AF190000}"/>
    <cellStyle name="표_수량산출서(수정)_07.차량충격흡수시설_00.교통안전시설공전체" xfId="3085" xr:uid="{00000000-0005-0000-0000-0000B0190000}"/>
    <cellStyle name="표_수량산출서(수정)_07.차량충격흡수시설_00교통안전시설공BACKUP" xfId="3086" xr:uid="{00000000-0005-0000-0000-0000B1190000}"/>
    <cellStyle name="표_수량산출서(수정)_07.차량충격흡수시설_01_부대공전체(진동-마산)" xfId="3087" xr:uid="{00000000-0005-0000-0000-0000B2190000}"/>
    <cellStyle name="표_수량산출서(수정)_07.차량충격흡수시설_04교통안전시설공-차선도색" xfId="3088" xr:uid="{00000000-0005-0000-0000-0000B3190000}"/>
    <cellStyle name="표_수량산출서(수정)_07.차량충격흡수시설_04교통안전시설공-차선도색(수정2)" xfId="3089" xr:uid="{00000000-0005-0000-0000-0000B4190000}"/>
    <cellStyle name="표_수량산출서(수정)_07.차량충격흡수시설_6.01교통표지판" xfId="3090" xr:uid="{00000000-0005-0000-0000-0000B5190000}"/>
    <cellStyle name="표_수량산출서(수정)_07.차량충격흡수시설_개새" xfId="3091" xr:uid="{00000000-0005-0000-0000-0000B6190000}"/>
    <cellStyle name="표_수량산출서(수정)_07.차량충격흡수시설_교통안전시설공-차선도색" xfId="3092" xr:uid="{00000000-0005-0000-0000-0000B7190000}"/>
    <cellStyle name="표_수량산출서(수정)_08.현광방지시설" xfId="3093" xr:uid="{00000000-0005-0000-0000-0000B8190000}"/>
    <cellStyle name="표_수량산출서(수정)_08.현광방지시설_00.교통안전시설공전체" xfId="3094" xr:uid="{00000000-0005-0000-0000-0000B9190000}"/>
    <cellStyle name="표_수량산출서(수정)_08.현광방지시설_00교통안전시설공BACKUP" xfId="3095" xr:uid="{00000000-0005-0000-0000-0000BA190000}"/>
    <cellStyle name="표_수량산출서(수정)_08.현광방지시설_01_부대공전체(진동-마산)" xfId="3096" xr:uid="{00000000-0005-0000-0000-0000BB190000}"/>
    <cellStyle name="표_수량산출서(수정)_08.현광방지시설_04교통안전시설공-차선도색" xfId="3097" xr:uid="{00000000-0005-0000-0000-0000BC190000}"/>
    <cellStyle name="표_수량산출서(수정)_08.현광방지시설_04교통안전시설공-차선도색(수정2)" xfId="3098" xr:uid="{00000000-0005-0000-0000-0000BD190000}"/>
    <cellStyle name="표_수량산출서(수정)_08.현광방지시설_6.01교통표지판" xfId="3099" xr:uid="{00000000-0005-0000-0000-0000BE190000}"/>
    <cellStyle name="표_수량산출서(수정)_08.현광방지시설_개새" xfId="3100" xr:uid="{00000000-0005-0000-0000-0000BF190000}"/>
    <cellStyle name="표_수량산출서(수정)_08.현광방지시설_교통안전시설공-차선도색" xfId="3101" xr:uid="{00000000-0005-0000-0000-0000C0190000}"/>
    <cellStyle name="표_수량산출서(수정)_3. 신광R~숭의R(배수공)" xfId="6713" xr:uid="{00000000-0005-0000-0000-0000C1190000}"/>
    <cellStyle name="표_수량산출서(수정)_배수공" xfId="6714" xr:uid="{00000000-0005-0000-0000-0000C2190000}"/>
    <cellStyle name="표_수량산출서(수정)_솔빛마을연결도로(최종)" xfId="6715" xr:uid="{00000000-0005-0000-0000-0000C3190000}"/>
    <cellStyle name="표_이름정의삭제오류" xfId="6716" xr:uid="{00000000-0005-0000-0000-0000C4190000}"/>
    <cellStyle name="표준" xfId="0" builtinId="0"/>
    <cellStyle name="표준 10" xfId="44" xr:uid="{00000000-0005-0000-0000-0000C6190000}"/>
    <cellStyle name="표준 10 2" xfId="45" xr:uid="{00000000-0005-0000-0000-0000C7190000}"/>
    <cellStyle name="표준 10 2 2" xfId="3102" xr:uid="{00000000-0005-0000-0000-0000C8190000}"/>
    <cellStyle name="표준 10 2 3" xfId="3103" xr:uid="{00000000-0005-0000-0000-0000C9190000}"/>
    <cellStyle name="표준 10 2 4" xfId="6717" xr:uid="{00000000-0005-0000-0000-0000CA190000}"/>
    <cellStyle name="표준 10 2 5" xfId="6718" xr:uid="{00000000-0005-0000-0000-0000CB190000}"/>
    <cellStyle name="표준 10 3" xfId="3104" xr:uid="{00000000-0005-0000-0000-0000CC190000}"/>
    <cellStyle name="표준 10 3 2" xfId="6985" xr:uid="{00000000-0005-0000-0000-0000CD190000}"/>
    <cellStyle name="표준 10 3 2 2" xfId="6992" xr:uid="{00000000-0005-0000-0000-0000CE190000}"/>
    <cellStyle name="표준 10 3 3" xfId="6986" xr:uid="{00000000-0005-0000-0000-0000CF190000}"/>
    <cellStyle name="표준 10 4" xfId="3105" xr:uid="{00000000-0005-0000-0000-0000D0190000}"/>
    <cellStyle name="표준 10 5" xfId="3106" xr:uid="{00000000-0005-0000-0000-0000D1190000}"/>
    <cellStyle name="표준 10 6" xfId="6719" xr:uid="{00000000-0005-0000-0000-0000D2190000}"/>
    <cellStyle name="표준 10 7" xfId="6720" xr:uid="{00000000-0005-0000-0000-0000D3190000}"/>
    <cellStyle name="표준 10 9" xfId="6996" xr:uid="{00000000-0005-0000-0000-0000D4190000}"/>
    <cellStyle name="표준 11" xfId="46" xr:uid="{00000000-0005-0000-0000-0000D5190000}"/>
    <cellStyle name="표준 11 2" xfId="47" xr:uid="{00000000-0005-0000-0000-0000D6190000}"/>
    <cellStyle name="표준 11 2 2" xfId="48" xr:uid="{00000000-0005-0000-0000-0000D7190000}"/>
    <cellStyle name="표준 11 2 2 2" xfId="6721" xr:uid="{00000000-0005-0000-0000-0000D8190000}"/>
    <cellStyle name="표준 11 2 2 2 2" xfId="7002" xr:uid="{00000000-0005-0000-0000-0000D9190000}"/>
    <cellStyle name="표준 11 2 2 3" xfId="6722" xr:uid="{00000000-0005-0000-0000-0000DA190000}"/>
    <cellStyle name="표준 11 2 3" xfId="6723" xr:uid="{00000000-0005-0000-0000-0000DB190000}"/>
    <cellStyle name="표준 11 2 3 2" xfId="6724" xr:uid="{00000000-0005-0000-0000-0000DC190000}"/>
    <cellStyle name="표준 11 2 4" xfId="6725" xr:uid="{00000000-0005-0000-0000-0000DD190000}"/>
    <cellStyle name="표준 11 2 4 2" xfId="6726" xr:uid="{00000000-0005-0000-0000-0000DE190000}"/>
    <cellStyle name="표준 11 3" xfId="6727" xr:uid="{00000000-0005-0000-0000-0000DF190000}"/>
    <cellStyle name="표준 11 4" xfId="6728" xr:uid="{00000000-0005-0000-0000-0000E0190000}"/>
    <cellStyle name="표준 12" xfId="49" xr:uid="{00000000-0005-0000-0000-0000E1190000}"/>
    <cellStyle name="표준 12 2" xfId="3107" xr:uid="{00000000-0005-0000-0000-0000E2190000}"/>
    <cellStyle name="표준 12 3" xfId="6729" xr:uid="{00000000-0005-0000-0000-0000E3190000}"/>
    <cellStyle name="표준 12 4" xfId="6730" xr:uid="{00000000-0005-0000-0000-0000E4190000}"/>
    <cellStyle name="표준 12 4 2" xfId="6731" xr:uid="{00000000-0005-0000-0000-0000E5190000}"/>
    <cellStyle name="표준 13" xfId="50" xr:uid="{00000000-0005-0000-0000-0000E6190000}"/>
    <cellStyle name="표준 13 2" xfId="6732" xr:uid="{00000000-0005-0000-0000-0000E7190000}"/>
    <cellStyle name="표준 13 3" xfId="6733" xr:uid="{00000000-0005-0000-0000-0000E8190000}"/>
    <cellStyle name="표준 14" xfId="166" xr:uid="{00000000-0005-0000-0000-0000E9190000}"/>
    <cellStyle name="표준 15" xfId="6734" xr:uid="{00000000-0005-0000-0000-0000EA190000}"/>
    <cellStyle name="표준 16" xfId="6735" xr:uid="{00000000-0005-0000-0000-0000EB190000}"/>
    <cellStyle name="표준 17" xfId="6736" xr:uid="{00000000-0005-0000-0000-0000EC190000}"/>
    <cellStyle name="표준 18" xfId="6737" xr:uid="{00000000-0005-0000-0000-0000ED190000}"/>
    <cellStyle name="표준 18 2" xfId="6738" xr:uid="{00000000-0005-0000-0000-0000EE190000}"/>
    <cellStyle name="표준 19" xfId="6739" xr:uid="{00000000-0005-0000-0000-0000EF190000}"/>
    <cellStyle name="표준 2" xfId="51" xr:uid="{00000000-0005-0000-0000-0000F0190000}"/>
    <cellStyle name="표준 2 10" xfId="6740" xr:uid="{00000000-0005-0000-0000-0000F1190000}"/>
    <cellStyle name="표준 2 10 2" xfId="6999" xr:uid="{00000000-0005-0000-0000-0000F2190000}"/>
    <cellStyle name="표준 2 10 3" xfId="7000" xr:uid="{00000000-0005-0000-0000-0000F3190000}"/>
    <cellStyle name="표준 2 11" xfId="6741" xr:uid="{00000000-0005-0000-0000-0000F4190000}"/>
    <cellStyle name="표준 2 12" xfId="6742" xr:uid="{00000000-0005-0000-0000-0000F5190000}"/>
    <cellStyle name="표준 2 13" xfId="6743" xr:uid="{00000000-0005-0000-0000-0000F6190000}"/>
    <cellStyle name="표준 2 14" xfId="6744" xr:uid="{00000000-0005-0000-0000-0000F7190000}"/>
    <cellStyle name="표준 2 15" xfId="6745" xr:uid="{00000000-0005-0000-0000-0000F8190000}"/>
    <cellStyle name="표준 2 16" xfId="6746" xr:uid="{00000000-0005-0000-0000-0000F9190000}"/>
    <cellStyle name="표준 2 17" xfId="6747" xr:uid="{00000000-0005-0000-0000-0000FA190000}"/>
    <cellStyle name="표준 2 18" xfId="6748" xr:uid="{00000000-0005-0000-0000-0000FB190000}"/>
    <cellStyle name="표준 2 19" xfId="6749" xr:uid="{00000000-0005-0000-0000-0000FC190000}"/>
    <cellStyle name="표준 2 2" xfId="52" xr:uid="{00000000-0005-0000-0000-0000FD190000}"/>
    <cellStyle name="표준 2 2 2" xfId="6750" xr:uid="{00000000-0005-0000-0000-0000FE190000}"/>
    <cellStyle name="표준 2 2 3" xfId="6751" xr:uid="{00000000-0005-0000-0000-0000FF190000}"/>
    <cellStyle name="표준 2 20" xfId="6752" xr:uid="{00000000-0005-0000-0000-0000001A0000}"/>
    <cellStyle name="표준 2 21" xfId="6753" xr:uid="{00000000-0005-0000-0000-0000011A0000}"/>
    <cellStyle name="표준 2 22" xfId="6754" xr:uid="{00000000-0005-0000-0000-0000021A0000}"/>
    <cellStyle name="표준 2 23" xfId="6755" xr:uid="{00000000-0005-0000-0000-0000031A0000}"/>
    <cellStyle name="표준 2 24" xfId="6756" xr:uid="{00000000-0005-0000-0000-0000041A0000}"/>
    <cellStyle name="표준 2 25" xfId="6757" xr:uid="{00000000-0005-0000-0000-0000051A0000}"/>
    <cellStyle name="표준 2 26" xfId="6758" xr:uid="{00000000-0005-0000-0000-0000061A0000}"/>
    <cellStyle name="표준 2 27" xfId="6759" xr:uid="{00000000-0005-0000-0000-0000071A0000}"/>
    <cellStyle name="표준 2 28" xfId="6760" xr:uid="{00000000-0005-0000-0000-0000081A0000}"/>
    <cellStyle name="표준 2 29" xfId="6975" xr:uid="{00000000-0005-0000-0000-0000091A0000}"/>
    <cellStyle name="표준 2 3" xfId="53" xr:uid="{00000000-0005-0000-0000-00000A1A0000}"/>
    <cellStyle name="표준 2 3 2" xfId="6761" xr:uid="{00000000-0005-0000-0000-00000B1A0000}"/>
    <cellStyle name="표준 2 3 2 2" xfId="6762" xr:uid="{00000000-0005-0000-0000-00000C1A0000}"/>
    <cellStyle name="표준 2 3 3" xfId="6763" xr:uid="{00000000-0005-0000-0000-00000D1A0000}"/>
    <cellStyle name="표준 2 3 3 2" xfId="6764" xr:uid="{00000000-0005-0000-0000-00000E1A0000}"/>
    <cellStyle name="표준 2 3 4" xfId="6765" xr:uid="{00000000-0005-0000-0000-00000F1A0000}"/>
    <cellStyle name="표준 2 30" xfId="6989" xr:uid="{00000000-0005-0000-0000-0000101A0000}"/>
    <cellStyle name="표준 2 4" xfId="6766" xr:uid="{00000000-0005-0000-0000-0000111A0000}"/>
    <cellStyle name="표준 2 4 2" xfId="6767" xr:uid="{00000000-0005-0000-0000-0000121A0000}"/>
    <cellStyle name="표준 2 5" xfId="6768" xr:uid="{00000000-0005-0000-0000-0000131A0000}"/>
    <cellStyle name="표준 2 6" xfId="6769" xr:uid="{00000000-0005-0000-0000-0000141A0000}"/>
    <cellStyle name="표준 2 7" xfId="6770" xr:uid="{00000000-0005-0000-0000-0000151A0000}"/>
    <cellStyle name="표준 2 8" xfId="6771" xr:uid="{00000000-0005-0000-0000-0000161A0000}"/>
    <cellStyle name="표준 2 9" xfId="6772" xr:uid="{00000000-0005-0000-0000-0000171A0000}"/>
    <cellStyle name="표준 20" xfId="6980" xr:uid="{00000000-0005-0000-0000-0000181A0000}"/>
    <cellStyle name="표준 21" xfId="7004" xr:uid="{00000000-0005-0000-0000-0000191A0000}"/>
    <cellStyle name="표준 3" xfId="54" xr:uid="{00000000-0005-0000-0000-00001A1A0000}"/>
    <cellStyle name="표준 3 2" xfId="55" xr:uid="{00000000-0005-0000-0000-00001B1A0000}"/>
    <cellStyle name="표준 3 2 2" xfId="6773" xr:uid="{00000000-0005-0000-0000-00001C1A0000}"/>
    <cellStyle name="표준 3 2 3" xfId="6774" xr:uid="{00000000-0005-0000-0000-00001D1A0000}"/>
    <cellStyle name="표준 3 3" xfId="56" xr:uid="{00000000-0005-0000-0000-00001E1A0000}"/>
    <cellStyle name="표준 3 3 2" xfId="6775" xr:uid="{00000000-0005-0000-0000-00001F1A0000}"/>
    <cellStyle name="표준 3 3 2 2" xfId="6776" xr:uid="{00000000-0005-0000-0000-0000201A0000}"/>
    <cellStyle name="표준 3 3 3" xfId="6777" xr:uid="{00000000-0005-0000-0000-0000211A0000}"/>
    <cellStyle name="표준 3 3 3 2" xfId="6778" xr:uid="{00000000-0005-0000-0000-0000221A0000}"/>
    <cellStyle name="표준 3 3 4" xfId="6779" xr:uid="{00000000-0005-0000-0000-0000231A0000}"/>
    <cellStyle name="표준 3 4" xfId="6780" xr:uid="{00000000-0005-0000-0000-0000241A0000}"/>
    <cellStyle name="표준 3 4 2" xfId="6781" xr:uid="{00000000-0005-0000-0000-0000251A0000}"/>
    <cellStyle name="표준 3 5" xfId="6782" xr:uid="{00000000-0005-0000-0000-0000261A0000}"/>
    <cellStyle name="표준 3 6" xfId="6783" xr:uid="{00000000-0005-0000-0000-0000271A0000}"/>
    <cellStyle name="표준 3 7" xfId="6784" xr:uid="{00000000-0005-0000-0000-0000281A0000}"/>
    <cellStyle name="표준 4" xfId="57" xr:uid="{00000000-0005-0000-0000-0000291A0000}"/>
    <cellStyle name="표준 4 2" xfId="58" xr:uid="{00000000-0005-0000-0000-00002A1A0000}"/>
    <cellStyle name="표준 4 2 2" xfId="6785" xr:uid="{00000000-0005-0000-0000-00002B1A0000}"/>
    <cellStyle name="표준 4 2 3" xfId="6786" xr:uid="{00000000-0005-0000-0000-00002C1A0000}"/>
    <cellStyle name="표준 4 3" xfId="6787" xr:uid="{00000000-0005-0000-0000-00002D1A0000}"/>
    <cellStyle name="표준 4 3 2" xfId="6788" xr:uid="{00000000-0005-0000-0000-00002E1A0000}"/>
    <cellStyle name="표준 4 4" xfId="6789" xr:uid="{00000000-0005-0000-0000-00002F1A0000}"/>
    <cellStyle name="표준 4 4 2" xfId="6790" xr:uid="{00000000-0005-0000-0000-0000301A0000}"/>
    <cellStyle name="표준 4 5" xfId="6791" xr:uid="{00000000-0005-0000-0000-0000311A0000}"/>
    <cellStyle name="표준 5" xfId="59" xr:uid="{00000000-0005-0000-0000-0000321A0000}"/>
    <cellStyle name="표준 5 2" xfId="6792" xr:uid="{00000000-0005-0000-0000-0000331A0000}"/>
    <cellStyle name="표준 5 2 2" xfId="6793" xr:uid="{00000000-0005-0000-0000-0000341A0000}"/>
    <cellStyle name="표준 5 3" xfId="6794" xr:uid="{00000000-0005-0000-0000-0000351A0000}"/>
    <cellStyle name="표준 5 3 2" xfId="6795" xr:uid="{00000000-0005-0000-0000-0000361A0000}"/>
    <cellStyle name="표준 5 4" xfId="6796" xr:uid="{00000000-0005-0000-0000-0000371A0000}"/>
    <cellStyle name="표준 6" xfId="60" xr:uid="{00000000-0005-0000-0000-0000381A0000}"/>
    <cellStyle name="표준 6 2" xfId="6797" xr:uid="{00000000-0005-0000-0000-0000391A0000}"/>
    <cellStyle name="표준 6 2 2" xfId="6798" xr:uid="{00000000-0005-0000-0000-00003A1A0000}"/>
    <cellStyle name="표준 6 3" xfId="6799" xr:uid="{00000000-0005-0000-0000-00003B1A0000}"/>
    <cellStyle name="표준 6 3 2" xfId="6800" xr:uid="{00000000-0005-0000-0000-00003C1A0000}"/>
    <cellStyle name="표준 6 4" xfId="6801" xr:uid="{00000000-0005-0000-0000-00003D1A0000}"/>
    <cellStyle name="표준 7" xfId="61" xr:uid="{00000000-0005-0000-0000-00003E1A0000}"/>
    <cellStyle name="표준 7 2" xfId="163" xr:uid="{00000000-0005-0000-0000-00003F1A0000}"/>
    <cellStyle name="표준 7 2 2" xfId="6802" xr:uid="{00000000-0005-0000-0000-0000401A0000}"/>
    <cellStyle name="표준 7 2 3" xfId="6803" xr:uid="{00000000-0005-0000-0000-0000411A0000}"/>
    <cellStyle name="표준 7 3" xfId="6804" xr:uid="{00000000-0005-0000-0000-0000421A0000}"/>
    <cellStyle name="표준 7 3 2" xfId="6805" xr:uid="{00000000-0005-0000-0000-0000431A0000}"/>
    <cellStyle name="표준 7 4" xfId="6806" xr:uid="{00000000-0005-0000-0000-0000441A0000}"/>
    <cellStyle name="표준 8" xfId="62" xr:uid="{00000000-0005-0000-0000-0000451A0000}"/>
    <cellStyle name="표준 8 10" xfId="63" xr:uid="{00000000-0005-0000-0000-0000461A0000}"/>
    <cellStyle name="표준 8 10 2" xfId="6807" xr:uid="{00000000-0005-0000-0000-0000471A0000}"/>
    <cellStyle name="표준 8 10 3" xfId="6808" xr:uid="{00000000-0005-0000-0000-0000481A0000}"/>
    <cellStyle name="표준 8 11" xfId="64" xr:uid="{00000000-0005-0000-0000-0000491A0000}"/>
    <cellStyle name="표준 8 11 2" xfId="6809" xr:uid="{00000000-0005-0000-0000-00004A1A0000}"/>
    <cellStyle name="표준 8 11 3" xfId="6810" xr:uid="{00000000-0005-0000-0000-00004B1A0000}"/>
    <cellStyle name="표준 8 12" xfId="65" xr:uid="{00000000-0005-0000-0000-00004C1A0000}"/>
    <cellStyle name="표준 8 12 2" xfId="6811" xr:uid="{00000000-0005-0000-0000-00004D1A0000}"/>
    <cellStyle name="표준 8 12 3" xfId="6812" xr:uid="{00000000-0005-0000-0000-00004E1A0000}"/>
    <cellStyle name="표준 8 13" xfId="66" xr:uid="{00000000-0005-0000-0000-00004F1A0000}"/>
    <cellStyle name="표준 8 13 2" xfId="6813" xr:uid="{00000000-0005-0000-0000-0000501A0000}"/>
    <cellStyle name="표준 8 13 3" xfId="6814" xr:uid="{00000000-0005-0000-0000-0000511A0000}"/>
    <cellStyle name="표준 8 14" xfId="67" xr:uid="{00000000-0005-0000-0000-0000521A0000}"/>
    <cellStyle name="표준 8 14 2" xfId="6815" xr:uid="{00000000-0005-0000-0000-0000531A0000}"/>
    <cellStyle name="표준 8 14 3" xfId="6816" xr:uid="{00000000-0005-0000-0000-0000541A0000}"/>
    <cellStyle name="표준 8 15" xfId="68" xr:uid="{00000000-0005-0000-0000-0000551A0000}"/>
    <cellStyle name="표준 8 15 2" xfId="6817" xr:uid="{00000000-0005-0000-0000-0000561A0000}"/>
    <cellStyle name="표준 8 15 3" xfId="6818" xr:uid="{00000000-0005-0000-0000-0000571A0000}"/>
    <cellStyle name="표준 8 16" xfId="69" xr:uid="{00000000-0005-0000-0000-0000581A0000}"/>
    <cellStyle name="표준 8 16 2" xfId="6819" xr:uid="{00000000-0005-0000-0000-0000591A0000}"/>
    <cellStyle name="표준 8 16 3" xfId="6820" xr:uid="{00000000-0005-0000-0000-00005A1A0000}"/>
    <cellStyle name="표준 8 17" xfId="70" xr:uid="{00000000-0005-0000-0000-00005B1A0000}"/>
    <cellStyle name="표준 8 17 2" xfId="6821" xr:uid="{00000000-0005-0000-0000-00005C1A0000}"/>
    <cellStyle name="표준 8 17 3" xfId="6822" xr:uid="{00000000-0005-0000-0000-00005D1A0000}"/>
    <cellStyle name="표준 8 18" xfId="71" xr:uid="{00000000-0005-0000-0000-00005E1A0000}"/>
    <cellStyle name="표준 8 18 2" xfId="6823" xr:uid="{00000000-0005-0000-0000-00005F1A0000}"/>
    <cellStyle name="표준 8 18 3" xfId="6824" xr:uid="{00000000-0005-0000-0000-0000601A0000}"/>
    <cellStyle name="표준 8 19" xfId="72" xr:uid="{00000000-0005-0000-0000-0000611A0000}"/>
    <cellStyle name="표준 8 19 2" xfId="6825" xr:uid="{00000000-0005-0000-0000-0000621A0000}"/>
    <cellStyle name="표준 8 19 3" xfId="6826" xr:uid="{00000000-0005-0000-0000-0000631A0000}"/>
    <cellStyle name="표준 8 2" xfId="73" xr:uid="{00000000-0005-0000-0000-0000641A0000}"/>
    <cellStyle name="표준 8 2 10" xfId="74" xr:uid="{00000000-0005-0000-0000-0000651A0000}"/>
    <cellStyle name="표준 8 2 10 2" xfId="6827" xr:uid="{00000000-0005-0000-0000-0000661A0000}"/>
    <cellStyle name="표준 8 2 10 3" xfId="6828" xr:uid="{00000000-0005-0000-0000-0000671A0000}"/>
    <cellStyle name="표준 8 2 11" xfId="75" xr:uid="{00000000-0005-0000-0000-0000681A0000}"/>
    <cellStyle name="표준 8 2 11 2" xfId="6829" xr:uid="{00000000-0005-0000-0000-0000691A0000}"/>
    <cellStyle name="표준 8 2 11 3" xfId="6830" xr:uid="{00000000-0005-0000-0000-00006A1A0000}"/>
    <cellStyle name="표준 8 2 12" xfId="76" xr:uid="{00000000-0005-0000-0000-00006B1A0000}"/>
    <cellStyle name="표준 8 2 12 2" xfId="6831" xr:uid="{00000000-0005-0000-0000-00006C1A0000}"/>
    <cellStyle name="표준 8 2 12 3" xfId="6832" xr:uid="{00000000-0005-0000-0000-00006D1A0000}"/>
    <cellStyle name="표준 8 2 13" xfId="77" xr:uid="{00000000-0005-0000-0000-00006E1A0000}"/>
    <cellStyle name="표준 8 2 13 2" xfId="6833" xr:uid="{00000000-0005-0000-0000-00006F1A0000}"/>
    <cellStyle name="표준 8 2 13 3" xfId="6834" xr:uid="{00000000-0005-0000-0000-0000701A0000}"/>
    <cellStyle name="표준 8 2 14" xfId="78" xr:uid="{00000000-0005-0000-0000-0000711A0000}"/>
    <cellStyle name="표준 8 2 14 2" xfId="6835" xr:uid="{00000000-0005-0000-0000-0000721A0000}"/>
    <cellStyle name="표준 8 2 14 3" xfId="6836" xr:uid="{00000000-0005-0000-0000-0000731A0000}"/>
    <cellStyle name="표준 8 2 15" xfId="79" xr:uid="{00000000-0005-0000-0000-0000741A0000}"/>
    <cellStyle name="표준 8 2 15 2" xfId="6837" xr:uid="{00000000-0005-0000-0000-0000751A0000}"/>
    <cellStyle name="표준 8 2 15 3" xfId="6838" xr:uid="{00000000-0005-0000-0000-0000761A0000}"/>
    <cellStyle name="표준 8 2 16" xfId="80" xr:uid="{00000000-0005-0000-0000-0000771A0000}"/>
    <cellStyle name="표준 8 2 16 2" xfId="6839" xr:uid="{00000000-0005-0000-0000-0000781A0000}"/>
    <cellStyle name="표준 8 2 16 3" xfId="6840" xr:uid="{00000000-0005-0000-0000-0000791A0000}"/>
    <cellStyle name="표준 8 2 17" xfId="81" xr:uid="{00000000-0005-0000-0000-00007A1A0000}"/>
    <cellStyle name="표준 8 2 17 2" xfId="6841" xr:uid="{00000000-0005-0000-0000-00007B1A0000}"/>
    <cellStyle name="표준 8 2 17 3" xfId="6842" xr:uid="{00000000-0005-0000-0000-00007C1A0000}"/>
    <cellStyle name="표준 8 2 18" xfId="82" xr:uid="{00000000-0005-0000-0000-00007D1A0000}"/>
    <cellStyle name="표준 8 2 18 2" xfId="6843" xr:uid="{00000000-0005-0000-0000-00007E1A0000}"/>
    <cellStyle name="표준 8 2 18 3" xfId="6844" xr:uid="{00000000-0005-0000-0000-00007F1A0000}"/>
    <cellStyle name="표준 8 2 19" xfId="83" xr:uid="{00000000-0005-0000-0000-0000801A0000}"/>
    <cellStyle name="표준 8 2 19 2" xfId="6845" xr:uid="{00000000-0005-0000-0000-0000811A0000}"/>
    <cellStyle name="표준 8 2 19 3" xfId="6846" xr:uid="{00000000-0005-0000-0000-0000821A0000}"/>
    <cellStyle name="표준 8 2 2" xfId="84" xr:uid="{00000000-0005-0000-0000-0000831A0000}"/>
    <cellStyle name="표준 8 2 2 2" xfId="6847" xr:uid="{00000000-0005-0000-0000-0000841A0000}"/>
    <cellStyle name="표준 8 2 2 2 2" xfId="6848" xr:uid="{00000000-0005-0000-0000-0000851A0000}"/>
    <cellStyle name="표준 8 2 2 3" xfId="6849" xr:uid="{00000000-0005-0000-0000-0000861A0000}"/>
    <cellStyle name="표준 8 2 2 3 2" xfId="6850" xr:uid="{00000000-0005-0000-0000-0000871A0000}"/>
    <cellStyle name="표준 8 2 2 4" xfId="6851" xr:uid="{00000000-0005-0000-0000-0000881A0000}"/>
    <cellStyle name="표준 8 2 20" xfId="85" xr:uid="{00000000-0005-0000-0000-0000891A0000}"/>
    <cellStyle name="표준 8 2 20 2" xfId="6852" xr:uid="{00000000-0005-0000-0000-00008A1A0000}"/>
    <cellStyle name="표준 8 2 20 3" xfId="6853" xr:uid="{00000000-0005-0000-0000-00008B1A0000}"/>
    <cellStyle name="표준 8 2 21" xfId="86" xr:uid="{00000000-0005-0000-0000-00008C1A0000}"/>
    <cellStyle name="표준 8 2 21 2" xfId="6854" xr:uid="{00000000-0005-0000-0000-00008D1A0000}"/>
    <cellStyle name="표준 8 2 21 3" xfId="6855" xr:uid="{00000000-0005-0000-0000-00008E1A0000}"/>
    <cellStyle name="표준 8 2 22" xfId="87" xr:uid="{00000000-0005-0000-0000-00008F1A0000}"/>
    <cellStyle name="표준 8 2 22 2" xfId="6856" xr:uid="{00000000-0005-0000-0000-0000901A0000}"/>
    <cellStyle name="표준 8 2 22 3" xfId="6857" xr:uid="{00000000-0005-0000-0000-0000911A0000}"/>
    <cellStyle name="표준 8 2 23" xfId="88" xr:uid="{00000000-0005-0000-0000-0000921A0000}"/>
    <cellStyle name="표준 8 2 23 2" xfId="6858" xr:uid="{00000000-0005-0000-0000-0000931A0000}"/>
    <cellStyle name="표준 8 2 23 3" xfId="6859" xr:uid="{00000000-0005-0000-0000-0000941A0000}"/>
    <cellStyle name="표준 8 2 24" xfId="89" xr:uid="{00000000-0005-0000-0000-0000951A0000}"/>
    <cellStyle name="표준 8 2 24 2" xfId="6860" xr:uid="{00000000-0005-0000-0000-0000961A0000}"/>
    <cellStyle name="표준 8 2 24 3" xfId="6861" xr:uid="{00000000-0005-0000-0000-0000971A0000}"/>
    <cellStyle name="표준 8 2 25" xfId="90" xr:uid="{00000000-0005-0000-0000-0000981A0000}"/>
    <cellStyle name="표준 8 2 25 2" xfId="6862" xr:uid="{00000000-0005-0000-0000-0000991A0000}"/>
    <cellStyle name="표준 8 2 25 3" xfId="6863" xr:uid="{00000000-0005-0000-0000-00009A1A0000}"/>
    <cellStyle name="표준 8 2 26" xfId="91" xr:uid="{00000000-0005-0000-0000-00009B1A0000}"/>
    <cellStyle name="표준 8 2 26 2" xfId="6864" xr:uid="{00000000-0005-0000-0000-00009C1A0000}"/>
    <cellStyle name="표준 8 2 26 3" xfId="6865" xr:uid="{00000000-0005-0000-0000-00009D1A0000}"/>
    <cellStyle name="표준 8 2 27" xfId="92" xr:uid="{00000000-0005-0000-0000-00009E1A0000}"/>
    <cellStyle name="표준 8 2 27 2" xfId="6866" xr:uid="{00000000-0005-0000-0000-00009F1A0000}"/>
    <cellStyle name="표준 8 2 27 3" xfId="6867" xr:uid="{00000000-0005-0000-0000-0000A01A0000}"/>
    <cellStyle name="표준 8 2 28" xfId="93" xr:uid="{00000000-0005-0000-0000-0000A11A0000}"/>
    <cellStyle name="표준 8 2 28 2" xfId="6868" xr:uid="{00000000-0005-0000-0000-0000A21A0000}"/>
    <cellStyle name="표준 8 2 28 3" xfId="6869" xr:uid="{00000000-0005-0000-0000-0000A31A0000}"/>
    <cellStyle name="표준 8 2 29" xfId="94" xr:uid="{00000000-0005-0000-0000-0000A41A0000}"/>
    <cellStyle name="표준 8 2 29 2" xfId="6870" xr:uid="{00000000-0005-0000-0000-0000A51A0000}"/>
    <cellStyle name="표준 8 2 29 2 2" xfId="6871" xr:uid="{00000000-0005-0000-0000-0000A61A0000}"/>
    <cellStyle name="표준 8 2 29 3" xfId="6872" xr:uid="{00000000-0005-0000-0000-0000A71A0000}"/>
    <cellStyle name="표준 8 2 29 3 2" xfId="6873" xr:uid="{00000000-0005-0000-0000-0000A81A0000}"/>
    <cellStyle name="표준 8 2 29 4" xfId="6874" xr:uid="{00000000-0005-0000-0000-0000A91A0000}"/>
    <cellStyle name="표준 8 2 3" xfId="95" xr:uid="{00000000-0005-0000-0000-0000AA1A0000}"/>
    <cellStyle name="표준 8 2 3 2" xfId="6875" xr:uid="{00000000-0005-0000-0000-0000AB1A0000}"/>
    <cellStyle name="표준 8 2 3 3" xfId="6876" xr:uid="{00000000-0005-0000-0000-0000AC1A0000}"/>
    <cellStyle name="표준 8 2 30" xfId="96" xr:uid="{00000000-0005-0000-0000-0000AD1A0000}"/>
    <cellStyle name="표준 8 2 30 2" xfId="6877" xr:uid="{00000000-0005-0000-0000-0000AE1A0000}"/>
    <cellStyle name="표준 8 2 30 3" xfId="6878" xr:uid="{00000000-0005-0000-0000-0000AF1A0000}"/>
    <cellStyle name="표준 8 2 31" xfId="97" xr:uid="{00000000-0005-0000-0000-0000B01A0000}"/>
    <cellStyle name="표준 8 2 31 2" xfId="6879" xr:uid="{00000000-0005-0000-0000-0000B11A0000}"/>
    <cellStyle name="표준 8 2 31 3" xfId="6880" xr:uid="{00000000-0005-0000-0000-0000B21A0000}"/>
    <cellStyle name="표준 8 2 32" xfId="98" xr:uid="{00000000-0005-0000-0000-0000B31A0000}"/>
    <cellStyle name="표준 8 2 32 2" xfId="6881" xr:uid="{00000000-0005-0000-0000-0000B41A0000}"/>
    <cellStyle name="표준 8 2 32 3" xfId="6882" xr:uid="{00000000-0005-0000-0000-0000B51A0000}"/>
    <cellStyle name="표준 8 2 33" xfId="99" xr:uid="{00000000-0005-0000-0000-0000B61A0000}"/>
    <cellStyle name="표준 8 2 33 2" xfId="6883" xr:uid="{00000000-0005-0000-0000-0000B71A0000}"/>
    <cellStyle name="표준 8 2 33 3" xfId="6884" xr:uid="{00000000-0005-0000-0000-0000B81A0000}"/>
    <cellStyle name="표준 8 2 34" xfId="3108" xr:uid="{00000000-0005-0000-0000-0000B91A0000}"/>
    <cellStyle name="표준 8 2 35" xfId="3109" xr:uid="{00000000-0005-0000-0000-0000BA1A0000}"/>
    <cellStyle name="표준 8 2 36" xfId="3110" xr:uid="{00000000-0005-0000-0000-0000BB1A0000}"/>
    <cellStyle name="표준 8 2 37" xfId="3111" xr:uid="{00000000-0005-0000-0000-0000BC1A0000}"/>
    <cellStyle name="표준 8 2 38" xfId="3112" xr:uid="{00000000-0005-0000-0000-0000BD1A0000}"/>
    <cellStyle name="표준 8 2 39" xfId="3113" xr:uid="{00000000-0005-0000-0000-0000BE1A0000}"/>
    <cellStyle name="표준 8 2 4" xfId="100" xr:uid="{00000000-0005-0000-0000-0000BF1A0000}"/>
    <cellStyle name="표준 8 2 4 2" xfId="6885" xr:uid="{00000000-0005-0000-0000-0000C01A0000}"/>
    <cellStyle name="표준 8 2 4 3" xfId="6886" xr:uid="{00000000-0005-0000-0000-0000C11A0000}"/>
    <cellStyle name="표준 8 2 40" xfId="3114" xr:uid="{00000000-0005-0000-0000-0000C21A0000}"/>
    <cellStyle name="표준 8 2 41" xfId="3115" xr:uid="{00000000-0005-0000-0000-0000C31A0000}"/>
    <cellStyle name="표준 8 2 42" xfId="3116" xr:uid="{00000000-0005-0000-0000-0000C41A0000}"/>
    <cellStyle name="표준 8 2 43" xfId="3117" xr:uid="{00000000-0005-0000-0000-0000C51A0000}"/>
    <cellStyle name="표준 8 2 44" xfId="3118" xr:uid="{00000000-0005-0000-0000-0000C61A0000}"/>
    <cellStyle name="표준 8 2 45" xfId="3119" xr:uid="{00000000-0005-0000-0000-0000C71A0000}"/>
    <cellStyle name="표준 8 2 46" xfId="6887" xr:uid="{00000000-0005-0000-0000-0000C81A0000}"/>
    <cellStyle name="표준 8 2 47" xfId="6888" xr:uid="{00000000-0005-0000-0000-0000C91A0000}"/>
    <cellStyle name="표준 8 2 5" xfId="101" xr:uid="{00000000-0005-0000-0000-0000CA1A0000}"/>
    <cellStyle name="표준 8 2 5 2" xfId="6889" xr:uid="{00000000-0005-0000-0000-0000CB1A0000}"/>
    <cellStyle name="표준 8 2 5 3" xfId="6890" xr:uid="{00000000-0005-0000-0000-0000CC1A0000}"/>
    <cellStyle name="표준 8 2 6" xfId="102" xr:uid="{00000000-0005-0000-0000-0000CD1A0000}"/>
    <cellStyle name="표준 8 2 6 2" xfId="6891" xr:uid="{00000000-0005-0000-0000-0000CE1A0000}"/>
    <cellStyle name="표준 8 2 6 3" xfId="6892" xr:uid="{00000000-0005-0000-0000-0000CF1A0000}"/>
    <cellStyle name="표준 8 2 7" xfId="103" xr:uid="{00000000-0005-0000-0000-0000D01A0000}"/>
    <cellStyle name="표준 8 2 7 2" xfId="6893" xr:uid="{00000000-0005-0000-0000-0000D11A0000}"/>
    <cellStyle name="표준 8 2 7 3" xfId="6894" xr:uid="{00000000-0005-0000-0000-0000D21A0000}"/>
    <cellStyle name="표준 8 2 8" xfId="104" xr:uid="{00000000-0005-0000-0000-0000D31A0000}"/>
    <cellStyle name="표준 8 2 8 2" xfId="6895" xr:uid="{00000000-0005-0000-0000-0000D41A0000}"/>
    <cellStyle name="표준 8 2 8 3" xfId="6896" xr:uid="{00000000-0005-0000-0000-0000D51A0000}"/>
    <cellStyle name="표준 8 2 9" xfId="105" xr:uid="{00000000-0005-0000-0000-0000D61A0000}"/>
    <cellStyle name="표준 8 2 9 2" xfId="6897" xr:uid="{00000000-0005-0000-0000-0000D71A0000}"/>
    <cellStyle name="표준 8 2 9 3" xfId="6898" xr:uid="{00000000-0005-0000-0000-0000D81A0000}"/>
    <cellStyle name="표준 8 20" xfId="106" xr:uid="{00000000-0005-0000-0000-0000D91A0000}"/>
    <cellStyle name="표준 8 20 2" xfId="6899" xr:uid="{00000000-0005-0000-0000-0000DA1A0000}"/>
    <cellStyle name="표준 8 20 3" xfId="6900" xr:uid="{00000000-0005-0000-0000-0000DB1A0000}"/>
    <cellStyle name="표준 8 21" xfId="107" xr:uid="{00000000-0005-0000-0000-0000DC1A0000}"/>
    <cellStyle name="표준 8 21 2" xfId="6901" xr:uid="{00000000-0005-0000-0000-0000DD1A0000}"/>
    <cellStyle name="표준 8 21 3" xfId="6902" xr:uid="{00000000-0005-0000-0000-0000DE1A0000}"/>
    <cellStyle name="표준 8 22" xfId="108" xr:uid="{00000000-0005-0000-0000-0000DF1A0000}"/>
    <cellStyle name="표준 8 22 2" xfId="6903" xr:uid="{00000000-0005-0000-0000-0000E01A0000}"/>
    <cellStyle name="표준 8 22 3" xfId="6904" xr:uid="{00000000-0005-0000-0000-0000E11A0000}"/>
    <cellStyle name="표준 8 23" xfId="109" xr:uid="{00000000-0005-0000-0000-0000E21A0000}"/>
    <cellStyle name="표준 8 23 2" xfId="6905" xr:uid="{00000000-0005-0000-0000-0000E31A0000}"/>
    <cellStyle name="표준 8 23 3" xfId="6906" xr:uid="{00000000-0005-0000-0000-0000E41A0000}"/>
    <cellStyle name="표준 8 24" xfId="110" xr:uid="{00000000-0005-0000-0000-0000E51A0000}"/>
    <cellStyle name="표준 8 24 2" xfId="6907" xr:uid="{00000000-0005-0000-0000-0000E61A0000}"/>
    <cellStyle name="표준 8 24 3" xfId="6908" xr:uid="{00000000-0005-0000-0000-0000E71A0000}"/>
    <cellStyle name="표준 8 25" xfId="111" xr:uid="{00000000-0005-0000-0000-0000E81A0000}"/>
    <cellStyle name="표준 8 25 2" xfId="6909" xr:uid="{00000000-0005-0000-0000-0000E91A0000}"/>
    <cellStyle name="표준 8 25 3" xfId="6910" xr:uid="{00000000-0005-0000-0000-0000EA1A0000}"/>
    <cellStyle name="표준 8 26" xfId="112" xr:uid="{00000000-0005-0000-0000-0000EB1A0000}"/>
    <cellStyle name="표준 8 26 2" xfId="6911" xr:uid="{00000000-0005-0000-0000-0000EC1A0000}"/>
    <cellStyle name="표준 8 26 3" xfId="6912" xr:uid="{00000000-0005-0000-0000-0000ED1A0000}"/>
    <cellStyle name="표준 8 27" xfId="113" xr:uid="{00000000-0005-0000-0000-0000EE1A0000}"/>
    <cellStyle name="표준 8 27 2" xfId="6913" xr:uid="{00000000-0005-0000-0000-0000EF1A0000}"/>
    <cellStyle name="표준 8 27 3" xfId="6914" xr:uid="{00000000-0005-0000-0000-0000F01A0000}"/>
    <cellStyle name="표준 8 28" xfId="114" xr:uid="{00000000-0005-0000-0000-0000F11A0000}"/>
    <cellStyle name="표준 8 28 2" xfId="6915" xr:uid="{00000000-0005-0000-0000-0000F21A0000}"/>
    <cellStyle name="표준 8 28 3" xfId="6916" xr:uid="{00000000-0005-0000-0000-0000F31A0000}"/>
    <cellStyle name="표준 8 29" xfId="115" xr:uid="{00000000-0005-0000-0000-0000F41A0000}"/>
    <cellStyle name="표준 8 29 2" xfId="6917" xr:uid="{00000000-0005-0000-0000-0000F51A0000}"/>
    <cellStyle name="표준 8 29 3" xfId="6918" xr:uid="{00000000-0005-0000-0000-0000F61A0000}"/>
    <cellStyle name="표준 8 3" xfId="116" xr:uid="{00000000-0005-0000-0000-0000F71A0000}"/>
    <cellStyle name="표준 8 3 2" xfId="3143" xr:uid="{00000000-0005-0000-0000-0000F81A0000}"/>
    <cellStyle name="표준 8 3 2 2" xfId="6919" xr:uid="{00000000-0005-0000-0000-0000F91A0000}"/>
    <cellStyle name="표준 8 3 2 2 2" xfId="6994" xr:uid="{00000000-0005-0000-0000-0000FA1A0000}"/>
    <cellStyle name="표준 8 3 2 3" xfId="6997" xr:uid="{00000000-0005-0000-0000-0000FB1A0000}"/>
    <cellStyle name="표준 8 3 2 4" xfId="6988" xr:uid="{00000000-0005-0000-0000-0000FC1A0000}"/>
    <cellStyle name="표준 8 3 3" xfId="6920" xr:uid="{00000000-0005-0000-0000-0000FD1A0000}"/>
    <cellStyle name="표준 8 3 3 2" xfId="6995" xr:uid="{00000000-0005-0000-0000-0000FE1A0000}"/>
    <cellStyle name="표준 8 30" xfId="117" xr:uid="{00000000-0005-0000-0000-0000FF1A0000}"/>
    <cellStyle name="표준 8 30 2" xfId="6921" xr:uid="{00000000-0005-0000-0000-0000001B0000}"/>
    <cellStyle name="표준 8 30 2 2" xfId="6922" xr:uid="{00000000-0005-0000-0000-0000011B0000}"/>
    <cellStyle name="표준 8 30 3" xfId="6923" xr:uid="{00000000-0005-0000-0000-0000021B0000}"/>
    <cellStyle name="표준 8 30 3 2" xfId="6924" xr:uid="{00000000-0005-0000-0000-0000031B0000}"/>
    <cellStyle name="표준 8 30 4" xfId="6925" xr:uid="{00000000-0005-0000-0000-0000041B0000}"/>
    <cellStyle name="표준 8 31" xfId="118" xr:uid="{00000000-0005-0000-0000-0000051B0000}"/>
    <cellStyle name="표준 8 31 2" xfId="6926" xr:uid="{00000000-0005-0000-0000-0000061B0000}"/>
    <cellStyle name="표준 8 31 3" xfId="6927" xr:uid="{00000000-0005-0000-0000-0000071B0000}"/>
    <cellStyle name="표준 8 32" xfId="119" xr:uid="{00000000-0005-0000-0000-0000081B0000}"/>
    <cellStyle name="표준 8 32 2" xfId="6928" xr:uid="{00000000-0005-0000-0000-0000091B0000}"/>
    <cellStyle name="표준 8 32 3" xfId="6929" xr:uid="{00000000-0005-0000-0000-00000A1B0000}"/>
    <cellStyle name="표준 8 33" xfId="120" xr:uid="{00000000-0005-0000-0000-00000B1B0000}"/>
    <cellStyle name="표준 8 33 2" xfId="6930" xr:uid="{00000000-0005-0000-0000-00000C1B0000}"/>
    <cellStyle name="표준 8 33 3" xfId="6931" xr:uid="{00000000-0005-0000-0000-00000D1B0000}"/>
    <cellStyle name="표준 8 34" xfId="121" xr:uid="{00000000-0005-0000-0000-00000E1B0000}"/>
    <cellStyle name="표준 8 34 2" xfId="6932" xr:uid="{00000000-0005-0000-0000-00000F1B0000}"/>
    <cellStyle name="표준 8 34 3" xfId="6933" xr:uid="{00000000-0005-0000-0000-0000101B0000}"/>
    <cellStyle name="표준 8 35" xfId="122" xr:uid="{00000000-0005-0000-0000-0000111B0000}"/>
    <cellStyle name="표준 8 35 2" xfId="6934" xr:uid="{00000000-0005-0000-0000-0000121B0000}"/>
    <cellStyle name="표준 8 35 3" xfId="6935" xr:uid="{00000000-0005-0000-0000-0000131B0000}"/>
    <cellStyle name="표준 8 36" xfId="3120" xr:uid="{00000000-0005-0000-0000-0000141B0000}"/>
    <cellStyle name="표준 8 37" xfId="3121" xr:uid="{00000000-0005-0000-0000-0000151B0000}"/>
    <cellStyle name="표준 8 38" xfId="3122" xr:uid="{00000000-0005-0000-0000-0000161B0000}"/>
    <cellStyle name="표준 8 39" xfId="3123" xr:uid="{00000000-0005-0000-0000-0000171B0000}"/>
    <cellStyle name="표준 8 4" xfId="123" xr:uid="{00000000-0005-0000-0000-0000181B0000}"/>
    <cellStyle name="표준 8 4 2" xfId="6936" xr:uid="{00000000-0005-0000-0000-0000191B0000}"/>
    <cellStyle name="표준 8 4 2 2" xfId="6937" xr:uid="{00000000-0005-0000-0000-00001A1B0000}"/>
    <cellStyle name="표준 8 4 3" xfId="6938" xr:uid="{00000000-0005-0000-0000-00001B1B0000}"/>
    <cellStyle name="표준 8 4 3 2" xfId="6939" xr:uid="{00000000-0005-0000-0000-00001C1B0000}"/>
    <cellStyle name="표준 8 4 4" xfId="6940" xr:uid="{00000000-0005-0000-0000-00001D1B0000}"/>
    <cellStyle name="표준 8 4 6" xfId="6990" xr:uid="{00000000-0005-0000-0000-00001E1B0000}"/>
    <cellStyle name="표준 8 40" xfId="3124" xr:uid="{00000000-0005-0000-0000-00001F1B0000}"/>
    <cellStyle name="표준 8 41" xfId="3125" xr:uid="{00000000-0005-0000-0000-0000201B0000}"/>
    <cellStyle name="표준 8 42" xfId="3126" xr:uid="{00000000-0005-0000-0000-0000211B0000}"/>
    <cellStyle name="표준 8 43" xfId="3127" xr:uid="{00000000-0005-0000-0000-0000221B0000}"/>
    <cellStyle name="표준 8 44" xfId="3128" xr:uid="{00000000-0005-0000-0000-0000231B0000}"/>
    <cellStyle name="표준 8 45" xfId="3129" xr:uid="{00000000-0005-0000-0000-0000241B0000}"/>
    <cellStyle name="표준 8 46" xfId="3130" xr:uid="{00000000-0005-0000-0000-0000251B0000}"/>
    <cellStyle name="표준 8 47" xfId="3131" xr:uid="{00000000-0005-0000-0000-0000261B0000}"/>
    <cellStyle name="표준 8 48" xfId="6941" xr:uid="{00000000-0005-0000-0000-0000271B0000}"/>
    <cellStyle name="표준 8 49" xfId="6942" xr:uid="{00000000-0005-0000-0000-0000281B0000}"/>
    <cellStyle name="표준 8 5" xfId="124" xr:uid="{00000000-0005-0000-0000-0000291B0000}"/>
    <cellStyle name="표준 8 5 2" xfId="6943" xr:uid="{00000000-0005-0000-0000-00002A1B0000}"/>
    <cellStyle name="표준 8 5 3" xfId="6944" xr:uid="{00000000-0005-0000-0000-00002B1B0000}"/>
    <cellStyle name="표준 8 6" xfId="125" xr:uid="{00000000-0005-0000-0000-00002C1B0000}"/>
    <cellStyle name="표준 8 6 2" xfId="6945" xr:uid="{00000000-0005-0000-0000-00002D1B0000}"/>
    <cellStyle name="표준 8 6 3" xfId="6946" xr:uid="{00000000-0005-0000-0000-00002E1B0000}"/>
    <cellStyle name="표준 8 7" xfId="126" xr:uid="{00000000-0005-0000-0000-00002F1B0000}"/>
    <cellStyle name="표준 8 7 2" xfId="6947" xr:uid="{00000000-0005-0000-0000-0000301B0000}"/>
    <cellStyle name="표준 8 7 3" xfId="6948" xr:uid="{00000000-0005-0000-0000-0000311B0000}"/>
    <cellStyle name="표준 8 8" xfId="127" xr:uid="{00000000-0005-0000-0000-0000321B0000}"/>
    <cellStyle name="표준 8 8 2" xfId="6949" xr:uid="{00000000-0005-0000-0000-0000331B0000}"/>
    <cellStyle name="표준 8 8 3" xfId="6950" xr:uid="{00000000-0005-0000-0000-0000341B0000}"/>
    <cellStyle name="표준 8 9" xfId="128" xr:uid="{00000000-0005-0000-0000-0000351B0000}"/>
    <cellStyle name="표준 8 9 2" xfId="6951" xr:uid="{00000000-0005-0000-0000-0000361B0000}"/>
    <cellStyle name="표준 8 9 3" xfId="6952" xr:uid="{00000000-0005-0000-0000-0000371B0000}"/>
    <cellStyle name="표준 9" xfId="129" xr:uid="{00000000-0005-0000-0000-0000381B0000}"/>
    <cellStyle name="표준 9 10" xfId="6953" xr:uid="{00000000-0005-0000-0000-0000391B0000}"/>
    <cellStyle name="표준 9 2" xfId="165" xr:uid="{00000000-0005-0000-0000-00003A1B0000}"/>
    <cellStyle name="표준 9 2 2" xfId="6954" xr:uid="{00000000-0005-0000-0000-00003B1B0000}"/>
    <cellStyle name="표준 9 2 3" xfId="6955" xr:uid="{00000000-0005-0000-0000-00003C1B0000}"/>
    <cellStyle name="표준 9 2 4" xfId="6956" xr:uid="{00000000-0005-0000-0000-00003D1B0000}"/>
    <cellStyle name="표준 9 3" xfId="6957" xr:uid="{00000000-0005-0000-0000-00003E1B0000}"/>
    <cellStyle name="표준 9 3 2" xfId="6958" xr:uid="{00000000-0005-0000-0000-00003F1B0000}"/>
    <cellStyle name="표준 9 4" xfId="6959" xr:uid="{00000000-0005-0000-0000-0000401B0000}"/>
    <cellStyle name="표준 9 4 2" xfId="6960" xr:uid="{00000000-0005-0000-0000-0000411B0000}"/>
    <cellStyle name="표준 9 5" xfId="6961" xr:uid="{00000000-0005-0000-0000-0000421B0000}"/>
    <cellStyle name="표준 9 6" xfId="6962" xr:uid="{00000000-0005-0000-0000-0000431B0000}"/>
    <cellStyle name="표준 9 7" xfId="6963" xr:uid="{00000000-0005-0000-0000-0000441B0000}"/>
    <cellStyle name="표준 9 8" xfId="6964" xr:uid="{00000000-0005-0000-0000-0000451B0000}"/>
    <cellStyle name="표준 9 9" xfId="6965" xr:uid="{00000000-0005-0000-0000-0000461B0000}"/>
    <cellStyle name="標準_Akia(F）-8" xfId="3132" xr:uid="{00000000-0005-0000-0000-0000471B0000}"/>
    <cellStyle name="표준_Book1" xfId="6982" xr:uid="{00000000-0005-0000-0000-0000481B0000}"/>
    <cellStyle name="표준_원가및총괄(쌤플)" xfId="6991" xr:uid="{00000000-0005-0000-0000-0000491B0000}"/>
    <cellStyle name="표준_인공암벽내역서및산출근거" xfId="7001" xr:uid="{00000000-0005-0000-0000-00004A1B0000}"/>
    <cellStyle name="표준_인공암벽내역서및산출근거 2" xfId="6974" xr:uid="{00000000-0005-0000-0000-00004B1B0000}"/>
    <cellStyle name="표준1" xfId="3133" xr:uid="{00000000-0005-0000-0000-00004C1B0000}"/>
    <cellStyle name="표준1 2" xfId="3134" xr:uid="{00000000-0005-0000-0000-00004D1B0000}"/>
    <cellStyle name="표준1 3" xfId="6966" xr:uid="{00000000-0005-0000-0000-00004E1B0000}"/>
    <cellStyle name="표준10" xfId="6967" xr:uid="{00000000-0005-0000-0000-00004F1B0000}"/>
    <cellStyle name="표준2" xfId="3135" xr:uid="{00000000-0005-0000-0000-0000501B0000}"/>
    <cellStyle name="표준℘Sheet8 (3)" xfId="6968" xr:uid="{00000000-0005-0000-0000-0000511B0000}"/>
    <cellStyle name="표준체" xfId="6969" xr:uid="{00000000-0005-0000-0000-0000521B0000}"/>
    <cellStyle name="하이퍼링크 2" xfId="130" xr:uid="{00000000-0005-0000-0000-0000531B0000}"/>
    <cellStyle name="하이퍼링크 2 2" xfId="6970" xr:uid="{00000000-0005-0000-0000-0000541B0000}"/>
    <cellStyle name="하이퍼링크 2 3" xfId="6971" xr:uid="{00000000-0005-0000-0000-0000551B0000}"/>
    <cellStyle name="하이퍼링크 3" xfId="3136" xr:uid="{00000000-0005-0000-0000-0000561B0000}"/>
    <cellStyle name="합산" xfId="3137" xr:uid="{00000000-0005-0000-0000-0000571B0000}"/>
    <cellStyle name="합산 2" xfId="3138" xr:uid="{00000000-0005-0000-0000-0000581B0000}"/>
    <cellStyle name="화폐기호" xfId="3139" xr:uid="{00000000-0005-0000-0000-0000591B0000}"/>
    <cellStyle name="화폐기호 2" xfId="3140" xr:uid="{00000000-0005-0000-0000-00005A1B0000}"/>
    <cellStyle name="화폐기호0" xfId="3141" xr:uid="{00000000-0005-0000-0000-00005B1B0000}"/>
    <cellStyle name="화폐기호0 2" xfId="3142" xr:uid="{00000000-0005-0000-0000-00005C1B0000}"/>
    <cellStyle name="ㅣ" xfId="6972" xr:uid="{00000000-0005-0000-0000-00005D1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&#45236;&#50669;&#49436;sample\K-SE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\c\Program%20Files\AutoCAD%20R14\&#49892;&#49884;\&#49569;&#46972;&#52488;&#46321;&#54617;&#44368;\&#45236;&#50669;&#49436;\&#49569;&#46972;&#52488;&#51473;&#54617;&#44368;(fin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FFICE%20&#50577;&#49885;\N&#36035;&#63963;-&#328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H\&#44032;&#51256;&#44032;&#49464;&#50836;\OFFICE%20&#50577;&#49885;\N&#36035;&#63963;-&#3288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backup1\2001&#45380;\&#52397;&#51452;&#44284;&#54617;&#45824;&#54617;\&#49436;&#47448;\&#52397;&#51452;&#44284;&#54617;&#45824;&#54617;&#45236;&#50669;&#49436;(&#53440;&#44204;&#51201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700;&#51064;\&#45436;&#48337;&#50500;&#47532;\&#49444;&#44228;&#51089;&#50629;&#54788;&#54889;00\&#45908;&#50864;&#46300;%20&#49444;&#44228;&#51089;&#50629;&#54788;&#54889;\15&#45380;\3&#50900;\8.%20&#54028;&#51452;%20&#52636;&#54032;&#46020;&#49884;%20&#47700;&#44032;&#48149;&#49828;&#50526;%20&#45936;&#53356;&#49444;&#52824;(BEAM)\&#54028;&#51452;&#52636;&#54032;&#46020;&#49884;&#49845;&#51648;%20&#45936;&#53356;&#49444;&#5282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444;&#44228;&#51089;&#50629;&#54788;&#54889;/&#45908;&#50864;&#46300;%20&#49444;&#44228;&#51089;&#50629;&#54788;&#54889;/25&#45380;/9&#50900;/14.%20&#49452;&#51652;&#44053;%20&#49688;&#54644;&#48373;&#44396;%20&#47785;&#44368;%202&#44060;&#49548;%202M20M/&#47785;&#44368;%20&#45936;&#53356;&#49444;&#52824;&#44277;&#49324;%20&#45236;&#50669;&#49436;(20m%20x%202m)25.03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I一般比"/>
      <sheetName val="TEL"/>
      <sheetName val="재집"/>
      <sheetName val="직재"/>
      <sheetName val="일위대가"/>
      <sheetName val="과천MAIN"/>
      <sheetName val="부대대비"/>
      <sheetName val="냉연집계"/>
      <sheetName val="Sheet3"/>
      <sheetName val="대비"/>
      <sheetName val="내역서(총)"/>
      <sheetName val="예산M12A"/>
      <sheetName val="건축내역"/>
      <sheetName val="일위단가"/>
      <sheetName val="단"/>
      <sheetName val="입찰안"/>
      <sheetName val="N賃率-職"/>
      <sheetName val="신우"/>
      <sheetName val="교각계산"/>
      <sheetName val="감가상각"/>
      <sheetName val="민속촌메뉴"/>
      <sheetName val="수량산출서"/>
      <sheetName val="노원열병합  건축공사기성내역서"/>
      <sheetName val="도"/>
      <sheetName val="plan&amp;section of foundation"/>
      <sheetName val="업무"/>
      <sheetName val="code"/>
      <sheetName val="공사현황"/>
      <sheetName val="설계조건"/>
      <sheetName val="직노"/>
      <sheetName val="경산"/>
      <sheetName val="Sheet2"/>
      <sheetName val="소비자가"/>
      <sheetName val="단가산출2"/>
      <sheetName val="20관리비율"/>
      <sheetName val="J直材4"/>
      <sheetName val="단가비교표"/>
      <sheetName val="주소록"/>
      <sheetName val="DATE"/>
      <sheetName val="sheets"/>
      <sheetName val="일위대가목차"/>
      <sheetName val="노임단가"/>
      <sheetName val="경비_원본"/>
      <sheetName val="견적서"/>
      <sheetName val="FANDBS"/>
      <sheetName val="GRDATA"/>
      <sheetName val="SHAFTDBSE"/>
      <sheetName val="공사원가계산서"/>
      <sheetName val="TOTAL"/>
      <sheetName val="설직재-1"/>
      <sheetName val="내역"/>
      <sheetName val="자재단가비교표"/>
      <sheetName val="터널조도"/>
      <sheetName val="실행내역서 "/>
      <sheetName val="부하계산서"/>
      <sheetName val="CT "/>
      <sheetName val="노임"/>
      <sheetName val="ABUT수량-A1"/>
      <sheetName val="발신정보"/>
      <sheetName val="기본일위"/>
      <sheetName val="2F 회의실견적(5_14 일대)"/>
      <sheetName val="NOMUBI"/>
      <sheetName val="sw1"/>
      <sheetName val="실행철강하도"/>
      <sheetName val="동원(3)"/>
      <sheetName val="예정(3)"/>
      <sheetName val="인건-측정"/>
      <sheetName val="조도계산서 (도서)"/>
      <sheetName val="동력부하(도산)"/>
      <sheetName val="명세서"/>
      <sheetName val="C-노임단가"/>
      <sheetName val="유림골조"/>
      <sheetName val="Sheet14"/>
      <sheetName val="Sheet13"/>
      <sheetName val="danga"/>
      <sheetName val="ilch"/>
      <sheetName val="6호기"/>
      <sheetName val="전기일위대가"/>
      <sheetName val="DATA"/>
      <sheetName val="개요"/>
      <sheetName val="을지"/>
      <sheetName val="DB"/>
      <sheetName val="기성금내역서"/>
      <sheetName val="화재 탐지 설비"/>
      <sheetName val="工완성공사율"/>
      <sheetName val="Y-WORK"/>
      <sheetName val="Sheet1"/>
      <sheetName val="EACT10"/>
      <sheetName val="음료실행"/>
      <sheetName val="APT내역"/>
      <sheetName val="부대시설"/>
      <sheetName val="기둥(원형)"/>
      <sheetName val="GAEYO"/>
      <sheetName val="을"/>
      <sheetName val="DB단가"/>
      <sheetName val="단가조사"/>
      <sheetName val="TABLE"/>
      <sheetName val="유기공정"/>
      <sheetName val="96물가 CODE"/>
      <sheetName val="연부97-1"/>
      <sheetName val="갑지1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노임이"/>
      <sheetName val="조명시설"/>
      <sheetName val="예산변경사항"/>
      <sheetName val="세부내역"/>
      <sheetName val="정공공사"/>
      <sheetName val="Sheet5"/>
      <sheetName val="갑지"/>
      <sheetName val="인건비"/>
      <sheetName val="공사내역"/>
      <sheetName val="BID"/>
      <sheetName val="LEGEND"/>
      <sheetName val="조경"/>
      <sheetName val="갑지(추정)"/>
      <sheetName val="본장"/>
      <sheetName val="최종갑지"/>
      <sheetName val="sum1 (2)"/>
      <sheetName val="견적정보"/>
      <sheetName val="PANEL_중량산출"/>
      <sheetName val="노원열병합__건축공사기성내역서"/>
      <sheetName val="plan&amp;section_of_foundation"/>
      <sheetName val="1단계"/>
      <sheetName val="FB25JN"/>
      <sheetName val="년도별실"/>
      <sheetName val="도체종-상수표"/>
      <sheetName val="계산서(곡선부)"/>
      <sheetName val="-치수표(곡선부)"/>
      <sheetName val="소상 &quot;1&quot;"/>
      <sheetName val="내역서1999.8최종"/>
      <sheetName val="합천내역"/>
      <sheetName val="1안"/>
      <sheetName val="단가표"/>
      <sheetName val="사통"/>
      <sheetName val="원가계산서"/>
      <sheetName val="타견적1"/>
      <sheetName val="타견적2"/>
      <sheetName val="타견적3"/>
      <sheetName val="종배수관"/>
      <sheetName val="CP-E2 (품셈표)"/>
      <sheetName val="품목납기"/>
      <sheetName val="설비"/>
      <sheetName val="U-TYPE(1)"/>
      <sheetName val="조도계산(1)"/>
      <sheetName val="전차선로 물량표"/>
      <sheetName val="일위대가목록"/>
      <sheetName val="001"/>
      <sheetName val="와동25-3(변경)"/>
      <sheetName val="60명당사(총괄)"/>
      <sheetName val="CT_"/>
      <sheetName val="2F_회의실견적(5_14_일대)"/>
      <sheetName val="조도계산서_(도서)"/>
      <sheetName val="96물가_CODE"/>
      <sheetName val="CP-E2_(품셈표)"/>
      <sheetName val="70%"/>
      <sheetName val="전기단가조사서"/>
      <sheetName val="반중력식옹벽3.5"/>
      <sheetName val="중기사용료"/>
      <sheetName val="Macro1"/>
      <sheetName val="Macro2"/>
      <sheetName val="김재복부장님"/>
      <sheetName val="1.설계조건"/>
      <sheetName val="기초대가"/>
      <sheetName val="97"/>
      <sheetName val="WORK"/>
      <sheetName val="K1자재(3차등)"/>
      <sheetName val="자재단가"/>
      <sheetName val="덕전리"/>
      <sheetName val="선급금신청서"/>
      <sheetName val="실행비교"/>
      <sheetName val="OPT7"/>
      <sheetName val="운반"/>
      <sheetName val="UR2-Calculation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6PILE  (돌출)"/>
      <sheetName val="신규 수주분(사용자 정의)"/>
      <sheetName val="UserData"/>
      <sheetName val="환율"/>
      <sheetName val="금액집계"/>
      <sheetName val="Sheet9"/>
      <sheetName val="통신원가"/>
      <sheetName val="터파기및재료"/>
      <sheetName val="원가"/>
      <sheetName val="밸브설치"/>
      <sheetName val="토공계산서(부체도로)"/>
      <sheetName val="단가산출(변경없음)"/>
      <sheetName val="CTEMCOST"/>
      <sheetName val="FPA"/>
      <sheetName val="순수개발"/>
      <sheetName val="여과지동"/>
      <sheetName val="기초자료"/>
      <sheetName val="CONCRETE"/>
      <sheetName val="부하LOAD"/>
      <sheetName val="데이타"/>
      <sheetName val="11월 가격"/>
      <sheetName val="일위대가(1)"/>
      <sheetName val="연수동"/>
      <sheetName val="1000 DB구축 부표"/>
      <sheetName val="청천내"/>
      <sheetName val="차액보증"/>
      <sheetName val="10월가격"/>
      <sheetName val="원형1호맨홀토공수량"/>
      <sheetName val="정부노임단가"/>
      <sheetName val="철거산출근거"/>
      <sheetName val="실행내역"/>
      <sheetName val="기계경비산출기준"/>
      <sheetName val="원본(갑지)"/>
      <sheetName val="판매96"/>
      <sheetName val="제-노임"/>
      <sheetName val="제직재"/>
      <sheetName val="11.단가비교표_"/>
      <sheetName val="16.기계경비산출내역_"/>
      <sheetName val="부속동"/>
      <sheetName val="공사개요(좌)"/>
      <sheetName val="직공비"/>
      <sheetName val="매입세율"/>
      <sheetName val="공사개요"/>
      <sheetName val="Sheet7"/>
      <sheetName val="어음광고주"/>
      <sheetName val="copy"/>
      <sheetName val="화재_탐지_설비"/>
      <sheetName val="견적대비 견적서"/>
      <sheetName val="기성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집계표"/>
      <sheetName val="VE절감"/>
      <sheetName val="물량표S"/>
      <sheetName val="금액내역서"/>
      <sheetName val="물가시세"/>
      <sheetName val="전기"/>
      <sheetName val="ITEM"/>
      <sheetName val="type-F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9GNG운반"/>
      <sheetName val="준검 내역서"/>
      <sheetName val="T13(P68~72,78)"/>
      <sheetName val="2"/>
      <sheetName val="여방토공 "/>
      <sheetName val="날개벽수량표"/>
      <sheetName val="단가목록"/>
      <sheetName val="대창(장성)"/>
      <sheetName val="백암비스타내역"/>
      <sheetName val="기계내역"/>
      <sheetName val="소상_&quot;1&quot;"/>
      <sheetName val="7.1 자재단가표(케이블)"/>
      <sheetName val="Data Vol"/>
      <sheetName val="공통가설"/>
      <sheetName val="전체"/>
      <sheetName val="차수"/>
      <sheetName val="Galaxy 소비자가격표"/>
      <sheetName val="Oper Amount"/>
      <sheetName val="실적단가"/>
      <sheetName val="일위대가_복합"/>
      <sheetName val="일위대가_서비스"/>
      <sheetName val="장비집계"/>
      <sheetName val="8.PILE  (돌출)"/>
      <sheetName val="임차품의(농조)"/>
      <sheetName val="심사물량"/>
      <sheetName val="심사계산"/>
      <sheetName val="입출재고현황 (2)"/>
      <sheetName val="조도계산서 _도서_"/>
      <sheetName val="가로등기초"/>
      <sheetName val="BASIC (2)"/>
      <sheetName val="원가 (2)"/>
      <sheetName val="대치판정"/>
      <sheetName val="rate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산출내역서집계표"/>
      <sheetName val="내역서 (2)"/>
      <sheetName val="총괄내역서"/>
      <sheetName val="(C)원내역"/>
      <sheetName val="원가계산"/>
      <sheetName val="사급자재"/>
      <sheetName val="이토변실(A3-LINE)"/>
      <sheetName val="98수문일위"/>
      <sheetName val="진주방향"/>
      <sheetName val="유통망계획"/>
      <sheetName val="기준자료"/>
      <sheetName val="제품"/>
      <sheetName val="견적계산"/>
      <sheetName val="TRE TABLE"/>
      <sheetName val="내부부하"/>
      <sheetName val="건축원가계산서"/>
      <sheetName val="기계경비(시간당)"/>
      <sheetName val="램머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단가산출"/>
      <sheetName val="환경평가"/>
      <sheetName val="인구"/>
      <sheetName val="배수관공"/>
      <sheetName val="Sheet1 (2)"/>
      <sheetName val="dt0301"/>
      <sheetName val="dtt0301"/>
      <sheetName val="목록"/>
      <sheetName val="LOAD-46"/>
      <sheetName val="부하(성남)"/>
      <sheetName val="실행"/>
      <sheetName val="설계내역(2001)"/>
      <sheetName val="본체"/>
      <sheetName val="토목"/>
      <sheetName val="말뚝지지력산정"/>
      <sheetName val="예산대비"/>
      <sheetName val="공문"/>
      <sheetName val="DRUM"/>
      <sheetName val="품목"/>
      <sheetName val="AV시스템"/>
      <sheetName val="C1"/>
      <sheetName val="기성내역서표지"/>
      <sheetName val="sub"/>
      <sheetName val="(A)내역서"/>
      <sheetName val="값"/>
      <sheetName val="횡 연장"/>
      <sheetName val="호표"/>
      <sheetName val="공사비명세서"/>
      <sheetName val="지수"/>
      <sheetName val="일위대가표"/>
      <sheetName val="자료"/>
      <sheetName val="7단가"/>
      <sheetName val="약품공급2"/>
      <sheetName val="dtxl"/>
      <sheetName val="자재운반단가일람표"/>
      <sheetName val="단면가정"/>
      <sheetName val="우각부보강"/>
      <sheetName val="품산출서"/>
      <sheetName val="DLA"/>
      <sheetName val=" 견적서"/>
      <sheetName val="견내"/>
      <sheetName val="매립"/>
      <sheetName val="소업1교"/>
      <sheetName val="변경갑지"/>
      <sheetName val="증감(갑지)"/>
      <sheetName val="손익차9월2"/>
      <sheetName val="단가"/>
      <sheetName val="Cost bd-&quot;A&quot;"/>
      <sheetName val="일위대가1"/>
      <sheetName val="3련 BOX"/>
      <sheetName val="토사(PE)"/>
      <sheetName val="단위수량"/>
      <sheetName val="CB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PROCESS"/>
      <sheetName val="cost"/>
      <sheetName val="총괄"/>
      <sheetName val="공사비"/>
      <sheetName val="시행후면적"/>
      <sheetName val="수지예산"/>
      <sheetName val="담장산출"/>
      <sheetName val="1-1"/>
      <sheetName val="차도조도계산"/>
      <sheetName val="BOX"/>
      <sheetName val="실정공사비단가표"/>
      <sheetName val="일위대가(계측기설치)"/>
      <sheetName val=" HIT-&gt;HMC 견적(3900)"/>
      <sheetName val="NEYOK"/>
      <sheetName val="외주가공"/>
      <sheetName val="건축내역서"/>
      <sheetName val="단가표 "/>
      <sheetName val="건축집계표"/>
      <sheetName val="FACTOR"/>
      <sheetName val="협조전"/>
      <sheetName val="표지판단위"/>
      <sheetName val="설계"/>
      <sheetName val="변압기 및 발전기 용량"/>
      <sheetName val="단가대비"/>
      <sheetName val="소요자재"/>
      <sheetName val="ROOF(ALKALI)"/>
      <sheetName val="일위대가(4층원격)"/>
      <sheetName val="실행내역서_"/>
      <sheetName val="부대내역"/>
      <sheetName val="OPT"/>
      <sheetName val="SV"/>
      <sheetName val="99총공사내역서"/>
      <sheetName val="7.경제성결과"/>
      <sheetName val="FRP내역서"/>
      <sheetName val="1공구(을)"/>
      <sheetName val="XL4Poppy"/>
      <sheetName val="List"/>
      <sheetName val="CHITIET VL-NC"/>
      <sheetName val="DON GIA"/>
      <sheetName val="MOTOR"/>
      <sheetName val="참고"/>
      <sheetName val="노무비 근거"/>
      <sheetName val="예시 (수정 및 삭제금지)"/>
      <sheetName val="간지"/>
      <sheetName val="7내역"/>
      <sheetName val="BUS제원1"/>
      <sheetName val="단가조사서"/>
      <sheetName val="목차"/>
      <sheetName val="간선계산"/>
      <sheetName val="견적"/>
      <sheetName val="EQUIPMENT -2"/>
      <sheetName val="대림경상68억"/>
      <sheetName val="F1"/>
      <sheetName val="포장공자재집계표"/>
      <sheetName val="일반수량"/>
      <sheetName val="자재일람"/>
      <sheetName val="교대(A1)"/>
      <sheetName val="대가표(품셈)"/>
      <sheetName val="단가산출서"/>
      <sheetName val="토목공사"/>
      <sheetName val="위치"/>
      <sheetName val="총공사내역서"/>
      <sheetName val="다곡2교"/>
      <sheetName val="배수내역 (2)"/>
      <sheetName val="CAL"/>
      <sheetName val="공주-교대(A1)"/>
      <sheetName val="COVER-P"/>
      <sheetName val="단위중량"/>
      <sheetName val="sun"/>
      <sheetName val="최종견"/>
      <sheetName val="경사수로"/>
      <sheetName val="D16"/>
      <sheetName val="D25"/>
      <sheetName val="D22"/>
      <sheetName val="예산M11A"/>
      <sheetName val="자료입력"/>
      <sheetName val="청주(철골발주의뢰서)"/>
      <sheetName val="정렬"/>
      <sheetName val="분전함신설"/>
      <sheetName val="접지1종"/>
      <sheetName val="A-4"/>
      <sheetName val="자판실행"/>
      <sheetName val="DATA1"/>
      <sheetName val="도근좌표"/>
      <sheetName val="DHEQSUPT"/>
      <sheetName val="교통대책내역"/>
      <sheetName val="전선 및 전선관"/>
      <sheetName val="자재테이블"/>
      <sheetName val="산출금액내역"/>
      <sheetName val="원가입력"/>
      <sheetName val="목표세부명세"/>
      <sheetName val="집계"/>
      <sheetName val="전체현황"/>
      <sheetName val="FAB별"/>
      <sheetName val="자재조사표(참고용)"/>
      <sheetName val="품셈집계표"/>
      <sheetName val="일반부표집계표"/>
      <sheetName val="설계예산서(2016년 보안등 신설공사 단가계약-).xls"/>
      <sheetName val="I.설계조건"/>
      <sheetName val="재1"/>
      <sheetName val="수량산출서 갑지"/>
      <sheetName val="Ekog10"/>
      <sheetName val="코드표"/>
      <sheetName val="주요측점"/>
      <sheetName val="안정검토"/>
      <sheetName val="15100"/>
      <sheetName val="시행예산"/>
      <sheetName val="현장지지물물량"/>
      <sheetName val="두앙"/>
      <sheetName val="재료비"/>
      <sheetName val="보온자재단가표"/>
      <sheetName val="9호관로"/>
      <sheetName val="상승노임"/>
      <sheetName val="실행간접비용"/>
      <sheetName val="공종별내역서"/>
      <sheetName val="기초단가"/>
      <sheetName val="수량집계"/>
      <sheetName val="수량산출서 (2)"/>
      <sheetName val="3BL공동구 수량"/>
      <sheetName val="수안보-MBR1"/>
      <sheetName val="L형 옹벽"/>
      <sheetName val="기계경비"/>
      <sheetName val="작업일정"/>
      <sheetName val="INPUT"/>
      <sheetName val="Macro(차단기)"/>
      <sheetName val="BQ(실행)"/>
      <sheetName val="JUCK"/>
      <sheetName val="암거"/>
      <sheetName val="포장공"/>
      <sheetName val="배수공"/>
      <sheetName val="요약&amp;결과"/>
      <sheetName val="배관배선 단가조사"/>
      <sheetName val="일위대가집계"/>
      <sheetName val="4안전율"/>
      <sheetName val="사다리"/>
      <sheetName val="맨홀토공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연령현황"/>
      <sheetName val="__"/>
      <sheetName val="DIAPHRAGM"/>
      <sheetName val="TYPE-A"/>
      <sheetName val="H-pile(298x299)"/>
      <sheetName val="H-pile(250x250)"/>
      <sheetName val="일위_파일"/>
      <sheetName val="연결임시"/>
      <sheetName val="샘플표지"/>
      <sheetName val="물가연동제"/>
      <sheetName val="1. 설계조건 2.단면가정 3. 하중계산"/>
      <sheetName val="DATA 입력란"/>
      <sheetName val="계약내력"/>
      <sheetName val="원계약서"/>
      <sheetName val="총괄내역"/>
      <sheetName val="변화치수"/>
      <sheetName val="입상내역"/>
      <sheetName val="견적(갑지)"/>
      <sheetName val="11"/>
      <sheetName val="콘_재료분리(1)"/>
      <sheetName val="단면검토"/>
      <sheetName val="_산근2_"/>
      <sheetName val="_산근4_"/>
      <sheetName val="_산근5_"/>
      <sheetName val="BQ_Utl_Off"/>
      <sheetName val="기초안정검토"/>
      <sheetName val="사전공사"/>
      <sheetName val="기초공"/>
      <sheetName val="암거공"/>
      <sheetName val="BREAKDOWN(철거설치)"/>
      <sheetName val="Controls"/>
      <sheetName val="1,2공구원가계산서"/>
      <sheetName val="2공구산출내역"/>
      <sheetName val="1공구산출내역서"/>
      <sheetName val="BOQ(전체)"/>
      <sheetName val="통합"/>
      <sheetName val="안정성검토"/>
      <sheetName val="하중계산"/>
      <sheetName val="설계기준"/>
      <sheetName val="웅진교-S2"/>
      <sheetName val="JUCKEYK"/>
      <sheetName val="2000년1차"/>
      <sheetName val="총괄표"/>
      <sheetName val="대상공사(조달청)"/>
      <sheetName val="자료(통합)"/>
      <sheetName val="횡배수관집현황(2공구)"/>
      <sheetName val="수목표준대가"/>
      <sheetName val="TYPE1"/>
      <sheetName val="입력자료모음"/>
      <sheetName val="수목데이타 "/>
      <sheetName val="우배수"/>
      <sheetName val="설명"/>
      <sheetName val="98비정기소모"/>
      <sheetName val="단가_1_"/>
      <sheetName val="하부철근수량"/>
      <sheetName val="적용기준"/>
      <sheetName val="실행내역 "/>
      <sheetName val="토공(우물통,기타)_"/>
      <sheetName val="내역서_(2)"/>
      <sheetName val="횡_연장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E.P.T수량산출서"/>
      <sheetName val="ⴭⴭⴭⴭⴭ"/>
      <sheetName val="몰탈재료산출"/>
      <sheetName val="G.R300경비"/>
      <sheetName val="wing"/>
      <sheetName val="원가계산서(공사)"/>
      <sheetName val="구조물철거타공정이월"/>
      <sheetName val="일위대가(건축)"/>
      <sheetName val="6. 직접경비"/>
      <sheetName val="DS기성최종"/>
      <sheetName val="DS설변내역서"/>
      <sheetName val="식재가격"/>
      <sheetName val="식재총괄"/>
      <sheetName val="일위목록"/>
      <sheetName val="교각별수량"/>
      <sheetName val="단가일람"/>
      <sheetName val="단가적용기준"/>
      <sheetName val="대로근거"/>
      <sheetName val="지주토목내역서"/>
      <sheetName val="98지급계획"/>
      <sheetName val="맨홀수량산출"/>
      <sheetName val="돈암사업"/>
      <sheetName val="설계내역서"/>
      <sheetName val="지주목시비량산출서"/>
      <sheetName val="단가대비표 표지"/>
      <sheetName val="2000시행"/>
      <sheetName val="배수통관(좌)"/>
      <sheetName val="안정계산"/>
      <sheetName val="시화점실행"/>
      <sheetName val="__MAIN"/>
      <sheetName val="회로내역(승인)"/>
      <sheetName val="안정검토(온1)"/>
      <sheetName val="관급"/>
      <sheetName val="투찰(하수)"/>
      <sheetName val="Site Expenses"/>
      <sheetName val="소운반"/>
      <sheetName val="금융비용"/>
      <sheetName val="주안3차A-A"/>
      <sheetName val="CATV"/>
      <sheetName val="자재"/>
      <sheetName val=" 냉각수펌프"/>
      <sheetName val="대전-교대(A1-A2)"/>
      <sheetName val="유림총괄"/>
      <sheetName val="본실행경비"/>
      <sheetName val="8-1"/>
      <sheetName val="물가"/>
      <sheetName val="Baby일위대가"/>
      <sheetName val="기초자료입력"/>
      <sheetName val="해상PCB"/>
      <sheetName val="물량산출근거"/>
      <sheetName val="COVER"/>
      <sheetName val="일보"/>
      <sheetName val="기력고압전동기"/>
      <sheetName val="OH공량old"/>
      <sheetName val="PIPE"/>
      <sheetName val="FLANGE"/>
      <sheetName val="VALVE"/>
      <sheetName val="1을"/>
      <sheetName val="예산내역서"/>
      <sheetName val="가격표"/>
      <sheetName val="Customer Databas"/>
      <sheetName val="위치조서"/>
      <sheetName val="우수"/>
      <sheetName val="단위수량산출"/>
      <sheetName val="2001년 건설노임"/>
      <sheetName val="산근1"/>
      <sheetName val="장비"/>
      <sheetName val="노무"/>
      <sheetName val="단면치수"/>
      <sheetName val="교차구"/>
      <sheetName val="입찰견적보고서"/>
      <sheetName val="일반공사"/>
      <sheetName val="데리네이타현황"/>
      <sheetName val="사  업  비  수  지  예  산  서"/>
      <sheetName val="암거(내역)"/>
      <sheetName val="원형맨홀수량"/>
      <sheetName val="기기리스트"/>
      <sheetName val="01"/>
      <sheetName val="연돌일위집계"/>
      <sheetName val="VENDOR LIST"/>
      <sheetName val="분류작업"/>
      <sheetName val="기본자료"/>
      <sheetName val="2002상반기노임기준"/>
      <sheetName val="Macro(전선)"/>
      <sheetName val="시중노임(공사)"/>
      <sheetName val="식재"/>
      <sheetName val="시설물"/>
      <sheetName val="식재출력용"/>
      <sheetName val="유지관리"/>
      <sheetName val="총요약서"/>
      <sheetName val="매크로"/>
      <sheetName val="1-3.조건,바닥판 "/>
      <sheetName val="설계명세서"/>
      <sheetName val="EPro"/>
      <sheetName val="오존실배관내역"/>
      <sheetName val="특별교실"/>
      <sheetName val="옹벽1"/>
      <sheetName val="맨홀토공산출"/>
      <sheetName val="AHU집계"/>
      <sheetName val="BSD (2)"/>
      <sheetName val="Proposal"/>
      <sheetName val="CALCULATION"/>
      <sheetName val="직접인건비"/>
      <sheetName val="원가계산하도"/>
      <sheetName val="물량표"/>
      <sheetName val="평가데이터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원형측구(B-type)"/>
      <sheetName val="3.공통공사대비"/>
      <sheetName val="월말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TABLE DB"/>
      <sheetName val="쌍용 data base"/>
      <sheetName val="guard(mac)"/>
      <sheetName val="추가예산"/>
      <sheetName val="Sheet4"/>
      <sheetName val="산수배수"/>
      <sheetName val="출입자명단"/>
      <sheetName val="뚝토공"/>
      <sheetName val="각종양식"/>
      <sheetName val="기성내역서"/>
      <sheetName val="토적표"/>
      <sheetName val="Front"/>
      <sheetName val="사용성검토"/>
      <sheetName val="깨기수량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96물가_CODE1"/>
      <sheetName val="sum1_(2)"/>
      <sheetName val="1_설계조건"/>
      <sheetName val="CP-E2_(품셈표)1"/>
      <sheetName val="전차선로_물량표"/>
      <sheetName val="반중력식옹벽3_5"/>
      <sheetName val="6PILE__(돌출)"/>
      <sheetName val="신규_수주분(사용자_정의)"/>
      <sheetName val="화재_탐지_설비1"/>
      <sheetName val="소상_&quot;1&quot;1"/>
      <sheetName val="11월_가격"/>
      <sheetName val="1000_DB구축_부표"/>
      <sheetName val="준검_내역서"/>
      <sheetName val="여방토공_"/>
      <sheetName val="내역서1999_8최종"/>
      <sheetName val="Data_Vol"/>
      <sheetName val="11_단가비교표_"/>
      <sheetName val="16_기계경비산출내역_"/>
      <sheetName val="Galaxy_소비자가격표"/>
      <sheetName val="Oper_Amount"/>
      <sheetName val="8_PILE__(돌출)"/>
      <sheetName val="입출재고현황_(2)"/>
      <sheetName val="조도계산서__도서_"/>
      <sheetName val="교각철근_(기초)"/>
      <sheetName val="교각철근_(구체+기초)"/>
      <sheetName val="플랜트_설치"/>
      <sheetName val="암거집계_"/>
      <sheetName val="견적대비_견적서"/>
      <sheetName val="BASIC_(2)"/>
      <sheetName val="원가_(2)"/>
      <sheetName val="남양시작동자105노65기1_3화1_2"/>
      <sheetName val="별표_"/>
      <sheetName val="3련_BOX"/>
      <sheetName val="7_1_자재단가표(케이블)"/>
      <sheetName val="변압기_및_발전기_용량"/>
      <sheetName val="Sheet1_(2)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보험료산출"/>
      <sheetName val="PIPE내역(FCN)"/>
      <sheetName val="설비내역서"/>
      <sheetName val="전기내역서"/>
      <sheetName val="SW개발대상목록(기능점수)"/>
      <sheetName val="9.1지하2층하부보"/>
      <sheetName val="anchor"/>
      <sheetName val="서울대규장각_가시설흙막이_"/>
      <sheetName val="일위목차"/>
      <sheetName val="24.보증금(전신전화가입권)"/>
      <sheetName val="계정code"/>
      <sheetName val="시산표"/>
      <sheetName val="비교1"/>
      <sheetName val="우棌"/>
      <sheetName val="배수공 시멘트 및 골재량 산출"/>
      <sheetName val="총_x0000_ϭ"/>
      <sheetName val="우륀"/>
      <sheetName val="식재ط"/>
      <sheetName val="총蚨ϖ"/>
      <sheetName val="총蓨ώ"/>
      <sheetName val="총벝l"/>
      <sheetName val="총벝ê"/>
      <sheetName val="총_x0002__x0000_"/>
      <sheetName val="총_x0010__x0000_"/>
      <sheetName val="TARGET"/>
      <sheetName val="총肸"/>
      <sheetName val="총Ῐᅯ"/>
      <sheetName val="총葨ù"/>
      <sheetName val="총_x0005__x0000_"/>
      <sheetName val="40총괄"/>
      <sheetName val="40집계"/>
      <sheetName val="첨부1-1"/>
      <sheetName val="참조"/>
      <sheetName val="공통(20-91)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골재집계"/>
      <sheetName val="공종별 집계"/>
      <sheetName val="호안공"/>
      <sheetName val="H-PILE수량집계"/>
      <sheetName val="요율"/>
      <sheetName val="하도관리"/>
      <sheetName val="확약서"/>
      <sheetName val="석축설면"/>
      <sheetName val="초기화면"/>
      <sheetName val="중기단가목록"/>
      <sheetName val="일위내역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8-3기계경비"/>
      <sheetName val="회사기초자료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기본DATA"/>
      <sheetName val="단漰_x001d_潼"/>
      <sheetName val="내역서(삼호)"/>
      <sheetName val="규격"/>
      <sheetName val="입고장부 (4)"/>
      <sheetName val="공사손익실적"/>
      <sheetName val="견적보고(총액)"/>
      <sheetName val="C.배수관공"/>
      <sheetName val="비용"/>
      <sheetName val="4.2.1 마루높이 검토"/>
      <sheetName val="타견적(을)"/>
      <sheetName val="마산방향"/>
      <sheetName val="사리부설"/>
      <sheetName val="일위집계(기존)"/>
      <sheetName val="제경비"/>
      <sheetName val="SANTOGO"/>
      <sheetName val="SANBAISU"/>
      <sheetName val="3.현장배치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STEEL BOX 단면설계(SEC.8)"/>
      <sheetName val="지급자재조서"/>
      <sheetName val="F4-F7"/>
      <sheetName val="현장식당(1)"/>
      <sheetName val="가시설단위수량"/>
      <sheetName val="eq_data"/>
      <sheetName val="현장관리비"/>
      <sheetName val="1.2.1 마루높이결정"/>
      <sheetName val="군자4교하부-Ö_x0000_"/>
      <sheetName val="제품별"/>
      <sheetName val="23"/>
      <sheetName val="물가자료"/>
      <sheetName val="부대집계1"/>
      <sheetName val="가도단위"/>
      <sheetName val="단락전류-A"/>
      <sheetName val="사업수지"/>
      <sheetName val="실행예산서"/>
      <sheetName val="역T형교대(말뚝기초)"/>
      <sheetName val="관로공표지"/>
      <sheetName val="빗물받이(910-510-410)"/>
      <sheetName val="종합단가표"/>
      <sheetName val="woo(mac)"/>
      <sheetName val="FOOTING단면력"/>
      <sheetName val="11.자재단가"/>
      <sheetName val="NEGO"/>
      <sheetName val="본사공가현황"/>
      <sheetName val="구천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우수공"/>
      <sheetName val="식재품셈"/>
      <sheetName val="남춘천IC접속_x0000__x0000__x0005__x0000_"/>
      <sheetName val="공통부대비"/>
      <sheetName val="회로내역(승인䠎"/>
      <sheetName val="회로내역(승인Ԉ"/>
      <sheetName val="경비2내역"/>
      <sheetName val="95년12월말"/>
      <sheetName val="basic_info"/>
      <sheetName val="구조물터파기수량집계"/>
      <sheetName val="내역_ver1.0"/>
      <sheetName val="일위총괄표"/>
      <sheetName val="증감내역서"/>
      <sheetName val="기계경비일람"/>
      <sheetName val="범례표"/>
      <sheetName val="투찰"/>
      <sheetName val="전기자료"/>
      <sheetName val="부적합유형"/>
      <sheetName val="부적합 유형"/>
      <sheetName val="직접경비"/>
      <sheetName val="05년"/>
      <sheetName val="6공구(당초)"/>
      <sheetName val="Calcs"/>
      <sheetName val="시설물일위"/>
      <sheetName val="근생APT-신마감"/>
      <sheetName val="복지관_FIART"/>
      <sheetName val="근생APT-FIART"/>
      <sheetName val="근생-FIART"/>
      <sheetName val="설계내역"/>
      <sheetName val="[TOTAL.xls]______D_2001_______3"/>
      <sheetName val="[TOTAL.xls]______D_2001_______2"/>
      <sheetName val="[TOTAL.xls]______D_2001_______4"/>
      <sheetName val="단 box"/>
      <sheetName val="공내역"/>
      <sheetName val="총缀⇐"/>
      <sheetName val="총䮘໪"/>
      <sheetName val="유지관_x0000_"/>
      <sheetName val="총ꘓÀ"/>
      <sheetName val="총鎠ັ"/>
      <sheetName val="총㳨⎱"/>
      <sheetName val="총౐ʥ"/>
      <sheetName val="총ꊐ˕"/>
      <sheetName val="총ꊐʮ"/>
      <sheetName val="집수정(600-700)"/>
      <sheetName val="가설"/>
      <sheetName val="경상"/>
      <sheetName val="94"/>
      <sheetName val="CVT산정"/>
      <sheetName val="산근"/>
      <sheetName val="데이터"/>
      <sheetName val=" 내역"/>
      <sheetName val="잔공사현황"/>
      <sheetName val="이름정의"/>
      <sheetName val="교량data"/>
      <sheetName val="1.개요"/>
      <sheetName val="소요자재명세서2"/>
      <sheetName val="감액총괄표"/>
      <sheetName val="주식"/>
      <sheetName val="원본"/>
      <sheetName val="REINF."/>
      <sheetName val="SKETCH"/>
      <sheetName val="LOADS"/>
      <sheetName val="design criteria"/>
      <sheetName val="CHECK1"/>
      <sheetName val="분양가표"/>
      <sheetName val="토공"/>
      <sheetName val="3.CCTV설비공사"/>
      <sheetName val="일반수량총괄집계"/>
      <sheetName val="b"/>
      <sheetName val="Bill 2.2 Villa 2 beds"/>
      <sheetName val="一発シート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노무비(전지2기)"/>
      <sheetName val="노임단가표"/>
      <sheetName val="소일위대가코드표"/>
      <sheetName val="날개벽(시점좌측)"/>
      <sheetName val="진행 DATA (2)"/>
      <sheetName val="품의양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건축공사 집계표"/>
      <sheetName val="골조"/>
      <sheetName val="품셈TABLE"/>
      <sheetName val="시점교대"/>
      <sheetName val="총괄BOQ"/>
      <sheetName val="골조시행"/>
      <sheetName val="BOX1"/>
      <sheetName val="Trans"/>
      <sheetName val="총"/>
      <sheetName val="DOGI"/>
      <sheetName val="원가서"/>
      <sheetName val="물가시세표"/>
      <sheetName val="내역(영일)"/>
      <sheetName val="안정검토(온1"/>
      <sheetName val="안정검토(온1렷"/>
      <sheetName val="총_xdfcc_"/>
      <sheetName val="암거ၒ"/>
      <sheetName val="수량산출서-2"/>
      <sheetName val="양수장"/>
      <sheetName val="양수장내역"/>
      <sheetName val="내역(전체)"/>
      <sheetName val="입력"/>
      <sheetName val="토적"/>
      <sheetName val="TEST1"/>
      <sheetName val="내역서01"/>
      <sheetName val="INFO"/>
      <sheetName val="지장물C"/>
      <sheetName val="투찰금액"/>
      <sheetName val="암거날개벽"/>
      <sheetName val="금주1교"/>
      <sheetName val="철근량"/>
      <sheetName val="신림자금"/>
      <sheetName val=" 총괄표"/>
      <sheetName val="3BL공동구 수_x0000_"/>
      <sheetName val="3BL공동구 수嚠"/>
      <sheetName val="3BL공동구 수吐"/>
      <sheetName val="계수시트"/>
      <sheetName val="c_balju"/>
      <sheetName val="sheet10"/>
      <sheetName val="단면 (2)"/>
      <sheetName val="표지 (2)"/>
      <sheetName val="노무단가"/>
      <sheetName val="EQ-R1"/>
      <sheetName val="수목단가"/>
      <sheetName val="시설수량표"/>
      <sheetName val="식재수량표"/>
      <sheetName val="설계서을"/>
      <sheetName val="가압장구체수량산출서"/>
      <sheetName val="간접"/>
      <sheetName val="총焘ʒ"/>
      <sheetName val="총̉"/>
      <sheetName val="우_xdb4a_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외천교"/>
      <sheetName val="지사인원사무실"/>
      <sheetName val="내역(입찰)"/>
      <sheetName val="제안서입력"/>
      <sheetName val="절감계산"/>
      <sheetName val="총집계표"/>
      <sheetName val="공양식"/>
      <sheetName val="안_x0000__x0000_"/>
      <sheetName val="Sheet16"/>
      <sheetName val="1차 내역서"/>
      <sheetName val="예산조서"/>
      <sheetName val="[TOTAL.xls]______D_2001_______5"/>
      <sheetName val="TOTAL.xls"/>
      <sheetName val="조작대(1연)"/>
      <sheetName val="차선도색수량집계"/>
      <sheetName val="VS P-Q"/>
      <sheetName val="7 th"/>
      <sheetName val="C_DATA"/>
      <sheetName val="전체내역 (2)"/>
      <sheetName val="은행코드"/>
      <sheetName val="주형"/>
      <sheetName val="단가 (2)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총 괄 표"/>
      <sheetName val="자재목록"/>
      <sheetName val="중기목록"/>
      <sheetName val="안정검토(온1瀀"/>
      <sheetName val="안정검토(온1瀕"/>
      <sheetName val="식재퀀濟叏"/>
      <sheetName val="식재က"/>
      <sheetName val="식재Ⴒ꿦휅"/>
      <sheetName val="인건비 "/>
      <sheetName val="기계공사"/>
      <sheetName val="설계산출기초"/>
      <sheetName val="98NS-N"/>
      <sheetName val="J형측구단위수량"/>
      <sheetName val="횡배수관집현황_2공구_"/>
      <sheetName val="수량산출서 (ૐƴ"/>
      <sheetName val="수량산출서 (柖"/>
      <sheetName val="수량산출서 (_x0000__x0000_"/>
      <sheetName val="수량산출서 (葔ǯ"/>
      <sheetName val="본댐설계"/>
      <sheetName val="일반부표"/>
      <sheetName val="일위산출"/>
      <sheetName val="연습"/>
      <sheetName val="입찰내역 발주처 양식"/>
      <sheetName val="[TOTAL.xls]___________________2"/>
      <sheetName val="교량"/>
      <sheetName val="산출내역서"/>
      <sheetName val="전기일위목록"/>
      <sheetName val="예산계획"/>
      <sheetName val="[TOTAL.xls]______D_2001_______6"/>
      <sheetName val="[TOTAL.xls]______D_2001_______7"/>
      <sheetName val="작업일ၒ"/>
      <sheetName val="교각토공"/>
      <sheetName val="각형맨홀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일집"/>
      <sheetName val="3BL공동구 수_x0005_"/>
      <sheetName val="대상공사(조_x0011__x0000__x0000_"/>
      <sheetName val="[TOTAL.xls]__4_c_1_________TO_2"/>
      <sheetName val="최적단면"/>
      <sheetName val="관람석제출"/>
      <sheetName val="아파트 "/>
      <sheetName val="금융"/>
      <sheetName val="평균H"/>
      <sheetName val="시중노임단가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예가표"/>
      <sheetName val="설계예산서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costing_ESDV"/>
      <sheetName val="costing_FE"/>
      <sheetName val="costing_MOV"/>
      <sheetName val="costing_Press"/>
      <sheetName val="anaysis_sheet"/>
      <sheetName val="재무가정"/>
      <sheetName val="개산공사비"/>
      <sheetName val="tower 10ton"/>
      <sheetName val="Sch7a (토요일)"/>
      <sheetName val="1"/>
      <sheetName val="업무처리전"/>
      <sheetName val="설비_(FAB)"/>
      <sheetName val="Prices"/>
      <sheetName val="대비표"/>
      <sheetName val="P-J"/>
      <sheetName val="고객리스트 담당자"/>
      <sheetName val="견적 (2)"/>
      <sheetName val="인부노임"/>
      <sheetName val="물가대비표"/>
      <sheetName val="조정금액결과표 (차수별)"/>
      <sheetName val="견적3"/>
      <sheetName val="매입세"/>
      <sheetName val="취합표"/>
      <sheetName val="물량산출"/>
      <sheetName val="설계조정율"/>
      <sheetName val="배수장공사비"/>
      <sheetName val="5.모델링"/>
      <sheetName val="식재인부"/>
      <sheetName val="조도계산"/>
      <sheetName val="암거단위-1련"/>
      <sheetName val="입찰"/>
      <sheetName val="본공사"/>
      <sheetName val="현경"/>
      <sheetName val="BOX날개벽"/>
      <sheetName val="가설개략"/>
      <sheetName val="hvac(제어동)"/>
      <sheetName val="일위대가(목록)"/>
      <sheetName val="흄관기초"/>
      <sheetName val="입찰보고"/>
      <sheetName val="가도공"/>
      <sheetName val="BREAKDOWN(철거설치_x0011_"/>
      <sheetName val="BREAKDOWN(철거설치Æ"/>
      <sheetName val="안정검토(온1ȕ"/>
      <sheetName val="DHEQSU_x0000__x0000_"/>
      <sheetName val="TARG＠ͷ"/>
      <sheetName val="설䨕쟛ꀀ"/>
      <sheetName val="총Ć_x0000_"/>
      <sheetName val="일위집계표"/>
      <sheetName val="유화"/>
      <sheetName val="工관리비율"/>
      <sheetName val="9811"/>
      <sheetName val="도급자재"/>
      <sheetName val="실행(표지,갑,을)"/>
      <sheetName val="의정부문예회관변경내역"/>
      <sheetName val="변경증감내역서"/>
      <sheetName val="공통비"/>
      <sheetName val="충주"/>
      <sheetName val="TTL"/>
      <sheetName val="특수선일위대가"/>
      <sheetName val="공문(신)"/>
      <sheetName val="eq. mobilization"/>
      <sheetName val="쌍송교"/>
      <sheetName val="조건 (A)"/>
      <sheetName val="(포장)BOQ-실적공사"/>
      <sheetName val="b_balju_cho"/>
      <sheetName val="샘플표⁑"/>
      <sheetName val="샘플표⣨"/>
      <sheetName val="샘플표쁑"/>
      <sheetName val="샘플표샨"/>
      <sheetName val="견적내역서"/>
      <sheetName val="2.재료비"/>
      <sheetName val="1.인건비"/>
      <sheetName val="횡배수관"/>
      <sheetName val="중간부"/>
      <sheetName val="내역(2000년)"/>
      <sheetName val="총?"/>
      <sheetName val="안"/>
      <sheetName val="간접비"/>
      <sheetName val="CAT_5"/>
      <sheetName val="인부신상자료"/>
      <sheetName val="연락처"/>
      <sheetName val="인사자료총집계"/>
      <sheetName val="지원5월"/>
      <sheetName val="공사요율"/>
      <sheetName val="건축2"/>
      <sheetName val="_______________2021______2021_2"/>
      <sheetName val="ITB COST"/>
      <sheetName val="인천제철"/>
      <sheetName val="DAN"/>
      <sheetName val="백호우계수"/>
      <sheetName val="노무비단가"/>
      <sheetName val="자  재"/>
      <sheetName val="건축외주"/>
      <sheetName val="FRP배관단가(만수)"/>
      <sheetName val="만수배관단가"/>
      <sheetName val="급수공사"/>
      <sheetName val="공종별_집계"/>
      <sheetName val="VS_P-Q"/>
      <sheetName val="Bill_2_2_Villa_2_beds"/>
      <sheetName val="1_2_1_마루높이결정"/>
      <sheetName val="2_대외공문"/>
      <sheetName val="CoA_map"/>
      <sheetName val="7_th"/>
      <sheetName val="건축공사_집계표"/>
      <sheetName val="진행_DATA_(2)"/>
      <sheetName val="CC_Down_load_0716"/>
      <sheetName val="linehaul_cost_model_(2)"/>
      <sheetName val="Common_Wheat"/>
      <sheetName val="2_카드채권(대출포함)"/>
      <sheetName val="견적_(2)"/>
      <sheetName val="아파트_"/>
      <sheetName val="tower_10ton"/>
      <sheetName val="전체내역_(2)"/>
      <sheetName val="입찰내역_발주처_양식"/>
      <sheetName val="Sch7a_(토요일)"/>
      <sheetName val="총_괄_표"/>
      <sheetName val="1.설계기준 "/>
      <sheetName val="업무분장"/>
      <sheetName val="설계명세"/>
      <sheetName val="배수내역"/>
      <sheetName val="집 계 표"/>
      <sheetName val="1.설계기준"/>
      <sheetName val="계측-정부노임단가"/>
      <sheetName val="보차도경계석"/>
      <sheetName val="CPM챠트"/>
      <sheetName val="노임단가명세표"/>
      <sheetName val="단중표"/>
      <sheetName val="초기화면1"/>
      <sheetName val="7.PILE  (돌출)"/>
      <sheetName val="현장경비"/>
      <sheetName val="database"/>
      <sheetName val="방배동내역 (총괄)"/>
      <sheetName val="cost9702"/>
      <sheetName val="_Users_USER_Downloads_________2"/>
      <sheetName val="MEMORY"/>
      <sheetName val="실행예산"/>
      <sheetName val="군자4교하부-ז_x0000_"/>
      <sheetName val="샘플표⃨"/>
      <sheetName val="kich thuoc"/>
      <sheetName val="DTHH"/>
      <sheetName val="투자효율분석"/>
      <sheetName val="상세내역서"/>
      <sheetName val="#2-3 일위대가"/>
      <sheetName val="#2-4 단가대비표"/>
      <sheetName val="PROJECT BRIEF(EX.NEW)"/>
      <sheetName val="순공사비"/>
      <sheetName val="2.1  노무비 평균단가산출"/>
      <sheetName val="토적계산서"/>
      <sheetName val="음봉방향"/>
      <sheetName val="GI-LIST"/>
      <sheetName val="가설건물"/>
      <sheetName val="G.R300경颳"/>
      <sheetName val="0226"/>
      <sheetName val="TOTAL_BOQ"/>
      <sheetName val="계산서(직선부_x0000_"/>
      <sheetName val="파일"/>
      <sheetName val="CAPVC"/>
      <sheetName val="연령_x0000__x0000_"/>
      <sheetName val="GEN"/>
      <sheetName val="시멘트"/>
      <sheetName val="_내역"/>
      <sheetName val="_총괄표"/>
      <sheetName val="제잡비계산"/>
      <sheetName val="현장지지물_x0000__x0000_"/>
      <sheetName val="운용방안"/>
      <sheetName val="공사대장"/>
      <sheetName val="VVVVVVVa"/>
      <sheetName val="교육계획"/>
      <sheetName val="문서처리전"/>
      <sheetName val="pile bearing capa &amp; arrenge"/>
      <sheetName val="design load"/>
      <sheetName val="working load at the btm ft."/>
      <sheetName val="stability check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기계상세"/>
      <sheetName val="FC-101"/>
      <sheetName val="TB-내역서"/>
      <sheetName val="SILICATE"/>
      <sheetName val="Option"/>
      <sheetName val="BLR-S"/>
      <sheetName val="뜃맟뭁돽띿맟?-BLDG"/>
      <sheetName val="1호인버트수량"/>
      <sheetName val="원가계산(샷시포함총괄ESC)"/>
      <sheetName val="장비가동"/>
      <sheetName val="토사聢ἂ堃ꊐ"/>
      <sheetName val="지불내역(장비비)"/>
      <sheetName val="설계예산"/>
      <sheetName val="차량구입"/>
      <sheetName val="cash"/>
      <sheetName val="총괄뀀"/>
      <sheetName val="경계석수량집계"/>
      <sheetName val="2-1. 경관조명 내역총괄표"/>
      <sheetName val="SCH"/>
      <sheetName val="제수"/>
      <sheetName val="Adimi bldg"/>
      <sheetName val="Pump House"/>
      <sheetName val="Fuel Regu Station"/>
      <sheetName val="DATASHT2"/>
      <sheetName val="수자재단위당"/>
      <sheetName val="양식"/>
      <sheetName val="계산DATA입력"/>
      <sheetName val="상세 계산 내역"/>
      <sheetName val="계산정보"/>
      <sheetName val="적용토목"/>
      <sheetName val="지하"/>
      <sheetName val="구동"/>
      <sheetName val="h-013211-2"/>
      <sheetName val="지명 안내게시판"/>
      <sheetName val="LG제품"/>
      <sheetName val="토목내역"/>
      <sheetName val=" 갑  지 "/>
      <sheetName val="BM"/>
      <sheetName val="CAUDIT"/>
      <sheetName val="적용환율"/>
      <sheetName val="L형집계"/>
      <sheetName val="실내건축일위대가"/>
      <sheetName val="3.하중산정4.지지력"/>
      <sheetName val="지수적용공사비내역서"/>
      <sheetName val="G2설비도급"/>
      <sheetName val="DUT-BAT1"/>
      <sheetName val="WEON"/>
      <sheetName val="2_재료비"/>
      <sheetName val="1_인건비"/>
      <sheetName val="eq__mobilization"/>
      <sheetName val="5_모델링"/>
      <sheetName val="TOTAL_xls"/>
      <sheetName val="[TOTAL_xls]___________________2"/>
      <sheetName val="주안3차A-_x0000_"/>
      <sheetName val="기성내역_x0000_"/>
      <sheetName val="단가조사표"/>
      <sheetName val="일위대가(가설)"/>
      <sheetName val="노면및방향"/>
      <sheetName val="File_관급"/>
      <sheetName val="잔토반출1월(허길욱)"/>
      <sheetName val="토류Y_x0000_"/>
      <sheetName val="TIE-INS"/>
      <sheetName val="PART_DISCOUNT"/>
      <sheetName val="제출내역 (2)"/>
      <sheetName val="비탈면보호공수량산출"/>
      <sheetName val="연말 정산"/>
      <sheetName val="시설장비"/>
      <sheetName val="동력"/>
      <sheetName val="법인카드정산내역서7월"/>
      <sheetName val="법인카드정산내역서7월 (2)"/>
      <sheetName val="법인카드정산내역서8월 (3)"/>
      <sheetName val="법인카드정산내역서8월"/>
      <sheetName val="금액산정"/>
      <sheetName val="유지관_xddc0_"/>
      <sheetName val="[TOTAL.xls]__4_c_1_________TO_3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1">
          <cell r="A1" t="str">
            <v>단  종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/>
      <sheetData sheetId="1152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">
          <cell r="A1" t="str">
            <v>단  종</v>
          </cell>
        </row>
      </sheetData>
      <sheetData sheetId="1303"/>
      <sheetData sheetId="1304"/>
      <sheetData sheetId="1305"/>
      <sheetData sheetId="1306"/>
      <sheetData sheetId="1307">
        <row r="1">
          <cell r="A1" t="str">
            <v>단  종</v>
          </cell>
        </row>
      </sheetData>
      <sheetData sheetId="1308"/>
      <sheetData sheetId="1309"/>
      <sheetData sheetId="1310"/>
      <sheetData sheetId="1311">
        <row r="1">
          <cell r="A1" t="str">
            <v>단  종</v>
          </cell>
        </row>
      </sheetData>
      <sheetData sheetId="1312">
        <row r="1">
          <cell r="A1" t="str">
            <v>단  종</v>
          </cell>
        </row>
      </sheetData>
      <sheetData sheetId="1313"/>
      <sheetData sheetId="1314">
        <row r="1">
          <cell r="A1" t="str">
            <v>단  종</v>
          </cell>
        </row>
      </sheetData>
      <sheetData sheetId="1315">
        <row r="1">
          <cell r="A1" t="str">
            <v>단  종</v>
          </cell>
        </row>
      </sheetData>
      <sheetData sheetId="1316">
        <row r="1">
          <cell r="A1" t="str">
            <v>단  종</v>
          </cell>
        </row>
      </sheetData>
      <sheetData sheetId="1317">
        <row r="1">
          <cell r="A1" t="str">
            <v>단  종</v>
          </cell>
        </row>
      </sheetData>
      <sheetData sheetId="1318"/>
      <sheetData sheetId="1319"/>
      <sheetData sheetId="1320">
        <row r="1">
          <cell r="A1" t="str">
            <v>단  종</v>
          </cell>
        </row>
      </sheetData>
      <sheetData sheetId="1321">
        <row r="1">
          <cell r="A1" t="str">
            <v>단  종</v>
          </cell>
        </row>
      </sheetData>
      <sheetData sheetId="1322">
        <row r="1">
          <cell r="A1" t="str">
            <v>단  종</v>
          </cell>
        </row>
      </sheetData>
      <sheetData sheetId="1323">
        <row r="1">
          <cell r="A1" t="str">
            <v>단  종</v>
          </cell>
        </row>
      </sheetData>
      <sheetData sheetId="1324">
        <row r="1">
          <cell r="A1" t="str">
            <v>단  종</v>
          </cell>
        </row>
      </sheetData>
      <sheetData sheetId="1325">
        <row r="1">
          <cell r="A1" t="str">
            <v>단  종</v>
          </cell>
        </row>
      </sheetData>
      <sheetData sheetId="1326">
        <row r="1">
          <cell r="A1" t="str">
            <v>단  종</v>
          </cell>
        </row>
      </sheetData>
      <sheetData sheetId="1327">
        <row r="1">
          <cell r="A1" t="str">
            <v>단  종</v>
          </cell>
        </row>
      </sheetData>
      <sheetData sheetId="1328"/>
      <sheetData sheetId="1329">
        <row r="1">
          <cell r="A1" t="str">
            <v>단  종</v>
          </cell>
        </row>
      </sheetData>
      <sheetData sheetId="1330"/>
      <sheetData sheetId="1331">
        <row r="1">
          <cell r="A1" t="str">
            <v>단  종</v>
          </cell>
        </row>
      </sheetData>
      <sheetData sheetId="1332">
        <row r="1">
          <cell r="A1" t="str">
            <v>단  종</v>
          </cell>
        </row>
      </sheetData>
      <sheetData sheetId="1333">
        <row r="1">
          <cell r="A1" t="str">
            <v>단  종</v>
          </cell>
        </row>
      </sheetData>
      <sheetData sheetId="1334">
        <row r="1">
          <cell r="A1" t="str">
            <v>단  종</v>
          </cell>
        </row>
      </sheetData>
      <sheetData sheetId="1335">
        <row r="1">
          <cell r="A1" t="str">
            <v>단  종</v>
          </cell>
        </row>
      </sheetData>
      <sheetData sheetId="1336">
        <row r="1">
          <cell r="A1" t="str">
            <v>단  종</v>
          </cell>
        </row>
      </sheetData>
      <sheetData sheetId="1337">
        <row r="1">
          <cell r="A1" t="str">
            <v>단  종</v>
          </cell>
        </row>
      </sheetData>
      <sheetData sheetId="1338">
        <row r="1">
          <cell r="A1" t="str">
            <v>단  종</v>
          </cell>
        </row>
      </sheetData>
      <sheetData sheetId="1339">
        <row r="1">
          <cell r="A1" t="str">
            <v>단  종</v>
          </cell>
        </row>
      </sheetData>
      <sheetData sheetId="1340">
        <row r="1">
          <cell r="A1" t="str">
            <v>단  종</v>
          </cell>
        </row>
      </sheetData>
      <sheetData sheetId="1341">
        <row r="1">
          <cell r="A1" t="str">
            <v>단  종</v>
          </cell>
        </row>
      </sheetData>
      <sheetData sheetId="1342">
        <row r="1">
          <cell r="A1" t="str">
            <v>단  종</v>
          </cell>
        </row>
      </sheetData>
      <sheetData sheetId="1343">
        <row r="1">
          <cell r="A1" t="str">
            <v>단  종</v>
          </cell>
        </row>
      </sheetData>
      <sheetData sheetId="1344">
        <row r="1">
          <cell r="A1" t="str">
            <v>단  종</v>
          </cell>
        </row>
      </sheetData>
      <sheetData sheetId="1345">
        <row r="1">
          <cell r="A1" t="str">
            <v>단  종</v>
          </cell>
        </row>
      </sheetData>
      <sheetData sheetId="1346">
        <row r="1">
          <cell r="A1" t="str">
            <v>단  종</v>
          </cell>
        </row>
      </sheetData>
      <sheetData sheetId="1347">
        <row r="1">
          <cell r="A1" t="str">
            <v>단  종</v>
          </cell>
        </row>
      </sheetData>
      <sheetData sheetId="1348">
        <row r="1">
          <cell r="A1" t="str">
            <v>단  종</v>
          </cell>
        </row>
      </sheetData>
      <sheetData sheetId="1349">
        <row r="1">
          <cell r="A1" t="str">
            <v>단  종</v>
          </cell>
        </row>
      </sheetData>
      <sheetData sheetId="1350">
        <row r="1">
          <cell r="A1" t="str">
            <v>단  종</v>
          </cell>
        </row>
      </sheetData>
      <sheetData sheetId="1351">
        <row r="1">
          <cell r="A1" t="str">
            <v>단  종</v>
          </cell>
        </row>
      </sheetData>
      <sheetData sheetId="1352">
        <row r="1">
          <cell r="A1" t="str">
            <v>단  종</v>
          </cell>
        </row>
      </sheetData>
      <sheetData sheetId="1353">
        <row r="1">
          <cell r="A1" t="str">
            <v>단  종</v>
          </cell>
        </row>
      </sheetData>
      <sheetData sheetId="1354">
        <row r="1">
          <cell r="A1" t="str">
            <v>단  종</v>
          </cell>
        </row>
      </sheetData>
      <sheetData sheetId="1355">
        <row r="1">
          <cell r="A1" t="str">
            <v>단  종</v>
          </cell>
        </row>
      </sheetData>
      <sheetData sheetId="1356">
        <row r="1">
          <cell r="A1" t="str">
            <v>단  종</v>
          </cell>
        </row>
      </sheetData>
      <sheetData sheetId="1357">
        <row r="1">
          <cell r="A1" t="str">
            <v>단  종</v>
          </cell>
        </row>
      </sheetData>
      <sheetData sheetId="1358">
        <row r="1">
          <cell r="A1" t="str">
            <v>단  종</v>
          </cell>
        </row>
      </sheetData>
      <sheetData sheetId="1359">
        <row r="1">
          <cell r="A1" t="str">
            <v>단  종</v>
          </cell>
        </row>
      </sheetData>
      <sheetData sheetId="1360">
        <row r="1">
          <cell r="A1" t="str">
            <v>단  종</v>
          </cell>
        </row>
      </sheetData>
      <sheetData sheetId="1361">
        <row r="1">
          <cell r="A1" t="str">
            <v>단  종</v>
          </cell>
        </row>
      </sheetData>
      <sheetData sheetId="1362">
        <row r="1">
          <cell r="A1" t="str">
            <v>단  종</v>
          </cell>
        </row>
      </sheetData>
      <sheetData sheetId="1363">
        <row r="1">
          <cell r="A1" t="str">
            <v>단  종</v>
          </cell>
        </row>
      </sheetData>
      <sheetData sheetId="1364">
        <row r="1">
          <cell r="A1" t="str">
            <v>단  종</v>
          </cell>
        </row>
      </sheetData>
      <sheetData sheetId="1365">
        <row r="1">
          <cell r="A1" t="str">
            <v>단  종</v>
          </cell>
        </row>
      </sheetData>
      <sheetData sheetId="1366">
        <row r="1">
          <cell r="A1" t="str">
            <v>단  종</v>
          </cell>
        </row>
      </sheetData>
      <sheetData sheetId="1367">
        <row r="1">
          <cell r="A1" t="str">
            <v>단  종</v>
          </cell>
        </row>
      </sheetData>
      <sheetData sheetId="1368">
        <row r="1">
          <cell r="A1" t="str">
            <v>단  종</v>
          </cell>
        </row>
      </sheetData>
      <sheetData sheetId="1369">
        <row r="1">
          <cell r="A1" t="str">
            <v>단  종</v>
          </cell>
        </row>
      </sheetData>
      <sheetData sheetId="1370">
        <row r="1">
          <cell r="A1" t="str">
            <v>단  종</v>
          </cell>
        </row>
      </sheetData>
      <sheetData sheetId="1371">
        <row r="1">
          <cell r="A1" t="str">
            <v>단  종</v>
          </cell>
        </row>
      </sheetData>
      <sheetData sheetId="1372">
        <row r="1">
          <cell r="A1" t="str">
            <v>단  종</v>
          </cell>
        </row>
      </sheetData>
      <sheetData sheetId="1373">
        <row r="1">
          <cell r="A1" t="str">
            <v>단  종</v>
          </cell>
        </row>
      </sheetData>
      <sheetData sheetId="1374">
        <row r="1">
          <cell r="A1" t="str">
            <v>단  종</v>
          </cell>
        </row>
      </sheetData>
      <sheetData sheetId="1375">
        <row r="1">
          <cell r="A1" t="str">
            <v>단  종</v>
          </cell>
        </row>
      </sheetData>
      <sheetData sheetId="1376">
        <row r="1">
          <cell r="A1" t="str">
            <v>단  종</v>
          </cell>
        </row>
      </sheetData>
      <sheetData sheetId="1377">
        <row r="1">
          <cell r="A1" t="str">
            <v>단  종</v>
          </cell>
        </row>
      </sheetData>
      <sheetData sheetId="1378">
        <row r="1">
          <cell r="A1" t="str">
            <v>단  종</v>
          </cell>
        </row>
      </sheetData>
      <sheetData sheetId="1379">
        <row r="1">
          <cell r="A1" t="str">
            <v>단  종</v>
          </cell>
        </row>
      </sheetData>
      <sheetData sheetId="1380">
        <row r="1">
          <cell r="A1" t="str">
            <v>단  종</v>
          </cell>
        </row>
      </sheetData>
      <sheetData sheetId="1381">
        <row r="1">
          <cell r="A1" t="str">
            <v>단  종</v>
          </cell>
        </row>
      </sheetData>
      <sheetData sheetId="1382">
        <row r="1">
          <cell r="A1" t="str">
            <v>단  종</v>
          </cell>
        </row>
      </sheetData>
      <sheetData sheetId="1383">
        <row r="1">
          <cell r="A1" t="str">
            <v>단  종</v>
          </cell>
        </row>
      </sheetData>
      <sheetData sheetId="1384">
        <row r="1">
          <cell r="A1" t="str">
            <v>단  종</v>
          </cell>
        </row>
      </sheetData>
      <sheetData sheetId="1385">
        <row r="1">
          <cell r="A1" t="str">
            <v>단  종</v>
          </cell>
        </row>
      </sheetData>
      <sheetData sheetId="1386">
        <row r="1">
          <cell r="A1" t="str">
            <v>단  종</v>
          </cell>
        </row>
      </sheetData>
      <sheetData sheetId="1387">
        <row r="1">
          <cell r="A1" t="str">
            <v>단  종</v>
          </cell>
        </row>
      </sheetData>
      <sheetData sheetId="1388">
        <row r="1">
          <cell r="A1" t="str">
            <v>단  종</v>
          </cell>
        </row>
      </sheetData>
      <sheetData sheetId="1389">
        <row r="1">
          <cell r="A1" t="str">
            <v>단  종</v>
          </cell>
        </row>
      </sheetData>
      <sheetData sheetId="1390">
        <row r="1">
          <cell r="A1" t="str">
            <v>단  종</v>
          </cell>
        </row>
      </sheetData>
      <sheetData sheetId="1391">
        <row r="1">
          <cell r="A1" t="str">
            <v>단  종</v>
          </cell>
        </row>
      </sheetData>
      <sheetData sheetId="1392">
        <row r="1">
          <cell r="A1" t="str">
            <v>단  종</v>
          </cell>
        </row>
      </sheetData>
      <sheetData sheetId="1393">
        <row r="1">
          <cell r="A1" t="str">
            <v>단  종</v>
          </cell>
        </row>
      </sheetData>
      <sheetData sheetId="1394">
        <row r="1">
          <cell r="A1" t="str">
            <v>단  종</v>
          </cell>
        </row>
      </sheetData>
      <sheetData sheetId="1395">
        <row r="1">
          <cell r="A1" t="str">
            <v>단  종</v>
          </cell>
        </row>
      </sheetData>
      <sheetData sheetId="1396">
        <row r="1">
          <cell r="A1" t="str">
            <v>단  종</v>
          </cell>
        </row>
      </sheetData>
      <sheetData sheetId="1397">
        <row r="1">
          <cell r="A1" t="str">
            <v>단  종</v>
          </cell>
        </row>
      </sheetData>
      <sheetData sheetId="1398">
        <row r="1">
          <cell r="A1" t="str">
            <v>단  종</v>
          </cell>
        </row>
      </sheetData>
      <sheetData sheetId="1399">
        <row r="1">
          <cell r="A1" t="str">
            <v>단  종</v>
          </cell>
        </row>
      </sheetData>
      <sheetData sheetId="1400">
        <row r="1">
          <cell r="A1" t="str">
            <v>단  종</v>
          </cell>
        </row>
      </sheetData>
      <sheetData sheetId="1401">
        <row r="1">
          <cell r="A1" t="str">
            <v>단  종</v>
          </cell>
        </row>
      </sheetData>
      <sheetData sheetId="1402">
        <row r="1">
          <cell r="A1" t="str">
            <v>단  종</v>
          </cell>
        </row>
      </sheetData>
      <sheetData sheetId="1403">
        <row r="1">
          <cell r="A1" t="str">
            <v>단  종</v>
          </cell>
        </row>
      </sheetData>
      <sheetData sheetId="1404">
        <row r="1">
          <cell r="A1" t="str">
            <v>단  종</v>
          </cell>
        </row>
      </sheetData>
      <sheetData sheetId="1405">
        <row r="1">
          <cell r="A1" t="str">
            <v>단  종</v>
          </cell>
        </row>
      </sheetData>
      <sheetData sheetId="1406">
        <row r="1">
          <cell r="A1" t="str">
            <v>단  종</v>
          </cell>
        </row>
      </sheetData>
      <sheetData sheetId="1407">
        <row r="1">
          <cell r="A1" t="str">
            <v>단  종</v>
          </cell>
        </row>
      </sheetData>
      <sheetData sheetId="1408">
        <row r="1">
          <cell r="A1" t="str">
            <v>단  종</v>
          </cell>
        </row>
      </sheetData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/>
      <sheetData sheetId="1501" refreshError="1"/>
      <sheetData sheetId="1502" refreshError="1"/>
      <sheetData sheetId="1503" refreshError="1"/>
      <sheetData sheetId="1504" refreshError="1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일위"/>
      <sheetName val="I一般比"/>
      <sheetName val="직노"/>
      <sheetName val="01"/>
      <sheetName val="토공총괄표"/>
      <sheetName val="공사원가계산서"/>
      <sheetName val="내역서1999.8최종"/>
      <sheetName val="소일위대가코드표"/>
      <sheetName val="98연계표"/>
      <sheetName val="C3"/>
      <sheetName val="유기공정"/>
      <sheetName val="B.O.M"/>
      <sheetName val="약품공급2"/>
      <sheetName val="구조물철거타공정이월"/>
      <sheetName val="N賃率-職"/>
      <sheetName val="남양구조시험동"/>
      <sheetName val="제일"/>
      <sheetName val="J直材4"/>
      <sheetName val="금액내역서"/>
      <sheetName val="DATE"/>
      <sheetName val="내역서1"/>
      <sheetName val="교각계산"/>
      <sheetName val="제-노임"/>
      <sheetName val="제직재"/>
      <sheetName val="직재"/>
      <sheetName val="노임단가"/>
      <sheetName val="경"/>
      <sheetName val="과천MAIN"/>
      <sheetName val="노임"/>
      <sheetName val="감가상각"/>
      <sheetName val="K-SET1"/>
      <sheetName val="CT "/>
      <sheetName val="토적표"/>
      <sheetName val="신우"/>
      <sheetName val="Macro상수"/>
      <sheetName val="9GNG운반"/>
      <sheetName val="EP0618"/>
      <sheetName val="중기일위대가"/>
      <sheetName val="배수공1"/>
      <sheetName val="집수정(600-700)"/>
      <sheetName val="견"/>
      <sheetName val="건축일위"/>
      <sheetName val="그라우팅일위"/>
      <sheetName val="BID"/>
      <sheetName val="자재단가표"/>
      <sheetName val="수량산출(VMS)"/>
      <sheetName val="Sheet3"/>
      <sheetName val="건축집계"/>
      <sheetName val="총괄집계표"/>
      <sheetName val="갑지(추정)"/>
      <sheetName val="DATA"/>
      <sheetName val="상 부"/>
      <sheetName val="PRJE(CRJE)"/>
      <sheetName val="PAJE(CAJE)"/>
      <sheetName val="TB"/>
      <sheetName val="XREF"/>
      <sheetName val="유림골조"/>
      <sheetName val="터파기및재료"/>
      <sheetName val="양식"/>
      <sheetName val="#REF"/>
      <sheetName val="신규일위대가"/>
      <sheetName val="S0"/>
      <sheetName val="직공비"/>
      <sheetName val="개요"/>
      <sheetName val="2000전체분"/>
      <sheetName val="2000년1차"/>
      <sheetName val="2F 회의실견적(5_14 일대)"/>
      <sheetName val="HD01"/>
      <sheetName val="일위대가목록"/>
      <sheetName val="97"/>
      <sheetName val="Sheet2"/>
      <sheetName val="원가 (2)"/>
      <sheetName val="N賃率_職"/>
      <sheetName val="중기사용료"/>
      <sheetName val="연습"/>
      <sheetName val="한강운반비"/>
      <sheetName val="대치판정"/>
      <sheetName val="설직재-1"/>
      <sheetName val="Sheet1"/>
      <sheetName val="품셈TABLE"/>
      <sheetName val="Total"/>
      <sheetName val="참조자료"/>
      <sheetName val="낙찰표"/>
      <sheetName val="인건-측정"/>
      <sheetName val="20관리비율"/>
      <sheetName val="심사계산"/>
      <sheetName val="심사물량"/>
      <sheetName val="일위대가"/>
      <sheetName val="HW일위"/>
      <sheetName val="용연"/>
      <sheetName val="원가계산"/>
      <sheetName val="기기리스트"/>
      <sheetName val="CAT_5"/>
      <sheetName val="날개벽수량표"/>
      <sheetName val="밸브설치"/>
      <sheetName val="48일위(기존)"/>
      <sheetName val="집계"/>
      <sheetName val="경비산출"/>
      <sheetName val="ABUT수량-A1"/>
      <sheetName val="COPING"/>
      <sheetName val="입력DATA"/>
      <sheetName val="바닥판"/>
      <sheetName val="FB25JN"/>
      <sheetName val="woo(mac)"/>
      <sheetName val="PANEL_중량산출"/>
      <sheetName val="Link"/>
      <sheetName val="내역서(기성청구)"/>
      <sheetName val="토 적 표"/>
      <sheetName val="슬래브"/>
      <sheetName val="UNIT"/>
      <sheetName val="인부신상자료"/>
      <sheetName val="천방교접속"/>
      <sheetName val="실행철강하도"/>
      <sheetName val="배관배선 단가조사"/>
      <sheetName val="일위대가집계"/>
      <sheetName val="3.하중산정4.지지력"/>
      <sheetName val="DATA-UPS"/>
      <sheetName val="하조서"/>
      <sheetName val="자재단가"/>
      <sheetName val="원본(갑지)"/>
      <sheetName val="기본일위"/>
      <sheetName val="집계표"/>
      <sheetName val="TYPE-A"/>
      <sheetName val="단"/>
      <sheetName val="입찰안"/>
      <sheetName val="원가_(2)"/>
      <sheetName val="매출피벗"/>
      <sheetName val="인건비"/>
      <sheetName val="200"/>
      <sheetName val="전신환매도율"/>
      <sheetName val="견적서"/>
      <sheetName val="부하"/>
      <sheetName val="DB"/>
      <sheetName val="공사개요"/>
      <sheetName val="품셈총괄표"/>
      <sheetName val="단가산출2"/>
      <sheetName val="Sheet22"/>
      <sheetName val="물량산출"/>
      <sheetName val="1안"/>
      <sheetName val="총괄"/>
      <sheetName val="맨홀"/>
      <sheetName val="월별수입"/>
      <sheetName val="1.수인터널"/>
      <sheetName val="현금흐름표"/>
      <sheetName val="소요자재"/>
      <sheetName val="평자재단가"/>
      <sheetName val="SANTOGO"/>
      <sheetName val="인사자료총집계"/>
      <sheetName val="현금예금"/>
      <sheetName val="일위대가1"/>
      <sheetName val="조명시설"/>
      <sheetName val="외주현황.wq1"/>
      <sheetName val="지하"/>
      <sheetName val="도면명"/>
      <sheetName val="현장지지물물량"/>
      <sheetName val="철거현황"/>
      <sheetName val="추가공량"/>
      <sheetName val="rate"/>
      <sheetName val="환율"/>
      <sheetName val="X17-TOTAL"/>
      <sheetName val="1.31"/>
      <sheetName val="견적"/>
      <sheetName val="참조영역"/>
      <sheetName val="HVAC"/>
      <sheetName val="일위(PN)"/>
      <sheetName val="NOMUBI"/>
      <sheetName val="기초자료입력"/>
      <sheetName val="Sheet5(실지급)"/>
      <sheetName val="table"/>
      <sheetName val="맨홀수량산출"/>
      <sheetName val="단위수량"/>
      <sheetName val="가도공"/>
      <sheetName val="사통"/>
      <sheetName val="P-산#1-1(WOWA1)"/>
      <sheetName val="방화도료산출근거"/>
      <sheetName val="내역갑지"/>
      <sheetName val="수량산출서"/>
      <sheetName val="EQT-ESTN"/>
      <sheetName val="FA설치명세"/>
      <sheetName val="m당 단위수량"/>
      <sheetName val="터파기표준도(관로)"/>
      <sheetName val="예정(3)"/>
      <sheetName val="자재"/>
      <sheetName val="전기"/>
      <sheetName val="내역"/>
      <sheetName val="1.설계조건"/>
      <sheetName val="1.동력공사"/>
      <sheetName val="X3"/>
      <sheetName val="부하계산서"/>
      <sheetName val="MODELING"/>
      <sheetName val="예가비교표"/>
      <sheetName val="지수"/>
      <sheetName val="49455"/>
      <sheetName val="bm(CIcable)"/>
      <sheetName val="AHU집계"/>
      <sheetName val="공조기휀"/>
      <sheetName val="공조기"/>
      <sheetName val="정산변경내역"/>
      <sheetName val="잡철물"/>
      <sheetName val="견적을지"/>
      <sheetName val="Macro(차단기)"/>
    </sheetNames>
    <sheetDataSet>
      <sheetData sheetId="0">
        <row r="1">
          <cell r="A1">
            <v>1</v>
          </cell>
        </row>
      </sheetData>
      <sheetData sheetId="1">
        <row r="1">
          <cell r="A1">
            <v>1</v>
          </cell>
        </row>
      </sheetData>
      <sheetData sheetId="2">
        <row r="1">
          <cell r="A1">
            <v>1</v>
          </cell>
        </row>
      </sheetData>
      <sheetData sheetId="3">
        <row r="1">
          <cell r="A1">
            <v>1</v>
          </cell>
        </row>
      </sheetData>
      <sheetData sheetId="4"/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N賃率-職"/>
      <sheetName val="총_구조물공"/>
      <sheetName val="갑지"/>
      <sheetName val="N賃率_職"/>
      <sheetName val="일_4_"/>
      <sheetName val="#REF"/>
      <sheetName val="내역서2안"/>
      <sheetName val="집계표"/>
      <sheetName val="내역서1-2"/>
      <sheetName val="2.대외공문"/>
      <sheetName val="설계명세서"/>
      <sheetName val="일(4)"/>
      <sheetName val="수량산출(음암)"/>
      <sheetName val="00노임기준"/>
      <sheetName val="일위대가"/>
      <sheetName val="내역서1999.8최종"/>
      <sheetName val="관리자"/>
      <sheetName val="재료비"/>
      <sheetName val="데이타"/>
      <sheetName val="식재인부"/>
      <sheetName val="금액내역서"/>
      <sheetName val="I一般比"/>
      <sheetName val="설직재-1"/>
      <sheetName val="1.토공집계표"/>
      <sheetName val="H-PILE수량집계"/>
      <sheetName val="참조"/>
      <sheetName val="기본일위"/>
      <sheetName val="직노"/>
      <sheetName val="실행내역"/>
      <sheetName val="토목공사일반"/>
      <sheetName val="집계"/>
      <sheetName val="패널"/>
      <sheetName val="일위"/>
      <sheetName val="sw1"/>
      <sheetName val="99노임기준"/>
      <sheetName val="구체"/>
      <sheetName val="좌측날개벽"/>
      <sheetName val="우측날개벽"/>
      <sheetName val="실측자료"/>
      <sheetName val="setup"/>
      <sheetName val="PANEL_중량산출"/>
      <sheetName val="1안"/>
      <sheetName val="연습"/>
      <sheetName val="이월가격"/>
      <sheetName val="안전장치"/>
      <sheetName val="임시정보시트"/>
      <sheetName val="식재수량표"/>
      <sheetName val="노임단가"/>
      <sheetName val="샘플표지"/>
      <sheetName val="매립"/>
      <sheetName val="단가비교표"/>
      <sheetName val="과천MAIN"/>
      <sheetName val="원가 (2)"/>
      <sheetName val="노임"/>
      <sheetName val="ABUT수량-A1"/>
      <sheetName val="J直材4"/>
      <sheetName val="2F 회의실견적(5_14 일대)"/>
      <sheetName val="예가표"/>
      <sheetName val="일위대가목차"/>
      <sheetName val="품목납기"/>
      <sheetName val="Sheet2"/>
      <sheetName val="신우"/>
      <sheetName val="송라초중학교(final)"/>
      <sheetName val="제-노임"/>
      <sheetName val="제직재"/>
      <sheetName val="전차선로 물량표"/>
      <sheetName val="감가상각"/>
      <sheetName val="96갑지"/>
      <sheetName val="여과지동"/>
      <sheetName val="기초자료"/>
      <sheetName val="인건-측정"/>
      <sheetName val="Macro1"/>
      <sheetName val="S0"/>
      <sheetName val="Sheet1"/>
      <sheetName val="노무비"/>
      <sheetName val="정부노임단가"/>
      <sheetName val="원가_(2)"/>
      <sheetName val="NOMUBI"/>
      <sheetName val="자재단가"/>
      <sheetName val="동원(3)"/>
      <sheetName val="예정(3)"/>
      <sheetName val="터널조도"/>
      <sheetName val="6PILE  (돌출)"/>
      <sheetName val="조도계산서 (도서)"/>
      <sheetName val="대치판정"/>
      <sheetName val="CT "/>
      <sheetName val="copy"/>
      <sheetName val="실행내역서 "/>
      <sheetName val="내역"/>
      <sheetName val="9GNG운반"/>
      <sheetName val="합천내역"/>
      <sheetName val="제출내역 (2)"/>
      <sheetName val="工완성공사율"/>
      <sheetName val="단가 (2)"/>
      <sheetName val="산출내역서집계표"/>
      <sheetName val="내역을"/>
      <sheetName val="임율"/>
      <sheetName val="전시사인집계"/>
      <sheetName val="수량"/>
      <sheetName val="목록"/>
      <sheetName val="단가"/>
      <sheetName val="단가 및 재료비"/>
      <sheetName val="중기사용료산출근거"/>
      <sheetName val="시행후면적"/>
      <sheetName val="수지예산"/>
      <sheetName val="전신환매도율"/>
      <sheetName val="원본(갑지)"/>
      <sheetName val="중기사용료"/>
      <sheetName val="하조서"/>
      <sheetName val="실정공사비단가표"/>
      <sheetName val=" 총괄표"/>
      <sheetName val="단가표"/>
      <sheetName val="설계명세서(선로)"/>
      <sheetName val="설비"/>
      <sheetName val="부산4"/>
      <sheetName val="약품설비"/>
      <sheetName val="부대공Ⅱ"/>
      <sheetName val="Total"/>
      <sheetName val="부하LOAD"/>
      <sheetName val="ITEM"/>
      <sheetName val="설계기준"/>
      <sheetName val="내역1"/>
      <sheetName val="역T형교대(말뚝기초)"/>
      <sheetName val="토적표"/>
      <sheetName val="1.일위대가"/>
      <sheetName val="내역(영일)"/>
      <sheetName val="G.R300경비"/>
      <sheetName val="관급_File"/>
      <sheetName val="인건비"/>
      <sheetName val="부하(성남)"/>
      <sheetName val="부대내역"/>
      <sheetName val="OPT7"/>
      <sheetName val="외천교"/>
      <sheetName val="종배수관"/>
      <sheetName val="날개벽"/>
      <sheetName val="정공공사"/>
      <sheetName val="호남2"/>
      <sheetName val="소요자재"/>
      <sheetName val="발신정보"/>
      <sheetName val="SBarch산근"/>
      <sheetName val="소방"/>
      <sheetName val="기관"/>
      <sheetName val="257A1"/>
      <sheetName val="공량서"/>
      <sheetName val="건축-물가변동"/>
      <sheetName val="갑"/>
      <sheetName val="교환노무"/>
      <sheetName val="예총"/>
      <sheetName val="CTEMCOST"/>
      <sheetName val="일위총괄표"/>
      <sheetName val="10월가격"/>
      <sheetName val="기타유틸리티설비"/>
      <sheetName val="명세서"/>
      <sheetName val="일위대가목록"/>
      <sheetName val="2F_회의실견적(5_14_일대)"/>
      <sheetName val="한전고리-을"/>
      <sheetName val="K1자재(3차등)"/>
      <sheetName val="Sheet3"/>
      <sheetName val="약품공급2"/>
      <sheetName val="물량산출근거"/>
      <sheetName val="단위수량"/>
      <sheetName val="가시설수량"/>
      <sheetName val="관급자재대"/>
      <sheetName val="업무분장 "/>
      <sheetName val="공통"/>
      <sheetName val="입찰안"/>
      <sheetName val="운동장 (2)"/>
      <sheetName val="Sheet4"/>
      <sheetName val="유기공정"/>
      <sheetName val="DATE"/>
      <sheetName val="금호"/>
      <sheetName val="도급"/>
      <sheetName val="실행철강하도"/>
      <sheetName val="COVER"/>
      <sheetName val="총괄"/>
      <sheetName val="우각부보강"/>
      <sheetName val="판매96"/>
      <sheetName val="직재"/>
      <sheetName val="price"/>
      <sheetName val="배수공 시멘트 및 골재량 산출"/>
      <sheetName val="WORK"/>
      <sheetName val="DATA"/>
      <sheetName val="산출내역서"/>
      <sheetName val="직공비"/>
      <sheetName val="Piping Design Data"/>
      <sheetName val="인제내역"/>
      <sheetName val="교통대책내역"/>
      <sheetName val="재집"/>
      <sheetName val="유림골조"/>
      <sheetName val="설계내역서"/>
      <sheetName val="인테리어세부내역"/>
      <sheetName val="2_대외공문"/>
      <sheetName val="한강운반비"/>
      <sheetName val="예산결제란"/>
      <sheetName val="6호기"/>
      <sheetName val="각형맨홀"/>
      <sheetName val="T13(P68~72,78)"/>
      <sheetName val="이름정의"/>
      <sheetName val="공사완료입력"/>
      <sheetName val="관급"/>
      <sheetName val="시설물일위"/>
      <sheetName val="가설공사"/>
      <sheetName val="단가결정"/>
      <sheetName val="내역아"/>
      <sheetName val="울타리"/>
      <sheetName val="사업성분석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SCH"/>
      <sheetName val="저리조양"/>
      <sheetName val="가설건물"/>
      <sheetName val="SANBAISU"/>
      <sheetName val="SANTOGO"/>
      <sheetName val="차액보증"/>
      <sheetName val="JUCK"/>
      <sheetName val="인사자료총집계"/>
      <sheetName val="공통가설"/>
      <sheetName val="노원열병합  건축공사기성내역서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1_토공집계표"/>
      <sheetName val="제출내역_(2)"/>
      <sheetName val="단가_(2)"/>
      <sheetName val="원가계산서"/>
      <sheetName val="사통"/>
      <sheetName val="Macro(차단기)"/>
      <sheetName val="순공사비"/>
      <sheetName val="실행비교"/>
      <sheetName val="Project Brief"/>
      <sheetName val="소비자가"/>
      <sheetName val="표지"/>
      <sheetName val="부하계산서"/>
      <sheetName val="산출근거#2-3"/>
      <sheetName val="일보"/>
      <sheetName val="현장지지물물량"/>
      <sheetName val="사업장공제"/>
      <sheetName val="분1"/>
      <sheetName val="공사개요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출금실적"/>
      <sheetName val="1.수인터널"/>
      <sheetName val="개산공사비"/>
      <sheetName val="노임이"/>
      <sheetName val="코드"/>
      <sheetName val="1.설계조건"/>
      <sheetName val="Front"/>
      <sheetName val="wall"/>
      <sheetName val="간접재료비산출표-27-30"/>
      <sheetName val="설계예산서"/>
      <sheetName val="부대공수량산출"/>
      <sheetName val="부관맨홀(D200) 단위수량"/>
      <sheetName val="1. 설계조건 2.단면가정 3. 하중계산"/>
      <sheetName val="대창(함평)"/>
      <sheetName val="대창(장성)"/>
      <sheetName val="대창(함평)-창열"/>
      <sheetName val="예산내역서(총괄)"/>
      <sheetName val="예산내역서"/>
      <sheetName val="공제대산출"/>
      <sheetName val="운반공사,공구손료"/>
      <sheetName val="거래처등록"/>
      <sheetName val="참고자료"/>
      <sheetName val="내역(포장)"/>
      <sheetName val="94"/>
      <sheetName val="신청서"/>
      <sheetName val="건축집계"/>
      <sheetName val="인사고과"/>
      <sheetName val="대상1"/>
      <sheetName val="진급대상"/>
      <sheetName val="업적평가"/>
      <sheetName val="우수공"/>
      <sheetName val="현장유지관리비"/>
      <sheetName val="데리네이타현황"/>
      <sheetName val="수도권센터"/>
      <sheetName val="강원센터"/>
      <sheetName val="충북본부"/>
      <sheetName val="대전충남센터"/>
      <sheetName val="전북센터"/>
      <sheetName val="광주전남센터"/>
      <sheetName val="대구경북센터"/>
      <sheetName val="부산경남센터"/>
      <sheetName val="주임 총괄"/>
      <sheetName val="개비온집계"/>
      <sheetName val="개비온 단위"/>
      <sheetName val="기안"/>
      <sheetName val="설명"/>
      <sheetName val="연결관산출조서"/>
      <sheetName val="RangeObject"/>
      <sheetName val="가도공"/>
      <sheetName val="2000전체분"/>
      <sheetName val="2000년1차"/>
      <sheetName val="Excel"/>
      <sheetName val="순성토"/>
      <sheetName val="충주"/>
      <sheetName val="가설"/>
      <sheetName val="제경비율"/>
      <sheetName val="장비경비"/>
      <sheetName val="자재대"/>
      <sheetName val="장비종합부표"/>
      <sheetName val="집계표_식재"/>
      <sheetName val="부표"/>
      <sheetName val="조명시설"/>
      <sheetName val="SLAB&quot;1&quot;"/>
      <sheetName val="SORCE1"/>
      <sheetName val="가시설단위수량"/>
      <sheetName val="용수량_생활용수_"/>
      <sheetName val="제원및배치"/>
      <sheetName val="3.설계명세서"/>
      <sheetName val="준공정산"/>
      <sheetName val="요율"/>
      <sheetName val="공정표(인원조정시트)"/>
      <sheetName val="조직도"/>
      <sheetName val="내역서(공통가설)"/>
      <sheetName val="지수적용공사비내역서"/>
      <sheetName val="마북 손익분석(CATIA)"/>
      <sheetName val="조사방법 참조"/>
      <sheetName val="영업.일1"/>
      <sheetName val="Key Data_Y13"/>
      <sheetName val="전기"/>
      <sheetName val="용수량(생활용수)"/>
      <sheetName val="pr34"/>
      <sheetName val="재료율"/>
      <sheetName val="HP1AMLIST"/>
      <sheetName val="계열사현황종합"/>
      <sheetName val="제동3"/>
      <sheetName val="B-D"/>
      <sheetName val="집전"/>
      <sheetName val="공압"/>
      <sheetName val="D-G"/>
      <sheetName val="제동2"/>
      <sheetName val="제동1"/>
      <sheetName val="공종"/>
      <sheetName val="공사비산출내역"/>
      <sheetName val="자단"/>
      <sheetName val="C1.공사개요"/>
      <sheetName val="A1.스케쥴"/>
      <sheetName val="터파기및재료"/>
      <sheetName val="증감대비"/>
      <sheetName val="일위대가표"/>
      <sheetName val="관일"/>
      <sheetName val="A2"/>
      <sheetName val="bm-marine"/>
      <sheetName val="총괄내역서"/>
      <sheetName val="AS포장복구 "/>
      <sheetName val="소상 &quot;1&quot;"/>
      <sheetName val="Tool"/>
      <sheetName val="구조물철거타공정이월"/>
      <sheetName val="danga"/>
      <sheetName val="ilch"/>
      <sheetName val="날개벽수량표"/>
      <sheetName val="산근"/>
      <sheetName val="강교(Sub)"/>
      <sheetName val="일반토공견적"/>
      <sheetName val="Worldwide Summary"/>
      <sheetName val="단가일람"/>
      <sheetName val="조경일람"/>
      <sheetName val="업무분장"/>
      <sheetName val="Sheet5"/>
      <sheetName val="자재단가표"/>
      <sheetName val="FAB별"/>
      <sheetName val="시산표"/>
      <sheetName val="원가"/>
      <sheetName val="설계 명세서)"/>
      <sheetName val="강재"/>
      <sheetName val="HVAC"/>
      <sheetName val="REDUCER"/>
      <sheetName val="계측"/>
      <sheetName val="Supervisor"/>
      <sheetName val="예산서"/>
      <sheetName val="식재"/>
      <sheetName val="시설물"/>
      <sheetName val="식재출력용"/>
      <sheetName val="유지관리"/>
      <sheetName val="PANEL_중량산출2"/>
      <sheetName val="2_대외공문1"/>
      <sheetName val="내역서1999_8최종1"/>
      <sheetName val="1_토공집계표1"/>
      <sheetName val="원가_(2)2"/>
      <sheetName val="2F_회의실견적(5_14_일대)1"/>
      <sheetName val="전차선로_물량표1"/>
      <sheetName val="6PILE__(돌출)1"/>
      <sheetName val="조도계산서_(도서)1"/>
      <sheetName val="CT_1"/>
      <sheetName val="실행내역서_1"/>
      <sheetName val="제출내역_(2)1"/>
      <sheetName val="단가_(2)1"/>
      <sheetName val="단가_및_재료비"/>
      <sheetName val="1_일위대가"/>
      <sheetName val="_총괄표"/>
      <sheetName val="G_R300경비"/>
      <sheetName val="업무분장_"/>
      <sheetName val="운동장_(2)"/>
      <sheetName val="배수공_시멘트_및_골재량_산출"/>
      <sheetName val="Piping_Design_Data1"/>
      <sheetName val="발전세부(GTST_붙#2-1)"/>
      <sheetName val="발전세부(시차_붙#2-2)"/>
      <sheetName val="설계_조정율"/>
      <sheetName val="공사비_명세서"/>
      <sheetName val="노원열병합__건축공사기성내역서"/>
      <sheetName val="Project_Brief"/>
      <sheetName val="1_수인터널"/>
      <sheetName val="1_설계조건"/>
      <sheetName val="주임_총괄"/>
      <sheetName val="부관맨홀(D200)_단위수량"/>
      <sheetName val="1__설계조건_2_단면가정_3__하중계산"/>
      <sheetName val="마북_손익분석(CATIA)"/>
      <sheetName val="조사방법_참조"/>
      <sheetName val="영업_일1"/>
      <sheetName val="Key_Data_Y13"/>
      <sheetName val="건축2"/>
      <sheetName val="실행"/>
      <sheetName val="면간거리&amp;사거리"/>
      <sheetName val="사용수량"/>
      <sheetName val="PART_DISCOUNT"/>
      <sheetName val="기준비용"/>
      <sheetName val="환율"/>
      <sheetName val="9.설치품셈"/>
      <sheetName val="품셈총괄"/>
      <sheetName val="기본DATA Sheet"/>
      <sheetName val="수량총괄"/>
    </sheetNames>
    <sheetDataSet>
      <sheetData sheetId="0">
        <row r="3">
          <cell r="A3">
            <v>3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/>
          </cell>
          <cell r="D4" t="str">
            <v>L/S</v>
          </cell>
          <cell r="E4">
            <v>1</v>
          </cell>
          <cell r="F4" t="str">
            <v/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</row>
        <row r="6">
          <cell r="A6">
            <v>6</v>
          </cell>
          <cell r="B6" t="str">
            <v/>
          </cell>
          <cell r="C6">
            <v>0</v>
          </cell>
          <cell r="D6">
            <v>0</v>
          </cell>
          <cell r="E6">
            <v>0</v>
          </cell>
          <cell r="F6" t="str">
            <v/>
          </cell>
        </row>
        <row r="7">
          <cell r="A7">
            <v>7</v>
          </cell>
          <cell r="B7" t="str">
            <v/>
          </cell>
          <cell r="C7">
            <v>0</v>
          </cell>
          <cell r="D7">
            <v>0</v>
          </cell>
          <cell r="E7">
            <v>0</v>
          </cell>
          <cell r="F7" t="str">
            <v/>
          </cell>
        </row>
        <row r="8">
          <cell r="A8">
            <v>8</v>
          </cell>
          <cell r="B8" t="str">
            <v/>
          </cell>
          <cell r="C8">
            <v>0</v>
          </cell>
          <cell r="D8">
            <v>0</v>
          </cell>
          <cell r="E8">
            <v>0</v>
          </cell>
          <cell r="F8" t="str">
            <v/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/>
          </cell>
          <cell r="D25" t="str">
            <v>NO.1-00-00</v>
          </cell>
          <cell r="E25">
            <v>0</v>
          </cell>
          <cell r="F25">
            <v>0</v>
          </cell>
          <cell r="G25" t="str">
            <v/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/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/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/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/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  <cell r="G39">
            <v>0</v>
          </cell>
          <cell r="H39" t="str">
            <v/>
          </cell>
        </row>
        <row r="40">
          <cell r="A40">
            <v>39</v>
          </cell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  <cell r="G40">
            <v>0</v>
          </cell>
          <cell r="H40" t="str">
            <v/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/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/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/>
          </cell>
          <cell r="H63" t="str">
            <v/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/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/>
          </cell>
          <cell r="H84" t="str">
            <v/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/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/>
          </cell>
        </row>
        <row r="93">
          <cell r="A93" t="e">
            <v>#REF!</v>
          </cell>
          <cell r="B93" t="str">
            <v>LIMIT SWITCH BOX</v>
          </cell>
          <cell r="C93" t="str">
            <v/>
          </cell>
          <cell r="D93" t="str">
            <v>SET</v>
          </cell>
          <cell r="E93">
            <v>1</v>
          </cell>
          <cell r="F93" t="str">
            <v/>
          </cell>
        </row>
        <row r="94">
          <cell r="A94" t="e">
            <v>#REF!</v>
          </cell>
          <cell r="B94" t="str">
            <v>BUSHING</v>
          </cell>
          <cell r="C94" t="str">
            <v/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/>
          </cell>
          <cell r="D95" t="str">
            <v>EA</v>
          </cell>
          <cell r="E95">
            <v>2</v>
          </cell>
          <cell r="F95" t="str">
            <v/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/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/>
          </cell>
          <cell r="D99" t="str">
            <v>SET</v>
          </cell>
          <cell r="E99">
            <v>1</v>
          </cell>
          <cell r="F99" t="str">
            <v/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A102" t="e">
            <v>#REF!</v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/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/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/>
          </cell>
        </row>
        <row r="115">
          <cell r="A115" t="e">
            <v>#REF!</v>
          </cell>
          <cell r="B115" t="str">
            <v>LIMIT SWITCH BOX</v>
          </cell>
          <cell r="C115" t="str">
            <v/>
          </cell>
          <cell r="D115" t="str">
            <v>SET</v>
          </cell>
          <cell r="E115">
            <v>1</v>
          </cell>
          <cell r="F115" t="str">
            <v/>
          </cell>
        </row>
        <row r="116">
          <cell r="A116" t="e">
            <v>#REF!</v>
          </cell>
          <cell r="B116" t="str">
            <v>BUSHING</v>
          </cell>
          <cell r="C116" t="str">
            <v/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/>
          </cell>
          <cell r="D117" t="str">
            <v>EA</v>
          </cell>
          <cell r="E117">
            <v>2</v>
          </cell>
          <cell r="F117" t="str">
            <v/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/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/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/>
          </cell>
          <cell r="D121" t="str">
            <v>SET</v>
          </cell>
          <cell r="E121">
            <v>1</v>
          </cell>
          <cell r="F121" t="str">
            <v/>
          </cell>
        </row>
        <row r="122">
          <cell r="A122" t="e">
            <v>#REF!</v>
          </cell>
          <cell r="B122" t="str">
            <v>FLAG BOX A'SSY</v>
          </cell>
          <cell r="C122" t="str">
            <v/>
          </cell>
          <cell r="D122" t="str">
            <v>SET</v>
          </cell>
          <cell r="E122">
            <v>1</v>
          </cell>
          <cell r="F122" t="str">
            <v/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/>
          </cell>
          <cell r="C124" t="str">
            <v/>
          </cell>
          <cell r="D124">
            <v>0</v>
          </cell>
          <cell r="E124">
            <v>0</v>
          </cell>
          <cell r="F124" t="str">
            <v/>
          </cell>
          <cell r="G124" t="str">
            <v/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/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/>
          </cell>
          <cell r="C151">
            <v>0</v>
          </cell>
          <cell r="D151">
            <v>0</v>
          </cell>
          <cell r="E151" t="str">
            <v/>
          </cell>
        </row>
        <row r="152">
          <cell r="A152" t="e">
            <v>#REF!</v>
          </cell>
        </row>
        <row r="153">
          <cell r="F153" t="str">
            <v/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/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/>
          </cell>
          <cell r="C172">
            <v>0</v>
          </cell>
          <cell r="D172">
            <v>0</v>
          </cell>
          <cell r="E172" t="str">
            <v/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/>
          </cell>
          <cell r="C176">
            <v>0</v>
          </cell>
          <cell r="D176">
            <v>0</v>
          </cell>
          <cell r="E176">
            <v>0</v>
          </cell>
          <cell r="F176" t="str">
            <v/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/>
          </cell>
          <cell r="C187">
            <v>0</v>
          </cell>
          <cell r="D187">
            <v>0</v>
          </cell>
          <cell r="E187" t="str">
            <v/>
          </cell>
        </row>
        <row r="191">
          <cell r="F191" t="str">
            <v/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</row>
        <row r="211"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/>
          </cell>
          <cell r="D223" t="str">
            <v/>
          </cell>
          <cell r="E223" t="str">
            <v/>
          </cell>
          <cell r="F223" t="str">
            <v/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/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/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/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/>
          </cell>
        </row>
        <row r="231">
          <cell r="A231" t="e">
            <v>#REF!</v>
          </cell>
          <cell r="B231" t="str">
            <v>PILOT LAMP</v>
          </cell>
          <cell r="C231" t="str">
            <v/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/>
          </cell>
        </row>
        <row r="236">
          <cell r="A236" t="e">
            <v>#REF!</v>
          </cell>
          <cell r="B236" t="str">
            <v>FUSE/SOCKET</v>
          </cell>
          <cell r="C236" t="str">
            <v/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/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/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/>
          </cell>
          <cell r="H243" t="str">
            <v/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/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/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/>
          </cell>
          <cell r="C253" t="str">
            <v/>
          </cell>
          <cell r="D253" t="str">
            <v/>
          </cell>
          <cell r="E253" t="str">
            <v/>
          </cell>
          <cell r="F253" t="str">
            <v/>
          </cell>
        </row>
        <row r="254">
          <cell r="A254" t="e">
            <v>#REF!</v>
          </cell>
          <cell r="B254" t="str">
            <v/>
          </cell>
          <cell r="C254" t="str">
            <v/>
          </cell>
          <cell r="D254" t="str">
            <v/>
          </cell>
          <cell r="E254" t="str">
            <v/>
          </cell>
          <cell r="F254" t="str">
            <v/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/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</row>
        <row r="263">
          <cell r="A263" t="e">
            <v>#REF!</v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/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/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/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/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/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/>
          </cell>
          <cell r="D287" t="str">
            <v>SET</v>
          </cell>
          <cell r="E287">
            <v>1</v>
          </cell>
          <cell r="F287" t="str">
            <v/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3">
          <cell r="A3" t="str">
            <v>순번</v>
          </cell>
        </row>
      </sheetData>
      <sheetData sheetId="299">
        <row r="3">
          <cell r="A3" t="str">
            <v>순번</v>
          </cell>
        </row>
      </sheetData>
      <sheetData sheetId="300">
        <row r="3">
          <cell r="A3" t="str">
            <v>순번</v>
          </cell>
        </row>
      </sheetData>
      <sheetData sheetId="301">
        <row r="3">
          <cell r="A3" t="str">
            <v>순번</v>
          </cell>
        </row>
      </sheetData>
      <sheetData sheetId="302">
        <row r="3">
          <cell r="A3" t="str">
            <v>순번</v>
          </cell>
        </row>
      </sheetData>
      <sheetData sheetId="303">
        <row r="3">
          <cell r="A3" t="str">
            <v>순번</v>
          </cell>
        </row>
      </sheetData>
      <sheetData sheetId="304">
        <row r="3">
          <cell r="A3" t="str">
            <v>순번</v>
          </cell>
        </row>
      </sheetData>
      <sheetData sheetId="305">
        <row r="3">
          <cell r="A3" t="str">
            <v>순번</v>
          </cell>
        </row>
      </sheetData>
      <sheetData sheetId="306">
        <row r="3">
          <cell r="A3" t="str">
            <v>순번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3">
          <cell r="A3" t="str">
            <v>순번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20관리비율"/>
      <sheetName val="일위대가"/>
      <sheetName val="I一般比"/>
      <sheetName val="노무비단가"/>
      <sheetName val="내역1"/>
      <sheetName val="전선 및 전선관"/>
      <sheetName val="옥외 전력간선공사"/>
      <sheetName val="일위대가(가설)"/>
      <sheetName val="시설물일위"/>
      <sheetName val="내역서"/>
      <sheetName val="경율산정.XLS"/>
      <sheetName val="중기사용료"/>
      <sheetName val="#REF"/>
      <sheetName val="공조기휀"/>
      <sheetName val="N賃率_職"/>
      <sheetName val="노임단가"/>
      <sheetName val="노임"/>
      <sheetName val="제작비추산총괄표"/>
      <sheetName val="노무비"/>
      <sheetName val="b_balju_cho"/>
      <sheetName val="동원(3)"/>
      <sheetName val="수량산출1"/>
      <sheetName val="자재단가표"/>
      <sheetName val="날개벽"/>
      <sheetName val="화해(함평)"/>
      <sheetName val="화해(장성)"/>
      <sheetName val="내역"/>
      <sheetName val="C-직노1"/>
      <sheetName val="집계"/>
      <sheetName val="새공통"/>
      <sheetName val="인부임"/>
      <sheetName val="중기일위대가"/>
      <sheetName val="토공"/>
      <sheetName val="순공사비"/>
      <sheetName val="DATE"/>
      <sheetName val="조건표"/>
      <sheetName val="날개벽수량표"/>
      <sheetName val="원형맨홀수량"/>
      <sheetName val="다곡2교"/>
      <sheetName val="이토변실"/>
      <sheetName val="공사원가계산서"/>
      <sheetName val="직노"/>
      <sheetName val="문산"/>
      <sheetName val="을지"/>
      <sheetName val="Baby일위대가"/>
      <sheetName val="5사남"/>
      <sheetName val="수량산출"/>
      <sheetName val="지급자재"/>
      <sheetName val="유림골조"/>
      <sheetName val="KCS-CA"/>
      <sheetName val="단가조사"/>
      <sheetName val="Sheet1"/>
      <sheetName val="전기공사일위대가"/>
      <sheetName val="단"/>
      <sheetName val="산경"/>
      <sheetName val="일위대가목록"/>
      <sheetName val="을-ATYPE"/>
      <sheetName val="총괄표"/>
      <sheetName val="제36-40호표"/>
      <sheetName val="J直材4"/>
      <sheetName val="총괄집계표"/>
      <sheetName val="CT "/>
      <sheetName val="재료"/>
      <sheetName val="설치자재"/>
      <sheetName val="기본사항"/>
      <sheetName val="환산"/>
      <sheetName val="일위"/>
      <sheetName val="단위수량"/>
      <sheetName val="Data"/>
      <sheetName val="중기사용료산출근거"/>
      <sheetName val="단가 및 재료비"/>
      <sheetName val="P&amp;L(Ahn)"/>
      <sheetName val="포장공"/>
      <sheetName val="배수공"/>
      <sheetName val="재정비직인"/>
      <sheetName val="재정비내역"/>
      <sheetName val="지적고시내역"/>
      <sheetName val="원가_(2)"/>
      <sheetName val="전선_및_전선관"/>
      <sheetName val="옥외_전력간선공사"/>
      <sheetName val="경율산정_XLS"/>
      <sheetName val="교각1"/>
      <sheetName val="샌딩 에폭시 도장"/>
      <sheetName val="일반문틀 설치"/>
      <sheetName val="총괄내역서"/>
      <sheetName val="기본일위"/>
      <sheetName val="품셈"/>
      <sheetName val="CTEMCOST"/>
      <sheetName val="차액보증"/>
      <sheetName val="인사자료총집계"/>
      <sheetName val="2.수량조서(발주용)"/>
      <sheetName val="업체명"/>
      <sheetName val="관리"/>
      <sheetName val="단가산출"/>
      <sheetName val="WATER"/>
      <sheetName val="차도부연장현황"/>
      <sheetName val="Galaxy 소비자가격표"/>
      <sheetName val="목록"/>
      <sheetName val="70%"/>
      <sheetName val="96노임기준"/>
      <sheetName val="6PILE  (돌출)"/>
      <sheetName val="절감효과"/>
      <sheetName val="설계예시"/>
      <sheetName val="간접비총괄 (2)"/>
      <sheetName val="구조물공"/>
      <sheetName val="부대공"/>
      <sheetName val="공종별수량집계"/>
      <sheetName val="담장산출"/>
      <sheetName val="견적"/>
      <sheetName val="약전설비"/>
      <sheetName val="일위대가표(유단가)"/>
      <sheetName val="원가계산서"/>
      <sheetName val="증감대비"/>
      <sheetName val="적현로"/>
      <sheetName val="아파트"/>
      <sheetName val="소비자가"/>
      <sheetName val="설직재-1"/>
      <sheetName val="EQT-ESTN"/>
      <sheetName val="기술부 VENDOR LIST"/>
      <sheetName val="B1(반포1차)"/>
      <sheetName val="D-경비1"/>
      <sheetName val="건축내역"/>
      <sheetName val="8.수량산출서"/>
      <sheetName val="9.단가조사서"/>
      <sheetName val="6.일위목록"/>
      <sheetName val="Sheet9"/>
      <sheetName val="4. 자재단가비교표"/>
      <sheetName val="4. 일위대가"/>
      <sheetName val="(변경계약)총괄내역"/>
      <sheetName val="(A)내역서"/>
      <sheetName val="COST"/>
      <sheetName val="일위목록"/>
      <sheetName val="Sheet4"/>
      <sheetName val="을_ATYPE"/>
      <sheetName val="설계명세서"/>
      <sheetName val="대구-교대(A1)"/>
      <sheetName val="내역단위"/>
      <sheetName val="조명시설"/>
      <sheetName val="woo(mac)"/>
      <sheetName val="guard(mac)"/>
      <sheetName val="지수"/>
      <sheetName val="갑지(추정)"/>
      <sheetName val="Sheet5"/>
      <sheetName val="FACTOR"/>
      <sheetName val="工관리비율"/>
      <sheetName val="工완성공사율"/>
      <sheetName val="MOTOR"/>
      <sheetName val="일위대가(출입)"/>
      <sheetName val="본체"/>
      <sheetName val="건축-물가변동"/>
      <sheetName val="1차설계변경내역"/>
      <sheetName val="전기"/>
      <sheetName val="요율"/>
      <sheetName val="하도관리"/>
      <sheetName val="확약서"/>
      <sheetName val="000000"/>
      <sheetName val="퇴직영수증"/>
      <sheetName val="단위단가"/>
      <sheetName val="견적서"/>
      <sheetName val="합천내역"/>
      <sheetName val="공통가설"/>
      <sheetName val="인건비"/>
      <sheetName val="정부노임단가"/>
      <sheetName val="아파트_9"/>
      <sheetName val="품셈TABLE"/>
      <sheetName val="노임단가(일반)"/>
      <sheetName val="전기일위대가"/>
      <sheetName val="dt0301"/>
      <sheetName val="dtt0301"/>
      <sheetName val="소화설비"/>
      <sheetName val="경산"/>
      <sheetName val="시행후면적"/>
      <sheetName val="기존단가 (2)"/>
      <sheetName val="자료입력"/>
      <sheetName val="예산명세서"/>
      <sheetName val="대목"/>
      <sheetName val="내역서(실)"/>
      <sheetName val="가설대가"/>
      <sheetName val="토공대가"/>
      <sheetName val="구조대가"/>
      <sheetName val="포설대가1"/>
      <sheetName val="부대대가"/>
      <sheetName val="공정집계_국별"/>
      <sheetName val="대전-교대(A1-A2)"/>
      <sheetName val="변압기 및 발전기 용량"/>
      <sheetName val="MOKDONG(1)"/>
      <sheetName val="준검 내역서"/>
      <sheetName val="Sheet3"/>
      <sheetName val="일위대가표"/>
      <sheetName val="1차 내역서"/>
      <sheetName val="구리토평1전기"/>
      <sheetName val="적용단위길이"/>
      <sheetName val="피벗테이블데이터분석"/>
      <sheetName val="특수기호강도거푸집"/>
      <sheetName val="종배수관면벽신"/>
      <sheetName val="종배수관(신)"/>
      <sheetName val="해창정"/>
      <sheetName val="기본단가표"/>
      <sheetName val="기계설비"/>
      <sheetName val="설계내역서"/>
      <sheetName val="공사개요"/>
      <sheetName val="시설물기초"/>
      <sheetName val="단1"/>
      <sheetName val="Total"/>
      <sheetName val="갑지"/>
      <sheetName val="6호기"/>
      <sheetName val="건축공사실행"/>
      <sheetName val="마포토정"/>
      <sheetName val="10월"/>
      <sheetName val="신천3호용수로"/>
      <sheetName val="2공구산출내역"/>
      <sheetName val="식재일위대가"/>
      <sheetName val="실행대비"/>
      <sheetName val="펀칭"/>
      <sheetName val="노임이"/>
      <sheetName val="물량"/>
      <sheetName val="시공변경 설명서"/>
      <sheetName val="공사비증감내역"/>
      <sheetName val="변경조서"/>
      <sheetName val="362품셈"/>
      <sheetName val="평균높이산출근거"/>
      <sheetName val="횡배수관위치조서"/>
      <sheetName val="8.PILE  (돌출)"/>
      <sheetName val="입찰안"/>
      <sheetName val="전국현황"/>
      <sheetName val="자재집계"/>
      <sheetName val="Sheet13"/>
      <sheetName val="기자재비"/>
      <sheetName val="아스콘포장 (5t)"/>
      <sheetName val="원가_(2)1"/>
      <sheetName val="전선_및_전선관1"/>
      <sheetName val="sw1"/>
      <sheetName val="방식총괄"/>
      <sheetName val="단가목록"/>
      <sheetName val="부대내역"/>
      <sheetName val="내역서(기성청구)"/>
      <sheetName val="원형1호맨홀토공수량"/>
      <sheetName val="횡배수관집현황(2공구)"/>
      <sheetName val="POL6차-PIPING"/>
      <sheetName val="패널"/>
      <sheetName val="실행내역"/>
      <sheetName val="9GNG운반"/>
      <sheetName val="대로근거"/>
      <sheetName val="REACTION(USE평시)"/>
      <sheetName val="설계조건"/>
      <sheetName val="REACTION(USD지진시)"/>
      <sheetName val="3"/>
      <sheetName val="부하계산서"/>
      <sheetName val="도로단위당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골조시행"/>
      <sheetName val="설계서(1)"/>
      <sheetName val="경율산정"/>
      <sheetName val="방지책개소별명세"/>
      <sheetName val="대창(장성)"/>
      <sheetName val="대창(함평)-창열"/>
      <sheetName val="기별"/>
      <sheetName val="단가명령서"/>
      <sheetName val="수공기"/>
      <sheetName val="중기"/>
      <sheetName val="수지예산"/>
      <sheetName val="CAUDIT"/>
      <sheetName val="토적계산"/>
      <sheetName val="목차"/>
      <sheetName val="전선"/>
      <sheetName val="CABLE"/>
      <sheetName val="사용성검토"/>
      <sheetName val="실행철강하도"/>
      <sheetName val="계수원본(99.2.28)"/>
      <sheetName val="공예을"/>
      <sheetName val="을"/>
      <sheetName val="금융비용"/>
      <sheetName val="인건-측정"/>
      <sheetName val="내역을"/>
      <sheetName val="건축"/>
      <sheetName val="기초단가"/>
      <sheetName val="기계실"/>
      <sheetName val="ERL_TBL"/>
      <sheetName val="EXPENSE"/>
      <sheetName val="asd"/>
      <sheetName val="Sheet2"/>
      <sheetName val="제품별구성표"/>
      <sheetName val="단면치수"/>
      <sheetName val="건축원가"/>
      <sheetName val="COVER"/>
      <sheetName val="내역서2안"/>
      <sheetName val="b_sul"/>
      <sheetName val="전체"/>
      <sheetName val="기기리스트"/>
      <sheetName val="계림(함평)"/>
      <sheetName val="계림(장성)"/>
      <sheetName val="노원열병합  건축공사기성내역서"/>
      <sheetName val="BOX(상시)"/>
      <sheetName val="Macro1"/>
      <sheetName val="Macro3"/>
      <sheetName val="Macro2"/>
      <sheetName val="신우"/>
      <sheetName val="설계개요"/>
      <sheetName val="암거단위"/>
      <sheetName val="간접비총괄_(2)"/>
      <sheetName val="2_수량조서(발주용)"/>
      <sheetName val="옥외_전력간선공사1"/>
      <sheetName val="경율산정_XLS1"/>
      <sheetName val="CT_"/>
      <sheetName val="샌딩_에폭시_도장"/>
      <sheetName val="일반문틀_설치"/>
      <sheetName val="1차_내역서"/>
      <sheetName val="Galaxy_소비자가격표"/>
      <sheetName val="6PILE__(돌출)"/>
      <sheetName val="기술부_VENDOR_LIST"/>
      <sheetName val="단가_및_재료비"/>
      <sheetName val="8_수량산출서"/>
      <sheetName val="9_단가조사서"/>
      <sheetName val="6_일위목록"/>
      <sheetName val="기존단가_(2)"/>
      <sheetName val="7.수지"/>
      <sheetName val="Sheet1 (2)"/>
      <sheetName val="광양방향"/>
      <sheetName val="BOX전기내역"/>
      <sheetName val="물가자료"/>
      <sheetName val="보증금(전신전화가입권)"/>
      <sheetName val="98년BS"/>
      <sheetName val="잉여금"/>
      <sheetName val="DATA1"/>
      <sheetName val="기계경비(시간당)"/>
      <sheetName val="램머"/>
      <sheetName val="말뚝지지력산정"/>
      <sheetName val="설계서"/>
      <sheetName val="아파트건축"/>
      <sheetName val="별첨1-4"/>
      <sheetName val="estimate(TOTAL) (2)"/>
      <sheetName val="estimate"/>
      <sheetName val="자재단가"/>
      <sheetName val="급여대장출력"/>
      <sheetName val="인원계획-미화"/>
      <sheetName val="부대시설"/>
      <sheetName val="공문"/>
      <sheetName val="원가계산 (2)"/>
      <sheetName val="하수급견적대비"/>
      <sheetName val="계수원본(99_2_28)"/>
      <sheetName val="Tool"/>
      <sheetName val="PAC"/>
      <sheetName val="국소별수량산출"/>
      <sheetName val="노임변동률"/>
      <sheetName val="OPGW기별"/>
      <sheetName val="지시서"/>
      <sheetName val="이천변압기운반비"/>
      <sheetName val="명단"/>
      <sheetName val="재료비"/>
      <sheetName val="danga"/>
      <sheetName val="ilch"/>
      <sheetName val="기둥(원형)"/>
      <sheetName val="암거공"/>
      <sheetName val="부대집계1"/>
      <sheetName val="가도단위"/>
      <sheetName val="3련 BOX"/>
      <sheetName val="BEND LOSS"/>
      <sheetName val="BOX-1510"/>
      <sheetName val="BID"/>
      <sheetName val="내역서1999.8최종"/>
      <sheetName val="철거산출근거"/>
      <sheetName val="1-최종안"/>
      <sheetName val="사업분석-분양가결정"/>
      <sheetName val="4__자재단가비교표"/>
      <sheetName val="4__일위대가"/>
      <sheetName val="준검_내역서"/>
      <sheetName val="역T형"/>
      <sheetName val="토목검측서"/>
      <sheetName val="백암비스타내역"/>
      <sheetName val="표준내역"/>
      <sheetName val="대운산출"/>
      <sheetName val="배전KT"/>
      <sheetName val="결선list"/>
      <sheetName val="도근좌표"/>
      <sheetName val="상행-교대(A1-A2)"/>
      <sheetName val="(10) 단가산출결과"/>
      <sheetName val="집계표"/>
      <sheetName val="Key Data"/>
      <sheetName val="C-노임단가"/>
      <sheetName val="경제성분석"/>
      <sheetName val="45,46"/>
      <sheetName val="사업성분석"/>
      <sheetName val="백호우계수"/>
      <sheetName val="총괄갑 "/>
      <sheetName val="99년신청"/>
      <sheetName val="단가표"/>
      <sheetName val="PIPE(인수본)"/>
      <sheetName val="산출내역 (월기성)"/>
      <sheetName val="건축기성"/>
      <sheetName val="공량예산"/>
      <sheetName val="기준표"/>
      <sheetName val=" FURNACE현설"/>
      <sheetName val="명세서(을)"/>
      <sheetName val="환경기계공정표 (3)"/>
      <sheetName val="combi(wall)"/>
      <sheetName val="spec1"/>
      <sheetName val="시설장비"/>
      <sheetName val="설계내역(2001)"/>
      <sheetName val="4)유동표"/>
      <sheetName val="ABUT수량-A1"/>
      <sheetName val="I.설계조건"/>
      <sheetName val="J"/>
      <sheetName val="종배수관"/>
      <sheetName val="Y-WORK"/>
      <sheetName val="JUCK"/>
      <sheetName val="실행내역 "/>
      <sheetName val="깨기"/>
      <sheetName val="예산내역서"/>
      <sheetName val="설계예산서"/>
      <sheetName val="제2~7호표"/>
      <sheetName val="터파기및재료"/>
      <sheetName val="모래기초"/>
      <sheetName val="산근"/>
      <sheetName val="unit 4"/>
      <sheetName val="대차대조표"/>
      <sheetName val="98수문일위"/>
      <sheetName val="절탄기단관교체공량"/>
      <sheetName val="이종재질교체공량"/>
      <sheetName val="Final SH Loose Tube 교체공량"/>
      <sheetName val="가로등기초"/>
      <sheetName val="sst,stl창호"/>
      <sheetName val="마산월령동골조물량변경"/>
      <sheetName val="배관배선내역"/>
      <sheetName val="SANTOGO"/>
      <sheetName val="SANBAISU"/>
      <sheetName val="청천내"/>
      <sheetName val="A"/>
      <sheetName val="대비"/>
      <sheetName val="설계내역2"/>
      <sheetName val="돈암사업"/>
      <sheetName val="건축토목내역"/>
      <sheetName val="basic_info"/>
      <sheetName val="손익현황"/>
      <sheetName val="직접경비"/>
      <sheetName val="3.건축(현장안)"/>
      <sheetName val="제출내역서"/>
      <sheetName val="내역서(실행)"/>
      <sheetName val="내역서 (원본)"/>
      <sheetName val="내역서(실행)3"/>
      <sheetName val="토공집계"/>
      <sheetName val="1.우편집중내역서"/>
      <sheetName val="3F"/>
      <sheetName val="포승(S+H)"/>
      <sheetName val="포승(SHEET)"/>
      <sheetName val="기성내역서"/>
      <sheetName val="변경내역서"/>
      <sheetName val="환율"/>
      <sheetName val="b_balju-단가단가단가"/>
      <sheetName val="II손익관리"/>
      <sheetName val="Macro(차단기)"/>
      <sheetName val="교대(A1-A2)"/>
      <sheetName val="5Strand-장기처짐PCI"/>
      <sheetName val="수량산출서"/>
      <sheetName val="1호철근량"/>
      <sheetName val="1. 설계조건 2.단면가정 3. 하중계산"/>
      <sheetName val="DATA 입력란"/>
      <sheetName val="동원인원"/>
      <sheetName val="자재단가비교표"/>
      <sheetName val="전기자료"/>
      <sheetName val="Sheet14"/>
      <sheetName val="Sheet10"/>
      <sheetName val="1호맨홀토공"/>
      <sheetName val="견적990322"/>
      <sheetName val="경계석수량집계"/>
      <sheetName val="상세내역서"/>
      <sheetName val="#2-3 일위대가"/>
      <sheetName val="#2-4 단가대비표"/>
      <sheetName val="산출근거"/>
      <sheetName val="가도공"/>
      <sheetName val="금액"/>
      <sheetName val="수량산출서(보강)"/>
      <sheetName val="중기솔뇨"/>
      <sheetName val="금액내역서"/>
      <sheetName val="개별직종노임단가(2002.5)"/>
      <sheetName val="도급내역(금차분)"/>
      <sheetName val="공비대비"/>
      <sheetName val="조도계산(1)"/>
      <sheetName val="투찰"/>
      <sheetName val="수로교총재료집계"/>
      <sheetName val="상부수량집계표"/>
      <sheetName val="단위량"/>
      <sheetName val="재료집계표2"/>
      <sheetName val="토적집계표"/>
      <sheetName val="메서,변+증"/>
      <sheetName val="205동"/>
      <sheetName val="기계공사"/>
      <sheetName val="SAMPLE"/>
      <sheetName val="토사(PE)"/>
      <sheetName val="시멘트 및 골재량산출"/>
      <sheetName val=""/>
      <sheetName val="업체코드"/>
      <sheetName val="YM-IL1"/>
      <sheetName val="비탈면보호공수량산출"/>
      <sheetName val="수목표준대가"/>
      <sheetName val="공조기(삭제)"/>
      <sheetName val="고등학교"/>
      <sheetName val="현장관리비"/>
      <sheetName val="투찰가"/>
      <sheetName val="몰운대초견적"/>
      <sheetName val="변압기_및_발전기_용량"/>
      <sheetName val="물량표"/>
      <sheetName val="내역서 업체견적단가"/>
      <sheetName val="건축일"/>
      <sheetName val="목표세부명세"/>
      <sheetName val="삭제금지단가"/>
      <sheetName val="포장총괄집계표"/>
      <sheetName val="Cost Reduction"/>
      <sheetName val="포장단가"/>
      <sheetName val="품명별원가"/>
      <sheetName val="충주"/>
      <sheetName val="공사내역서"/>
      <sheetName val="단가산출서"/>
      <sheetName val="O＆P"/>
      <sheetName val="조사표"/>
      <sheetName val="노임목록"/>
      <sheetName val="중기목록"/>
      <sheetName val="자재목록"/>
      <sheetName val="30신설일위대가"/>
      <sheetName val="DAN"/>
      <sheetName val="수량집계"/>
      <sheetName val="물가기준년"/>
      <sheetName val="장비기준"/>
      <sheetName val="REINF."/>
      <sheetName val="LOADS"/>
      <sheetName val="9811"/>
      <sheetName val="간지"/>
      <sheetName val="일위목록표"/>
      <sheetName val="    "/>
      <sheetName val="수량산출서_천안"/>
      <sheetName val="수량산출서_아산"/>
      <sheetName val="기계경비단가총괄표"/>
      <sheetName val="기계경비단가산출표"/>
      <sheetName val="기계경비손료 및 운전경비 산출"/>
      <sheetName val="기계경비 손료 및 운전경비 산출기준"/>
      <sheetName val="단가조사표"/>
      <sheetName val="노임단가표"/>
      <sheetName val="   "/>
      <sheetName val="계수"/>
      <sheetName val="용어"/>
      <sheetName val="관로수량산출집계"/>
      <sheetName val="한전수탁공사비내역서"/>
      <sheetName val="pldt"/>
      <sheetName val="표지"/>
      <sheetName val="설계서표지"/>
      <sheetName val="3. SW 총괄"/>
      <sheetName val="SW신규표지"/>
      <sheetName val="기반정보연계 FP산정"/>
      <sheetName val="기반정보 연계 소프트웨어개발비산출-간이법"/>
      <sheetName val="기반정보 연계 (참조)보정계수"/>
      <sheetName val="정보연계 FP산정"/>
      <sheetName val="정보연계 소프트웨어개발비산출-간이법"/>
      <sheetName val="정보연계 (참조)보정계수"/>
      <sheetName val="1.설계기준"/>
      <sheetName val="H-pile(298x299)"/>
      <sheetName val="H-pile(250x250)"/>
      <sheetName val="원가산출근거"/>
      <sheetName val="갑지1"/>
      <sheetName val="work"/>
      <sheetName val="3CHBDC"/>
      <sheetName val="배수관접합및부설  "/>
      <sheetName val="사업부배부A"/>
      <sheetName val="단가표 (2)"/>
      <sheetName val="단가입력창"/>
      <sheetName val="갑1"/>
      <sheetName val="원가_(2)2"/>
      <sheetName val="전선_및_전선관2"/>
      <sheetName val="옥외_전력간선공사2"/>
      <sheetName val="경율산정_XLS2"/>
      <sheetName val="2_수량조서(발주용)1"/>
      <sheetName val="CT_1"/>
      <sheetName val="간접비총괄_(2)1"/>
      <sheetName val="샌딩_에폭시_도장1"/>
      <sheetName val="일반문틀_설치1"/>
      <sheetName val="6PILE__(돌출)1"/>
      <sheetName val="Galaxy_소비자가격표1"/>
      <sheetName val="기술부_VENDOR_LIST1"/>
      <sheetName val="기존단가_(2)1"/>
      <sheetName val="1차_내역서1"/>
      <sheetName val="8_수량산출서1"/>
      <sheetName val="9_단가조사서1"/>
      <sheetName val="6_일위목록1"/>
      <sheetName val="단가_및_재료비1"/>
      <sheetName val="8_PILE__(돌출)"/>
      <sheetName val="estimate(TOTAL)_(2)"/>
      <sheetName val="7_수지"/>
      <sheetName val="시공변경_설명서"/>
      <sheetName val="아스콘포장_(5t)"/>
      <sheetName val="총괄갑_"/>
      <sheetName val="원가계산_(2)"/>
      <sheetName val="계수원본(99_2_28)1"/>
      <sheetName val="실행내역_"/>
      <sheetName val="내역서1999_8최종"/>
      <sheetName val="1__설계조건_2_단면가정_3__하중계산"/>
      <sheetName val="DATA_입력란"/>
      <sheetName val="unit_4"/>
      <sheetName val="Sheet1_(2)"/>
      <sheetName val="Key_Data"/>
      <sheetName val="일위대가목차"/>
      <sheetName val="정화조동내역"/>
      <sheetName val="RCF CLAIMED"/>
      <sheetName val="SULKEA"/>
      <sheetName val="코드"/>
      <sheetName val="성서방향-교대(A2)"/>
      <sheetName val="기계내역"/>
      <sheetName val="조직"/>
      <sheetName val="빗물받이(910-510-410)"/>
      <sheetName val="Customer Databas"/>
      <sheetName val="내역5"/>
      <sheetName val="item"/>
      <sheetName val="매출처비중(2)"/>
      <sheetName val="B"/>
      <sheetName val="유림콘도"/>
      <sheetName val="심사"/>
      <sheetName val="공정량산출내역서 "/>
      <sheetName val="기준FACTOR"/>
      <sheetName val="물가변동대가세부내역서"/>
      <sheetName val="C.배수관공"/>
      <sheetName val="LH3 동양시스템"/>
      <sheetName val="덕전리"/>
      <sheetName val="집계표(육상)"/>
      <sheetName val="암거"/>
      <sheetName val=" 냉각수펌프"/>
      <sheetName val="Option"/>
      <sheetName val="공예율"/>
      <sheetName val="보조셀"/>
      <sheetName val="품셈표"/>
      <sheetName val="BM"/>
      <sheetName val="안정검토"/>
      <sheetName val="7.PILE  (돌출)"/>
      <sheetName val="1.설계조건"/>
      <sheetName val="남양시작동010313100%"/>
      <sheetName val="INPUT"/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코드표"/>
      <sheetName val="산출내역서집계표"/>
      <sheetName val="설계"/>
      <sheetName val="노임,기계단가"/>
      <sheetName val="3.하중산정4.지지력"/>
      <sheetName val="용산1(해보)"/>
      <sheetName val="배수내역"/>
      <sheetName val="단가산출1"/>
      <sheetName val="도수로(총)"/>
      <sheetName val="대공종"/>
      <sheetName val="연결관암거"/>
      <sheetName val="노임9월"/>
      <sheetName val="주요기준"/>
      <sheetName val="조건"/>
      <sheetName val="예산"/>
      <sheetName val="賃料等一覧"/>
      <sheetName val="S&amp;R"/>
      <sheetName val="리츠"/>
      <sheetName val="가시설수량"/>
      <sheetName val="인천제철"/>
      <sheetName val="관리,공감"/>
      <sheetName val="개산공사비"/>
      <sheetName val="2005년6월김문환"/>
      <sheetName val="설계서(8)"/>
      <sheetName val="9-1차이내역"/>
      <sheetName val="1st"/>
      <sheetName val="2-1. 경관조명 내역총괄표"/>
      <sheetName val="샤워실위생"/>
      <sheetName val="대구은행"/>
      <sheetName val="FRP내역서"/>
      <sheetName val="심사계산"/>
      <sheetName val="심사물량"/>
      <sheetName val="유통조직현황"/>
      <sheetName val="단가조사서"/>
      <sheetName val="판가반영"/>
      <sheetName val="4__자재단가비교표1"/>
      <sheetName val="4__일위대가1"/>
      <sheetName val="산출내역_(월기성)"/>
      <sheetName val="_FURNACE현설"/>
      <sheetName val="준검_내역서1"/>
      <sheetName val="변압기_및_발전기_용량1"/>
      <sheetName val="내역서_업체견적단가"/>
      <sheetName val="(10)_단가산출결과"/>
      <sheetName val="노원열병합__건축공사기성내역서"/>
      <sheetName val="3_건축(현장안)"/>
      <sheetName val="내역서_(원본)"/>
      <sheetName val="BEND_LOSS"/>
      <sheetName val="환경기계공정표_(3)"/>
      <sheetName val="I_설계조건"/>
      <sheetName val="3련_BOX"/>
      <sheetName val="1_우편집중내역서"/>
      <sheetName val="#2-3_일위대가"/>
      <sheetName val="#2-4_단가대비표"/>
      <sheetName val="REINF_"/>
      <sheetName val="Final_SH_Loose_Tube_교체공량"/>
      <sheetName val="배수관접합및부설__"/>
      <sheetName val="C_d"/>
      <sheetName val="차이내역"/>
      <sheetName val="우수"/>
      <sheetName val="자재표"/>
      <sheetName val="물가"/>
      <sheetName val="6공구(당초)"/>
      <sheetName val="FAB별"/>
      <sheetName val="간접"/>
      <sheetName val="당사수지비교표"/>
      <sheetName val="당사수지"/>
      <sheetName val="설치조서"/>
      <sheetName val="식음료"/>
      <sheetName val="확산동"/>
      <sheetName val="간접비"/>
      <sheetName val="6F8"/>
      <sheetName val="정산ISSUE(T)"/>
      <sheetName val="영동(D)"/>
      <sheetName val="토목주소"/>
      <sheetName val="가로등내역서"/>
      <sheetName val="국영"/>
      <sheetName val="맨홀"/>
      <sheetName val="유림총괄"/>
      <sheetName val="입찰보고"/>
      <sheetName val="정산"/>
      <sheetName val="적용기준표(98년상반기)"/>
      <sheetName val="버스운행안내"/>
      <sheetName val="예방접종계획"/>
      <sheetName val="근태계획서"/>
      <sheetName val="배수공집계표"/>
      <sheetName val="예정공정표"/>
      <sheetName val="역T형옹벽(3.0)"/>
      <sheetName val="제-노임"/>
      <sheetName val="제직재"/>
      <sheetName val="5흙막이"/>
      <sheetName val="계약내역(갑지)"/>
      <sheetName val="CON'C"/>
      <sheetName val="공사비산출서"/>
      <sheetName val="우각부보강"/>
      <sheetName val="front"/>
      <sheetName val="횡배수관토공수량"/>
      <sheetName val="원가_(2)3"/>
      <sheetName val="전선_및_전선관3"/>
      <sheetName val="옥외_전력간선공사3"/>
      <sheetName val="경율산정_XLS3"/>
      <sheetName val="2_수량조서(발주용)2"/>
      <sheetName val="CT_2"/>
      <sheetName val="간접비총괄_(2)2"/>
      <sheetName val="샌딩_에폭시_도장2"/>
      <sheetName val="일반문틀_설치2"/>
      <sheetName val="6PILE__(돌출)2"/>
      <sheetName val="Galaxy_소비자가격표2"/>
      <sheetName val="기술부_VENDOR_LIST2"/>
      <sheetName val="기존단가_(2)2"/>
      <sheetName val="1차_내역서2"/>
      <sheetName val="8_수량산출서2"/>
      <sheetName val="9_단가조사서2"/>
      <sheetName val="6_일위목록2"/>
      <sheetName val="단가_및_재료비2"/>
      <sheetName val="8_PILE__(돌출)1"/>
      <sheetName val="estimate(TOTAL)_(2)1"/>
      <sheetName val="7_수지1"/>
      <sheetName val="시공변경_설명서1"/>
      <sheetName val="아스콘포장_(5t)1"/>
      <sheetName val="총괄갑_1"/>
      <sheetName val="원가계산_(2)1"/>
      <sheetName val="계수원본(99_2_28)2"/>
      <sheetName val="실행내역_1"/>
      <sheetName val="Key_Data1"/>
      <sheetName val="unit_41"/>
      <sheetName val="Sheet1_(2)1"/>
      <sheetName val="내역서1999_8최종1"/>
      <sheetName val="1__설계조건_2_단면가정_3__하중계산1"/>
      <sheetName val="DATA_입력란1"/>
      <sheetName val="개별직종노임단가(2002_5)"/>
      <sheetName val="Customer_Databas"/>
      <sheetName val="시멘트_및_골재량산출"/>
      <sheetName val="단가표_(2)"/>
      <sheetName val="1_설계조건"/>
      <sheetName val="1_설계기준"/>
      <sheetName val="____"/>
      <sheetName val="기계경비손료_및_운전경비_산출"/>
      <sheetName val="기계경비_손료_및_운전경비_산출기준"/>
      <sheetName val="___"/>
      <sheetName val="2-1__경관조명_내역총괄표"/>
      <sheetName val="RCF_CLAIMED"/>
      <sheetName val="2004일위대가"/>
      <sheetName val="연장및면적(좌측)"/>
      <sheetName val="연습"/>
      <sheetName val="프랜트면허"/>
      <sheetName val="산출"/>
      <sheetName val="철거공-조경"/>
      <sheetName val="상세내역,전력산출서"/>
      <sheetName val="공사예산하조서(O.K)"/>
      <sheetName val="매부산출"/>
      <sheetName val="현관"/>
      <sheetName val="저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남양시작동자105노65기1.3화1.2"/>
      <sheetName val="AHU-701(2)"/>
      <sheetName val="특수선일위대가"/>
      <sheetName val="가시설단위수량"/>
      <sheetName val="소업1교"/>
      <sheetName val="120대형 환기량PK-1"/>
      <sheetName val="급수 (LPM)"/>
      <sheetName val="TYPE1"/>
      <sheetName val="철근량"/>
      <sheetName val="주관사업"/>
      <sheetName val="구성비"/>
      <sheetName val="구조물터파기수량집계"/>
      <sheetName val="배수공 시멘트 및 골재량 산출"/>
      <sheetName val="토공유동표"/>
      <sheetName val="Earthwork"/>
      <sheetName val="대여현황"/>
      <sheetName val="특별교실"/>
      <sheetName val="SOURCE"/>
      <sheetName val="중기조종사 단위단가"/>
      <sheetName val="냉천부속동"/>
      <sheetName val=" 견적서"/>
      <sheetName val="중동공구"/>
      <sheetName val="대가목록"/>
      <sheetName val="4품목조정률"/>
      <sheetName val="산출서"/>
      <sheetName val="장비 (2)"/>
      <sheetName val="할증 "/>
      <sheetName val="플랜트 설치"/>
      <sheetName val="길어깨(현황)"/>
      <sheetName val="ASP"/>
      <sheetName val="화전내"/>
      <sheetName val="전기변내역"/>
      <sheetName val="참고"/>
      <sheetName val="판매시설"/>
      <sheetName val="단가결정"/>
      <sheetName val="Sheet15"/>
      <sheetName val="중기단가산출근거"/>
      <sheetName val="데이타"/>
      <sheetName val="특판제외"/>
      <sheetName val="표지 (2)"/>
      <sheetName val="일용노임단가2001상"/>
      <sheetName val="Quantity"/>
      <sheetName val="DBL LPG시험"/>
      <sheetName val="현장경상비"/>
      <sheetName val="계수시트"/>
      <sheetName val="산출내역서"/>
      <sheetName val="#2_일위대가목록"/>
      <sheetName val="원가_(2)4"/>
      <sheetName val="전선_및_전선관4"/>
      <sheetName val="옥외_전력간선공사4"/>
      <sheetName val="경율산정_XLS4"/>
      <sheetName val="2_수량조서(발주용)3"/>
      <sheetName val="CT_3"/>
      <sheetName val="간접비총괄_(2)3"/>
      <sheetName val="기존단가_(2)3"/>
      <sheetName val="샌딩_에폭시_도장3"/>
      <sheetName val="일반문틀_설치3"/>
      <sheetName val="1차_내역서3"/>
      <sheetName val="6PILE__(돌출)3"/>
      <sheetName val="Galaxy_소비자가격표3"/>
      <sheetName val="기술부_VENDOR_LIST3"/>
      <sheetName val="8_수량산출서3"/>
      <sheetName val="9_단가조사서3"/>
      <sheetName val="6_일위목록3"/>
      <sheetName val="단가_및_재료비3"/>
      <sheetName val="4__자재단가비교표2"/>
      <sheetName val="4__일위대가2"/>
      <sheetName val="변압기_및_발전기_용량2"/>
      <sheetName val="준검_내역서2"/>
      <sheetName val="7_수지2"/>
      <sheetName val="8_PILE__(돌출)2"/>
      <sheetName val="원가계산_(2)2"/>
      <sheetName val="계수원본(99_2_28)3"/>
      <sheetName val="estimate(TOTAL)_(2)2"/>
      <sheetName val="시공변경_설명서2"/>
      <sheetName val="아스콘포장_(5t)2"/>
      <sheetName val="총괄갑_2"/>
      <sheetName val="실행내역_2"/>
      <sheetName val="Key_Data2"/>
      <sheetName val="내역서1999_8최종2"/>
      <sheetName val="unit_42"/>
      <sheetName val="Sheet1_(2)2"/>
      <sheetName val="3_건축(현장안)1"/>
      <sheetName val="(10)_단가산출결과1"/>
      <sheetName val="노원열병합__건축공사기성내역서1"/>
      <sheetName val="내역서_(원본)1"/>
      <sheetName val="3련_BOX1"/>
      <sheetName val="산출내역_(월기성)1"/>
      <sheetName val="BEND_LOSS1"/>
      <sheetName val="_FURNACE현설1"/>
      <sheetName val="환경기계공정표_(3)1"/>
      <sheetName val="I_설계조건1"/>
      <sheetName val="1_우편집중내역서1"/>
      <sheetName val="1__설계조건_2_단면가정_3__하중계산2"/>
      <sheetName val="DATA_입력란2"/>
      <sheetName val="#2-3_일위대가1"/>
      <sheetName val="#2-4_단가대비표1"/>
      <sheetName val="내역서_업체견적단가1"/>
      <sheetName val="REINF_1"/>
      <sheetName val="Final_SH_Loose_Tube_교체공량1"/>
      <sheetName val="배수관접합및부설__1"/>
      <sheetName val="시멘트_및_골재량산출1"/>
      <sheetName val="개별직종노임단가(2002_5)1"/>
      <sheetName val="2-1__경관조명_내역총괄표1"/>
      <sheetName val="1_설계조건1"/>
      <sheetName val="단가표_(2)1"/>
      <sheetName val="Customer_Databas1"/>
      <sheetName val="1_설계기준1"/>
      <sheetName val="____1"/>
      <sheetName val="기계경비손료_및_운전경비_산출1"/>
      <sheetName val="기계경비_손료_및_운전경비_산출기준1"/>
      <sheetName val="___1"/>
      <sheetName val="C_배수관공"/>
      <sheetName val="7_PILE__(돌출)"/>
      <sheetName val="RCF_CLAIMED1"/>
      <sheetName val="Cost_Reduction"/>
      <sheetName val="각사별공사비분개 "/>
      <sheetName val="영업권조서(출력용)-천사어린이집위치다름"/>
      <sheetName val="토적계산서"/>
      <sheetName val="금융"/>
      <sheetName val="1. 본공사"/>
      <sheetName val="TRE TABLE"/>
      <sheetName val="프로젝트"/>
      <sheetName val="회로내역(승인)"/>
      <sheetName val="추천서"/>
      <sheetName val="식재인부"/>
      <sheetName val="95하U$가격"/>
      <sheetName val="총괄표 "/>
      <sheetName val="공사예산하조서(O_K)"/>
      <sheetName val="역T형옹벽(3_0)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할증_"/>
      <sheetName val="120대형_환기량PK-1"/>
      <sheetName val="급수_(LPM)"/>
      <sheetName val="공정량산출내역서_"/>
      <sheetName val="3_하중산정4_지지력"/>
      <sheetName val="중기조종사_단위단가"/>
      <sheetName val="1__본공사"/>
      <sheetName val="Key Data_Y13"/>
      <sheetName val="sheeet2"/>
      <sheetName val="FD"/>
      <sheetName val="LD"/>
      <sheetName val="의왕내역"/>
      <sheetName val="2.대외공문"/>
      <sheetName val="NYS"/>
      <sheetName val="HVAC"/>
      <sheetName val="BM_NEW2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>
        <row r="5">
          <cell r="I5">
            <v>1</v>
          </cell>
        </row>
      </sheetData>
      <sheetData sheetId="2">
        <row r="5">
          <cell r="I5">
            <v>1</v>
          </cell>
        </row>
      </sheetData>
      <sheetData sheetId="3">
        <row r="5">
          <cell r="I5">
            <v>1</v>
          </cell>
        </row>
      </sheetData>
      <sheetData sheetId="4">
        <row r="5">
          <cell r="I5">
            <v>1</v>
          </cell>
        </row>
      </sheetData>
      <sheetData sheetId="5">
        <row r="5">
          <cell r="I5">
            <v>1</v>
          </cell>
        </row>
      </sheetData>
      <sheetData sheetId="6">
        <row r="5">
          <cell r="I5">
            <v>1</v>
          </cell>
        </row>
      </sheetData>
      <sheetData sheetId="7">
        <row r="5">
          <cell r="I5">
            <v>1</v>
          </cell>
        </row>
      </sheetData>
      <sheetData sheetId="8">
        <row r="5">
          <cell r="I5">
            <v>1</v>
          </cell>
        </row>
      </sheetData>
      <sheetData sheetId="9">
        <row r="5">
          <cell r="I5">
            <v>1</v>
          </cell>
        </row>
      </sheetData>
      <sheetData sheetId="10">
        <row r="5">
          <cell r="I5">
            <v>1</v>
          </cell>
        </row>
      </sheetData>
      <sheetData sheetId="11">
        <row r="5">
          <cell r="I5">
            <v>1</v>
          </cell>
        </row>
      </sheetData>
      <sheetData sheetId="12">
        <row r="5">
          <cell r="I5">
            <v>1</v>
          </cell>
        </row>
      </sheetData>
      <sheetData sheetId="13">
        <row r="5">
          <cell r="I5">
            <v>1</v>
          </cell>
        </row>
      </sheetData>
      <sheetData sheetId="14">
        <row r="5">
          <cell r="I5">
            <v>1</v>
          </cell>
        </row>
      </sheetData>
      <sheetData sheetId="15">
        <row r="5">
          <cell r="I5">
            <v>1</v>
          </cell>
        </row>
      </sheetData>
      <sheetData sheetId="16">
        <row r="5">
          <cell r="I5">
            <v>1</v>
          </cell>
        </row>
      </sheetData>
      <sheetData sheetId="17">
        <row r="5">
          <cell r="I5">
            <v>1</v>
          </cell>
        </row>
      </sheetData>
      <sheetData sheetId="18">
        <row r="5">
          <cell r="I5">
            <v>1</v>
          </cell>
        </row>
      </sheetData>
      <sheetData sheetId="19">
        <row r="5">
          <cell r="I5">
            <v>1</v>
          </cell>
        </row>
      </sheetData>
      <sheetData sheetId="20">
        <row r="5">
          <cell r="I5">
            <v>1</v>
          </cell>
        </row>
      </sheetData>
      <sheetData sheetId="21">
        <row r="5">
          <cell r="I5">
            <v>1</v>
          </cell>
        </row>
      </sheetData>
      <sheetData sheetId="22">
        <row r="5">
          <cell r="I5">
            <v>1</v>
          </cell>
        </row>
      </sheetData>
      <sheetData sheetId="23">
        <row r="5">
          <cell r="I5">
            <v>1</v>
          </cell>
        </row>
      </sheetData>
      <sheetData sheetId="24">
        <row r="5">
          <cell r="I5">
            <v>1</v>
          </cell>
        </row>
      </sheetData>
      <sheetData sheetId="25">
        <row r="5">
          <cell r="I5">
            <v>1</v>
          </cell>
        </row>
      </sheetData>
      <sheetData sheetId="26">
        <row r="5">
          <cell r="I5">
            <v>1</v>
          </cell>
        </row>
      </sheetData>
      <sheetData sheetId="27">
        <row r="5">
          <cell r="I5">
            <v>1</v>
          </cell>
        </row>
      </sheetData>
      <sheetData sheetId="28">
        <row r="5">
          <cell r="I5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/>
      <sheetData sheetId="730"/>
      <sheetData sheetId="731"/>
      <sheetData sheetId="732"/>
      <sheetData sheetId="733">
        <row r="7">
          <cell r="I7">
            <v>0</v>
          </cell>
        </row>
      </sheetData>
      <sheetData sheetId="734"/>
      <sheetData sheetId="735" refreshError="1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/>
      <sheetData sheetId="759"/>
      <sheetData sheetId="760"/>
      <sheetData sheetId="761" refreshError="1"/>
      <sheetData sheetId="762"/>
      <sheetData sheetId="763"/>
      <sheetData sheetId="764" refreshError="1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>
        <row r="7">
          <cell r="I7">
            <v>0</v>
          </cell>
        </row>
      </sheetData>
      <sheetData sheetId="788">
        <row r="7">
          <cell r="I7">
            <v>0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>
        <row r="5">
          <cell r="I5">
            <v>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7">
          <cell r="I7">
            <v>0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5">
          <cell r="I5">
            <v>1</v>
          </cell>
        </row>
      </sheetData>
      <sheetData sheetId="843" refreshError="1"/>
      <sheetData sheetId="844" refreshError="1"/>
      <sheetData sheetId="845" refreshError="1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/>
      <sheetData sheetId="870" refreshError="1"/>
      <sheetData sheetId="871"/>
      <sheetData sheetId="872"/>
      <sheetData sheetId="873"/>
      <sheetData sheetId="874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>
        <row r="5">
          <cell r="I5">
            <v>1</v>
          </cell>
        </row>
      </sheetData>
      <sheetData sheetId="910"/>
      <sheetData sheetId="911"/>
      <sheetData sheetId="912"/>
      <sheetData sheetId="913">
        <row r="5">
          <cell r="I5">
            <v>1</v>
          </cell>
        </row>
      </sheetData>
      <sheetData sheetId="914"/>
      <sheetData sheetId="915">
        <row r="5">
          <cell r="I5">
            <v>1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>
        <row r="5">
          <cell r="I5">
            <v>1</v>
          </cell>
        </row>
      </sheetData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입력"/>
      <sheetName val="C-노임단가"/>
      <sheetName val="실행철강하도"/>
      <sheetName val="제-노임"/>
      <sheetName val="제직재"/>
      <sheetName val="E총15"/>
      <sheetName val="일위대가(가설)"/>
      <sheetName val="Sheet2"/>
      <sheetName val="조명율"/>
      <sheetName val="자료입력"/>
      <sheetName val="J直材4"/>
      <sheetName val="1-1"/>
      <sheetName val="신우"/>
      <sheetName val="연습"/>
      <sheetName val="대치판정"/>
      <sheetName val="내역"/>
      <sheetName val="교각계산"/>
      <sheetName val="단"/>
      <sheetName val="N賃率_職"/>
      <sheetName val="한강운반비"/>
      <sheetName val="구의33고"/>
      <sheetName val="신대방33(적용)"/>
      <sheetName val="20관리비율"/>
      <sheetName val="DATE"/>
      <sheetName val="일위"/>
      <sheetName val="용소리교"/>
      <sheetName val="갑지(추정)"/>
      <sheetName val="I一般比"/>
      <sheetName val="조명시설"/>
      <sheetName val="터파기및재료"/>
      <sheetName val="내역서"/>
      <sheetName val="APT"/>
      <sheetName val="인테리어"/>
      <sheetName val="집계표"/>
      <sheetName val="주차구획선수량"/>
      <sheetName val="실행내역서 "/>
      <sheetName val="공조기휀"/>
      <sheetName val="입찰안"/>
      <sheetName val="빗물받이(910-510-410)"/>
      <sheetName val="#REF"/>
      <sheetName val="품셈TABLE"/>
      <sheetName val="직노"/>
      <sheetName val="설-원가"/>
      <sheetName val="설치자재"/>
      <sheetName val="단중"/>
      <sheetName val="기본일위"/>
      <sheetName val="유림총괄"/>
      <sheetName val="수목단가"/>
      <sheetName val="노임단가"/>
      <sheetName val="소방사항"/>
      <sheetName val="경율산정.XLS"/>
      <sheetName val="원가계산서"/>
      <sheetName val="개소별수량산출"/>
      <sheetName val="9GNG운반"/>
      <sheetName val="자재비"/>
      <sheetName val="수량산출"/>
      <sheetName val="일위대가표"/>
      <sheetName val="지구단위계획"/>
      <sheetName val="유기공정"/>
      <sheetName val="부하"/>
      <sheetName val="소방"/>
      <sheetName val="공종목록표"/>
      <sheetName val="단가산출"/>
      <sheetName val="다목적갑"/>
      <sheetName val="제작비추산총괄표"/>
      <sheetName val="물량"/>
      <sheetName val="코드"/>
      <sheetName val="NP-총정리"/>
      <sheetName val="노임"/>
      <sheetName val="Total"/>
      <sheetName val="물량산출서(장기간공사-1안)"/>
      <sheetName val="소비자가"/>
      <sheetName val="전신환매도율"/>
      <sheetName val="토목주소"/>
      <sheetName val="프랜트면허"/>
      <sheetName val="교통대책내역"/>
      <sheetName val="Sheet1"/>
      <sheetName val="시행후면적"/>
      <sheetName val="수지예산"/>
      <sheetName val="일위대가(1)"/>
      <sheetName val="중기일위대가"/>
      <sheetName val="1안"/>
      <sheetName val="건축공사"/>
      <sheetName val="물량표"/>
      <sheetName val="화설내"/>
      <sheetName val="준검 내역서"/>
      <sheetName val="콘크리트타설집계표"/>
      <sheetName val="울산자동제어"/>
      <sheetName val="각형맨홀"/>
      <sheetName val="참조자료"/>
      <sheetName val="골조"/>
      <sheetName val="사원등록"/>
      <sheetName val="호봉 (2)"/>
      <sheetName val="인사자료총집계"/>
      <sheetName val="wall"/>
      <sheetName val="산출내역서"/>
      <sheetName val="설직재-1"/>
      <sheetName val="Sheet3"/>
      <sheetName val="보안등"/>
      <sheetName val="시설수량표"/>
      <sheetName val="식재수량표"/>
      <sheetName val="설계내역서"/>
      <sheetName val="단면가정"/>
      <sheetName val="집계"/>
      <sheetName val="공사개요"/>
      <sheetName val="을-ATYPE"/>
      <sheetName val="간접경상비"/>
      <sheetName val="실행내역"/>
      <sheetName val="분전반일위대가"/>
      <sheetName val="조명율표"/>
      <sheetName val="일위대가"/>
      <sheetName val="기계"/>
      <sheetName val="대로근거"/>
      <sheetName val="중로근거"/>
      <sheetName val="단가산출서"/>
      <sheetName val="금액내역서"/>
      <sheetName val="일위_파일"/>
      <sheetName val="덕전리"/>
      <sheetName val="1.수인터널"/>
      <sheetName val="인공LIST"/>
      <sheetName val="단가(CCTV)"/>
      <sheetName val="차액보증"/>
      <sheetName val="합천내역"/>
      <sheetName val="quotation"/>
      <sheetName val="입찰보고"/>
      <sheetName val="bid"/>
      <sheetName val="코드표"/>
      <sheetName val="금액유형"/>
      <sheetName val="수리결과"/>
      <sheetName val="8.식재일위"/>
      <sheetName val="B시설가격"/>
      <sheetName val="물량산출서"/>
      <sheetName val="중기사용료"/>
      <sheetName val="공사"/>
      <sheetName val="식재가격"/>
      <sheetName val="식재총괄"/>
      <sheetName val="일위목록"/>
      <sheetName val="대창(장성)"/>
      <sheetName val="200"/>
      <sheetName val="피벗테이블데이터분석"/>
      <sheetName val="적용단위길이"/>
      <sheetName val="발신정보"/>
      <sheetName val="공통자료"/>
      <sheetName val="C_노임단가"/>
      <sheetName val="기계공사"/>
      <sheetName val="전기일위목록"/>
      <sheetName val="자재"/>
      <sheetName val="단열-자재"/>
      <sheetName val="산출내역서집계표"/>
      <sheetName val="시화점실행"/>
      <sheetName val="견적서"/>
      <sheetName val="Macro(차단기)"/>
      <sheetName val="선정요령"/>
      <sheetName val="추가예산"/>
      <sheetName val="BJJIN"/>
      <sheetName val="횡배수관토공수량"/>
      <sheetName val="내역표지"/>
      <sheetName val="단가표"/>
      <sheetName val="정렬"/>
      <sheetName val="우배수"/>
      <sheetName val="오억미만"/>
      <sheetName val="토공사"/>
      <sheetName val="간접"/>
      <sheetName val="총괄표"/>
      <sheetName val="바닥판"/>
      <sheetName val="입력DATA"/>
      <sheetName val="단가일람"/>
      <sheetName val="조경일람"/>
      <sheetName val="FAB별"/>
      <sheetName val="하조서"/>
      <sheetName val="원가_(2)"/>
      <sheetName val="투찰가"/>
      <sheetName val="배관배선 단가조사"/>
      <sheetName val="일위대가집계"/>
      <sheetName val="Baby일위대가"/>
      <sheetName val="토공총괄표"/>
      <sheetName val="흄관기초"/>
      <sheetName val="금호"/>
      <sheetName val="부하LOAD"/>
      <sheetName val="ABUT수량-A1"/>
      <sheetName val="J형측구단위수량"/>
      <sheetName val="자재단가"/>
      <sheetName val="Sheet9"/>
      <sheetName val="8)중점관리장비현황"/>
      <sheetName val="골조시행"/>
      <sheetName val="9월정산(붙#1)"/>
      <sheetName val="발전세부(시차.붙#2-2)"/>
      <sheetName val="분기정산(붙#2)"/>
      <sheetName val="Sheet6"/>
      <sheetName val="직접비내역서"/>
      <sheetName val="기술지원비"/>
      <sheetName val="건축기성"/>
      <sheetName val="입찰"/>
      <sheetName val="마산월령동골조물량변경"/>
      <sheetName val="배수통관(좌)"/>
      <sheetName val="갑지"/>
      <sheetName val="단위수량"/>
      <sheetName val="Sheet1 (2)"/>
      <sheetName val="6PILE  (돌출)"/>
      <sheetName val="LOPCALC"/>
      <sheetName val="인건-측정"/>
      <sheetName val="표지 (2)"/>
      <sheetName val="기계경비"/>
      <sheetName val="원가산출서"/>
      <sheetName val="공통가설"/>
      <sheetName val="현장관리비"/>
      <sheetName val="45,46"/>
      <sheetName val="입력데이타(비인쇄용)"/>
      <sheetName val="간접비계산"/>
      <sheetName val="부산진양"/>
      <sheetName val="을지"/>
      <sheetName val="지수적용공사비내역서"/>
      <sheetName val="2공종별예산조서"/>
      <sheetName val="기초코드"/>
      <sheetName val="추정기성"/>
      <sheetName val="부하계산"/>
      <sheetName val="Sheet4"/>
      <sheetName val="fursys"/>
      <sheetName val="변경비교-을"/>
      <sheetName val="제1장"/>
      <sheetName val="단가결정"/>
      <sheetName val="광주운남을"/>
      <sheetName val="총괄내역서"/>
      <sheetName val="노무비"/>
      <sheetName val="Macro1"/>
      <sheetName val="s"/>
      <sheetName val="인원계획-미화"/>
      <sheetName val="증감내역서"/>
      <sheetName val="개요"/>
      <sheetName val="원가계산서(변경)"/>
      <sheetName val="변경후-SHEET"/>
      <sheetName val="을"/>
      <sheetName val="220 (2)"/>
      <sheetName val="기본사항"/>
      <sheetName val="견적을지"/>
      <sheetName val="5사남"/>
      <sheetName val="출력X"/>
      <sheetName val="증감대비"/>
      <sheetName val="공통가설(대천)"/>
      <sheetName val="맨홀"/>
      <sheetName val="내역서 (2)"/>
      <sheetName val="수량산출서"/>
      <sheetName val="여과지동"/>
      <sheetName val="기초자료"/>
      <sheetName val="건축내역서"/>
      <sheetName val="TABLE DB"/>
      <sheetName val="쌍용 data base"/>
      <sheetName val="마포토정"/>
      <sheetName val="설계서"/>
      <sheetName val="신길1동"/>
      <sheetName val="준공평가"/>
      <sheetName val="산출근거#2-3"/>
      <sheetName val="공사내역(2003년)"/>
      <sheetName val="VENDOR LIST"/>
      <sheetName val="DC-O-4-S(설명서)"/>
      <sheetName val="비교1"/>
      <sheetName val="주요기준"/>
      <sheetName val="인건비"/>
      <sheetName val="5.공종별예산내역서"/>
      <sheetName val="성서방향-교대(A2)"/>
      <sheetName val="손익분석"/>
      <sheetName val="청구"/>
      <sheetName val="98지급계획"/>
      <sheetName val="운반"/>
      <sheetName val="당초복구계획"/>
      <sheetName val="토목수량(공정)"/>
      <sheetName val="입력그림"/>
      <sheetName val="Customer Databas"/>
      <sheetName val="98수문일위"/>
      <sheetName val="설비비4"/>
      <sheetName val="기성내역서"/>
      <sheetName val="기초공"/>
      <sheetName val="물량산출"/>
      <sheetName val="총집계표"/>
      <sheetName val="LG제품"/>
      <sheetName val="표지"/>
      <sheetName val="Macro(조도)"/>
      <sheetName val="원본"/>
      <sheetName val="예총"/>
      <sheetName val="설내역서 "/>
      <sheetName val="품셈(기초)"/>
      <sheetName val="대목"/>
      <sheetName val="일위대가 (호표)"/>
      <sheetName val="당진1,2호기전선관설치및접지4차공사내역서-을지"/>
      <sheetName val="소야공정계획표"/>
      <sheetName val="수종별인자"/>
      <sheetName val="수영4,5,6,7,8,9"/>
      <sheetName val="1.3.1절점좌표"/>
      <sheetName val="1.1설계기준"/>
      <sheetName val="TB-내역서"/>
      <sheetName val="별표집계"/>
      <sheetName val="배수설비"/>
      <sheetName val="대운산출"/>
      <sheetName val="화해(함평)"/>
      <sheetName val="화해(장성)"/>
      <sheetName val="득점현황"/>
      <sheetName val="설계조건"/>
      <sheetName val="아파트-가설"/>
      <sheetName val="물집"/>
      <sheetName val="CC16-내역서"/>
      <sheetName val="기존단가 (2)"/>
      <sheetName val="변경내역을"/>
      <sheetName val="단재적표(2012.9)"/>
      <sheetName val="내역서적용수량"/>
      <sheetName val="데리네이타현황"/>
      <sheetName val="유림골조"/>
      <sheetName val="토공(우물통,기타) "/>
      <sheetName val="도체종-상수표"/>
      <sheetName val="자재대"/>
      <sheetName val="SANTOGO"/>
      <sheetName val="수흄관단위당"/>
      <sheetName val="맨홀수량"/>
      <sheetName val="물량투입계획"/>
      <sheetName val="배수공 시멘트 및 골재량 산출"/>
      <sheetName val="EP0618"/>
      <sheetName val="2015반입리스트_재활용"/>
      <sheetName val="SORCE1"/>
      <sheetName val="총괄-1"/>
      <sheetName val="원가_(2)1"/>
      <sheetName val="실행내역서_"/>
      <sheetName val="경율산정_XLS"/>
      <sheetName val="호봉_(2)"/>
      <sheetName val="준검_내역서"/>
      <sheetName val="8_식재일위"/>
      <sheetName val="VENDOR_LIST"/>
      <sheetName val="1_수인터널"/>
      <sheetName val="배관배선_단가조사"/>
      <sheetName val="설비"/>
      <sheetName val="수량⇒"/>
      <sheetName val="총원"/>
      <sheetName val="단가적용기준"/>
      <sheetName val="노임단가명세표"/>
      <sheetName val="별첨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>
        <row r="5">
          <cell r="I5">
            <v>1</v>
          </cell>
        </row>
      </sheetData>
      <sheetData sheetId="2">
        <row r="5">
          <cell r="I5">
            <v>1</v>
          </cell>
        </row>
      </sheetData>
      <sheetData sheetId="3">
        <row r="5">
          <cell r="I5">
            <v>1</v>
          </cell>
        </row>
      </sheetData>
      <sheetData sheetId="4">
        <row r="5">
          <cell r="I5">
            <v>1</v>
          </cell>
        </row>
      </sheetData>
      <sheetData sheetId="5">
        <row r="5">
          <cell r="I5">
            <v>1</v>
          </cell>
        </row>
      </sheetData>
      <sheetData sheetId="6">
        <row r="5">
          <cell r="I5">
            <v>1</v>
          </cell>
        </row>
      </sheetData>
      <sheetData sheetId="7">
        <row r="5">
          <cell r="I5">
            <v>1</v>
          </cell>
        </row>
      </sheetData>
      <sheetData sheetId="8">
        <row r="5">
          <cell r="I5">
            <v>1</v>
          </cell>
        </row>
      </sheetData>
      <sheetData sheetId="9">
        <row r="5">
          <cell r="I5">
            <v>1</v>
          </cell>
        </row>
      </sheetData>
      <sheetData sheetId="10">
        <row r="5">
          <cell r="I5">
            <v>1</v>
          </cell>
        </row>
      </sheetData>
      <sheetData sheetId="11">
        <row r="5">
          <cell r="I5">
            <v>1</v>
          </cell>
        </row>
      </sheetData>
      <sheetData sheetId="12">
        <row r="5">
          <cell r="I5">
            <v>1</v>
          </cell>
        </row>
      </sheetData>
      <sheetData sheetId="13">
        <row r="5">
          <cell r="I5">
            <v>1</v>
          </cell>
        </row>
      </sheetData>
      <sheetData sheetId="14">
        <row r="5">
          <cell r="I5">
            <v>1</v>
          </cell>
        </row>
      </sheetData>
      <sheetData sheetId="15">
        <row r="5">
          <cell r="I5">
            <v>1</v>
          </cell>
        </row>
      </sheetData>
      <sheetData sheetId="16">
        <row r="5">
          <cell r="I5">
            <v>1</v>
          </cell>
        </row>
      </sheetData>
      <sheetData sheetId="17">
        <row r="5">
          <cell r="I5">
            <v>1</v>
          </cell>
        </row>
      </sheetData>
      <sheetData sheetId="18">
        <row r="5">
          <cell r="I5">
            <v>1</v>
          </cell>
        </row>
      </sheetData>
      <sheetData sheetId="19">
        <row r="5">
          <cell r="I5">
            <v>1</v>
          </cell>
        </row>
      </sheetData>
      <sheetData sheetId="20">
        <row r="5">
          <cell r="I5">
            <v>1</v>
          </cell>
        </row>
      </sheetData>
      <sheetData sheetId="21">
        <row r="5">
          <cell r="I5">
            <v>1</v>
          </cell>
        </row>
      </sheetData>
      <sheetData sheetId="22">
        <row r="5">
          <cell r="I5">
            <v>1</v>
          </cell>
        </row>
      </sheetData>
      <sheetData sheetId="23">
        <row r="5">
          <cell r="I5">
            <v>1</v>
          </cell>
        </row>
      </sheetData>
      <sheetData sheetId="24">
        <row r="5">
          <cell r="I5">
            <v>1</v>
          </cell>
        </row>
      </sheetData>
      <sheetData sheetId="25">
        <row r="5">
          <cell r="I5">
            <v>1</v>
          </cell>
        </row>
      </sheetData>
      <sheetData sheetId="26">
        <row r="5">
          <cell r="I5">
            <v>1</v>
          </cell>
        </row>
      </sheetData>
      <sheetData sheetId="27">
        <row r="5">
          <cell r="I5">
            <v>1</v>
          </cell>
        </row>
      </sheetData>
      <sheetData sheetId="28">
        <row r="5">
          <cell r="I5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인원산출"/>
      <sheetName val="단가대비표"/>
      <sheetName val="견적대비표"/>
      <sheetName val="타견적성스테이지"/>
      <sheetName val="타견적서 영시스템"/>
      <sheetName val="진명견적"/>
      <sheetName val="배관배선"/>
      <sheetName val="단가대비표 (2)"/>
      <sheetName val="제-노임"/>
      <sheetName val="제직재"/>
      <sheetName val="중기사용료"/>
      <sheetName val="전기단가조사서"/>
      <sheetName val="한강운반비"/>
      <sheetName val="개요"/>
      <sheetName val="신우"/>
      <sheetName val="N賃率-職"/>
      <sheetName val="청주과학대학내역서(타견적)"/>
      <sheetName val="여과지동"/>
      <sheetName val="기초자료"/>
      <sheetName val="청천내"/>
      <sheetName val="제품별"/>
      <sheetName val="선급금신청서"/>
      <sheetName val="내역서단가산출용"/>
      <sheetName val="일위대가"/>
      <sheetName val="UNIT"/>
      <sheetName val="9GNG운반"/>
      <sheetName val="자재단가"/>
      <sheetName val="입찰견적보고서"/>
      <sheetName val="XL4Poppy"/>
      <sheetName val="#REF"/>
      <sheetName val="J直材4"/>
      <sheetName val="일위"/>
      <sheetName val="I一般比"/>
      <sheetName val="문학간접"/>
      <sheetName val="본사인상전"/>
      <sheetName val="유림총괄"/>
      <sheetName val="TNC(1안)"/>
      <sheetName val="터파기및재료"/>
      <sheetName val="노임단가"/>
      <sheetName val="제36-40호표"/>
      <sheetName val="하조서"/>
      <sheetName val="데이타"/>
      <sheetName val="식재인부"/>
      <sheetName val="산출근거"/>
      <sheetName val="단가 및 재료비"/>
      <sheetName val="산출내역서집계표"/>
      <sheetName val="내역"/>
      <sheetName val="직재"/>
      <sheetName val="덕전리"/>
      <sheetName val="20관리비율"/>
      <sheetName val="제조 경영"/>
      <sheetName val="일위대가(가설)"/>
      <sheetName val="Y-WORK"/>
      <sheetName val="차액보증"/>
      <sheetName val="기초단가"/>
      <sheetName val="원가서"/>
      <sheetName val="토공사B동추가"/>
      <sheetName val="실내건축일위대가"/>
      <sheetName val="일위대가(1)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금융비용"/>
      <sheetName val="암거"/>
      <sheetName val="포장공"/>
      <sheetName val="배수공"/>
      <sheetName val="원가 (2)"/>
      <sheetName val="원본(갑지)"/>
      <sheetName val="PANEL_인원산출"/>
      <sheetName val="타견적서_영시스템"/>
      <sheetName val="단가대비표_(2)"/>
      <sheetName val="Sheet1"/>
      <sheetName val="재집"/>
      <sheetName val="열차무선 수량집계"/>
      <sheetName val="연습"/>
      <sheetName val="집계표"/>
      <sheetName val="Total"/>
      <sheetName val="C-노임단가"/>
      <sheetName val="요율"/>
      <sheetName val="인건비"/>
      <sheetName val="단가"/>
      <sheetName val="역공종"/>
      <sheetName val="Sheet2"/>
      <sheetName val="2"/>
      <sheetName val="Sheet9"/>
      <sheetName val="쇠(1)"/>
      <sheetName val="가격(3)"/>
      <sheetName val="기초DATA(2)"/>
      <sheetName val="산출"/>
      <sheetName val="집계"/>
      <sheetName val="AS포장복구 "/>
      <sheetName val="변경갑지"/>
      <sheetName val="증감(갑지)"/>
      <sheetName val="1.우편집중내역서"/>
      <sheetName val="이름정의"/>
      <sheetName val="초기화면"/>
      <sheetName val="조명시설"/>
      <sheetName val="기계경비일람"/>
      <sheetName val="합천내역"/>
      <sheetName val="일위_파일"/>
      <sheetName val="가설개략"/>
      <sheetName val="입력"/>
      <sheetName val="공통"/>
      <sheetName val="샌딩 에폭시 도장"/>
      <sheetName val="일반문틀 설치"/>
      <sheetName val="소요자재"/>
      <sheetName val="직노"/>
      <sheetName val="00상노임"/>
      <sheetName val="96보완계획7.12"/>
      <sheetName val="단가산출서"/>
      <sheetName val="도급"/>
      <sheetName val="모래기초"/>
      <sheetName val="산출근거1"/>
      <sheetName val="ABUT수량-A1"/>
      <sheetName val="SW개발대상목록(기능점수)"/>
      <sheetName val="관로공표지"/>
      <sheetName val="공종목록표"/>
      <sheetName val="단가목록"/>
      <sheetName val="공정집계_국별"/>
      <sheetName val="거리계산"/>
      <sheetName val="단가산출"/>
      <sheetName val="감리원단가"/>
      <sheetName val="샘플표지"/>
      <sheetName val="기본일위"/>
      <sheetName val="내역서적용"/>
      <sheetName val="입찰안"/>
      <sheetName val="매출매입"/>
      <sheetName val="일위대가표"/>
      <sheetName val="단가표"/>
      <sheetName val="4안전율"/>
      <sheetName val="DATE"/>
      <sheetName val="소방공사"/>
      <sheetName val="전기공사"/>
      <sheetName val="건설공사"/>
      <sheetName val="정보통신공사"/>
      <sheetName val="45,46"/>
      <sheetName val="인건-측정"/>
      <sheetName val="단가대비표(SYS)"/>
      <sheetName val="제조노임"/>
      <sheetName val="실행철강하도"/>
      <sheetName val="실행내역서 "/>
      <sheetName val="자료입력"/>
      <sheetName val="CAUDIT"/>
      <sheetName val="연부97-1"/>
      <sheetName val="수자재단위당"/>
      <sheetName val="danga"/>
      <sheetName val="단"/>
      <sheetName val="5.단가대비표"/>
      <sheetName val="설직재-1"/>
      <sheetName val="직접비내역서"/>
      <sheetName val="DHEQSUPT"/>
      <sheetName val="Sheet6"/>
      <sheetName val="06 일위대가목록"/>
      <sheetName val="1,2공구원가계산서"/>
      <sheetName val="2공구산출내역"/>
      <sheetName val="1공구산출내역서"/>
      <sheetName val="실행예산"/>
      <sheetName val="일위대가1"/>
      <sheetName val="인원계획-미화"/>
      <sheetName val="APT"/>
      <sheetName val="범용개발순소요비용"/>
      <sheetName val="위치"/>
      <sheetName val="남양내역"/>
      <sheetName val="노임"/>
      <sheetName val="견적정보"/>
      <sheetName val="집계표(육상)"/>
      <sheetName val="내역서변경성원"/>
      <sheetName val="예측단가간지"/>
      <sheetName val="감리매출"/>
      <sheetName val="48일위"/>
      <sheetName val="22철거수량"/>
      <sheetName val="최종총괄"/>
      <sheetName val="세부산출내역서"/>
      <sheetName val="2.어플리케이션보정계수"/>
      <sheetName val="플랜트 설치"/>
      <sheetName val="업체별공사이행등급"/>
      <sheetName val="COPING"/>
      <sheetName val="사다리"/>
      <sheetName val="안양동교 1안"/>
      <sheetName val="매립"/>
      <sheetName val="요약&amp;결과"/>
      <sheetName val="추가예산"/>
      <sheetName val="식음료"/>
      <sheetName val="copy"/>
      <sheetName val="DATA"/>
      <sheetName val="내역서2안"/>
      <sheetName val="감액총괄표"/>
      <sheetName val="#3_일위대가목록"/>
      <sheetName val="배수관공"/>
      <sheetName val="VXXXXXXX"/>
      <sheetName val="대치판정"/>
      <sheetName val="배관배선 단가조사"/>
      <sheetName val="일위대가집계"/>
      <sheetName val="BID"/>
      <sheetName val="호별계약현황"/>
      <sheetName val="난간벽단위"/>
      <sheetName val="지구단위계획"/>
      <sheetName val="FM3(2~6공)"/>
      <sheetName val="잔토처리"/>
      <sheetName val="복구단가"/>
      <sheetName val="코드표"/>
      <sheetName val="대창(장성)"/>
      <sheetName val="연차(일위)"/>
      <sheetName val="49일위"/>
      <sheetName val="인사자료총집계"/>
      <sheetName val="돈암사업"/>
      <sheetName val="공사기본내용입력"/>
      <sheetName val="콘크리트타설집계표"/>
      <sheetName val="파이프류"/>
      <sheetName val="토공(우물통,기타) "/>
      <sheetName val="cp-e1"/>
      <sheetName val="공사비산출"/>
      <sheetName val="품셈"/>
      <sheetName val="주안3차A-A"/>
      <sheetName val="실행내역"/>
      <sheetName val="(C)원내역"/>
      <sheetName val="건축내역"/>
      <sheetName val="증감내역서"/>
      <sheetName val="인공LIST"/>
      <sheetName val="1.수인터널"/>
      <sheetName val="98수문일위"/>
      <sheetName val="품목"/>
      <sheetName val="출력X"/>
      <sheetName val="데리네이타현황"/>
      <sheetName val="슬래브(PF)(하류)"/>
      <sheetName val="설계내역"/>
      <sheetName val="자단"/>
      <sheetName val="인공산출"/>
      <sheetName val="연결관조서 (토사)"/>
      <sheetName val="연결관수량 (2)"/>
      <sheetName val="연약지반 구분"/>
      <sheetName val="간선"/>
      <sheetName val="부하계산서"/>
      <sheetName val="입력변수"/>
      <sheetName val="1.ER유체응용"/>
      <sheetName val="4.시험장비"/>
      <sheetName val="개소별수량산출"/>
      <sheetName val="시화점실행"/>
      <sheetName val="O＆P"/>
      <sheetName val="설계예산서"/>
      <sheetName val="연장및면적(좌측)"/>
      <sheetName val="저수조"/>
      <sheetName val="1안"/>
      <sheetName val="산출내역서"/>
      <sheetName val="판매시설"/>
      <sheetName val="일반부표"/>
      <sheetName val="정보"/>
      <sheetName val="6PILE  (돌출)"/>
      <sheetName val="PANEL_인원산출1"/>
      <sheetName val="타견적서_영시스템1"/>
      <sheetName val="단가대비표_(2)1"/>
      <sheetName val="단가_및_재료비"/>
      <sheetName val="96보완계획7_12"/>
      <sheetName val="제조_경영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열차무선_수량집계"/>
      <sheetName val="원가_(2)"/>
      <sheetName val="샌딩_에폭시_도장"/>
      <sheetName val="일반문틀_설치"/>
      <sheetName val="AS포장복구_"/>
      <sheetName val="원가"/>
      <sheetName val="sw1"/>
      <sheetName val="열차제어동"/>
      <sheetName val="전기성능동"/>
      <sheetName val="차량시스템인자"/>
      <sheetName val="차량부품동"/>
      <sheetName val="2002공임"/>
      <sheetName val="2002자재가격"/>
      <sheetName val="공정코드"/>
      <sheetName val="설계조건"/>
      <sheetName val="토목-물가"/>
      <sheetName val="대가표(품셈)"/>
      <sheetName val="A-4"/>
      <sheetName val="역T형옹벽단위수량"/>
      <sheetName val="노무비"/>
      <sheetName val="guard(mac)"/>
      <sheetName val="중갑지"/>
      <sheetName val="단위단가"/>
      <sheetName val="프랜트면허"/>
      <sheetName val="BJJIN"/>
      <sheetName val="4차공사내역"/>
      <sheetName val="선원교상-교대A(1)"/>
      <sheetName val="TYPE1"/>
      <sheetName val="변경내역"/>
      <sheetName val="각형맨홀"/>
      <sheetName val="보차도경계석"/>
      <sheetName val="날개벽수량표"/>
      <sheetName val="MOTOR"/>
      <sheetName val="2F 회의실견적(5_14 일대)"/>
      <sheetName val="기초코드"/>
      <sheetName val="주요측점"/>
      <sheetName val="목차"/>
      <sheetName val="직접비"/>
      <sheetName val="원가계산서"/>
      <sheetName val="공사개요"/>
      <sheetName val="갑지(추정)"/>
      <sheetName val="도급실행(본관-주차장)"/>
      <sheetName val="구조물터파기수량집계"/>
      <sheetName val="측구터파기공수량집계"/>
      <sheetName val="배수공 시멘트 및 골재량 산출"/>
      <sheetName val="단중표"/>
      <sheetName val="설계내역서"/>
      <sheetName val="실행내역서_"/>
      <sheetName val="5_단가대비표"/>
      <sheetName val="2_어플리케이션보정계수"/>
      <sheetName val="입찰보고"/>
      <sheetName val="토사(PE)"/>
      <sheetName val="입찰내역 발주처 양식"/>
      <sheetName val="결과조달"/>
      <sheetName val="시중노임단가"/>
      <sheetName val="총괄표"/>
      <sheetName val="설계(안)"/>
      <sheetName val="PI"/>
      <sheetName val="FAX"/>
      <sheetName val="본실행경비"/>
      <sheetName val="소방사항"/>
      <sheetName val="Macro1"/>
      <sheetName val="앵커(3안)"/>
      <sheetName val="산근"/>
      <sheetName val="대비표"/>
      <sheetName val="품셈TABLE"/>
      <sheetName val="S-ding"/>
      <sheetName val="갑지"/>
      <sheetName val="수도권센터"/>
      <sheetName val="기흥영업소"/>
      <sheetName val="사원정보"/>
      <sheetName val="편성표"/>
      <sheetName val="역무용(산출)"/>
      <sheetName val="철거수량(전송)"/>
      <sheetName val="내역(2019년8월)"/>
      <sheetName val="식품체험관(시설유지보수)"/>
      <sheetName val="토공사"/>
      <sheetName val="2.건축"/>
      <sheetName val="CJE"/>
      <sheetName val="전체"/>
      <sheetName val=""/>
      <sheetName val="1호기2차(위탁)"/>
      <sheetName val="설계서"/>
      <sheetName val="원형1호맨홀토공수량"/>
      <sheetName val="빙장비사양"/>
      <sheetName val="Cover"/>
      <sheetName val="PLT8500"/>
      <sheetName val="기계공사"/>
      <sheetName val="과천MAIN"/>
      <sheetName val="A 견적"/>
      <sheetName val="조명율표"/>
      <sheetName val="FAB별"/>
      <sheetName val="C.배수관공"/>
      <sheetName val="노임단가표"/>
      <sheetName val="을"/>
      <sheetName val="공종단가"/>
      <sheetName val="인부노임"/>
      <sheetName val="전신환매도율"/>
      <sheetName val="경비"/>
      <sheetName val="마감LIST-1"/>
      <sheetName val="경비 (2)"/>
      <sheetName val="내역서1999.8최종"/>
      <sheetName val="DAT(목표)"/>
      <sheetName val="계산정보"/>
      <sheetName val="잔수량(작성)"/>
      <sheetName val="대비2"/>
      <sheetName val="설계"/>
      <sheetName val="총도"/>
      <sheetName val="간접"/>
      <sheetName val="예총"/>
      <sheetName val="평3"/>
      <sheetName val="저장품(`96결산)"/>
      <sheetName val="준공정산"/>
      <sheetName val="손익분석"/>
      <sheetName val="CONCRETE"/>
      <sheetName val="도수로수량산출"/>
      <sheetName val="공사비집계"/>
      <sheetName val="연결관수량"/>
      <sheetName val="위치조서"/>
      <sheetName val="구조물공"/>
      <sheetName val="식생블럭단위수량"/>
      <sheetName val="표지"/>
      <sheetName val="보고"/>
      <sheetName val="평가데이터"/>
      <sheetName val="대림경상68억"/>
      <sheetName val="공사대장"/>
      <sheetName val="4.경비 5.영업외수지"/>
      <sheetName val="학생내역"/>
      <sheetName val="통신원가"/>
      <sheetName val="배관배선_단가조사"/>
      <sheetName val="안양동교_1안"/>
      <sheetName val="확약서"/>
      <sheetName val="20_10_100"/>
      <sheetName val="도근좌표"/>
      <sheetName val="기준_국가명"/>
      <sheetName val="수리결과"/>
      <sheetName val="영외수비2"/>
      <sheetName val="설비2차"/>
      <sheetName val="건축공사실행"/>
      <sheetName val="세부내역"/>
      <sheetName val="재료"/>
      <sheetName val="설치자재"/>
      <sheetName val="오억미만"/>
      <sheetName val="순공사비"/>
      <sheetName val="차수"/>
      <sheetName val="gaeyo"/>
      <sheetName val="공사비"/>
      <sheetName val="1-2. 산출근거및단가(학술연구부문)"/>
      <sheetName val="날개벽"/>
      <sheetName val="PANEL_인원산출2"/>
      <sheetName val="타견적서_영시스템2"/>
      <sheetName val="단가대비표_(2)2"/>
      <sheetName val="AS포장복구_1"/>
      <sheetName val="1_우편집중내역서"/>
      <sheetName val="제조_경영1"/>
      <sheetName val="단가_및_재료비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열차무선_수량집계1"/>
      <sheetName val="원가_(2)1"/>
      <sheetName val="샌딩_에폭시_도장1"/>
      <sheetName val="일반문틀_설치1"/>
      <sheetName val="96보완계획7_121"/>
      <sheetName val="실행내역서_1"/>
      <sheetName val="5_단가대비표1"/>
      <sheetName val="2_어플리케이션보정계수1"/>
      <sheetName val="배관배선_단가조사1"/>
      <sheetName val="2F_회의실견적(5_14_일대)"/>
      <sheetName val="결과치"/>
      <sheetName val="설비"/>
      <sheetName val="공비대비"/>
      <sheetName val="1~69"/>
      <sheetName val="돌담교 상부수량"/>
      <sheetName val="망미"/>
      <sheetName val="총체보활공정표"/>
      <sheetName val="Macro(조도)"/>
      <sheetName val="시산표"/>
      <sheetName val="G4"/>
      <sheetName val="산출근거#2-3"/>
      <sheetName val="BM"/>
      <sheetName val="15100"/>
      <sheetName val="안전관리비(1~4)"/>
      <sheetName val="안전관리비(5~8)"/>
      <sheetName val=" FURNACE현설"/>
      <sheetName val="NYS"/>
      <sheetName val="설계명세서"/>
      <sheetName val="BM_NEW2"/>
      <sheetName val="2-2.내역서 (급여적용)"/>
      <sheetName val="Macro2"/>
      <sheetName val="수량집계"/>
      <sheetName val="명세서(을)"/>
      <sheetName val="도체종-상수표"/>
      <sheetName val="배수내역"/>
      <sheetName val="실행(ALT1)"/>
      <sheetName val="골조물량"/>
      <sheetName val="C_배수관공"/>
      <sheetName val="배수공_시멘트_및_골재량_산출"/>
      <sheetName val="플랜트_설치"/>
      <sheetName val="1_ER유체응용"/>
      <sheetName val="4_시험장비"/>
      <sheetName val="06_일위대가목록"/>
      <sheetName val="토공(우물통,기타)_"/>
      <sheetName val="98지급계획"/>
      <sheetName val="b"/>
      <sheetName val="6PILE__(돌출)"/>
      <sheetName val="1_수인터널"/>
      <sheetName val="2_건축"/>
      <sheetName val="연결관조서_(토사)"/>
      <sheetName val="연결관수량_(2)"/>
      <sheetName val="연약지반_구분"/>
      <sheetName val="A_견적"/>
      <sheetName val="2.호선별예상실적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 t="e">
            <v>#REF!</v>
          </cell>
        </row>
        <row r="40">
          <cell r="A40" t="e">
            <v>#REF!</v>
          </cell>
        </row>
        <row r="41">
          <cell r="A41" t="e">
            <v>#REF!</v>
          </cell>
        </row>
        <row r="42">
          <cell r="A42" t="e">
            <v>#REF!</v>
          </cell>
        </row>
        <row r="43">
          <cell r="A43" t="e">
            <v>#REF!</v>
          </cell>
        </row>
        <row r="45">
          <cell r="A45" t="e">
            <v>#REF!</v>
          </cell>
        </row>
        <row r="55">
          <cell r="A55">
            <v>0</v>
          </cell>
        </row>
        <row r="68">
          <cell r="A68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4">
          <cell r="A134" t="e">
            <v>#REF!</v>
          </cell>
        </row>
        <row r="135">
          <cell r="A135" t="e">
            <v>#REF!</v>
          </cell>
        </row>
        <row r="136">
          <cell r="A136" t="e">
            <v>#REF!</v>
          </cell>
        </row>
        <row r="137">
          <cell r="A137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3">
          <cell r="A153" t="e">
            <v>#REF!</v>
          </cell>
        </row>
        <row r="154">
          <cell r="A154" t="e">
            <v>#REF!</v>
          </cell>
        </row>
        <row r="156">
          <cell r="A156" t="e">
            <v>#REF!</v>
          </cell>
        </row>
        <row r="157">
          <cell r="A157" t="e">
            <v>#REF!</v>
          </cell>
        </row>
        <row r="158">
          <cell r="A158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200">
          <cell r="A200" t="e">
            <v>#REF!</v>
          </cell>
        </row>
        <row r="222">
          <cell r="A222" t="e">
            <v>#REF!</v>
          </cell>
        </row>
        <row r="223">
          <cell r="A223" t="e">
            <v>#REF!</v>
          </cell>
        </row>
        <row r="230">
          <cell r="A23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  <row r="443">
          <cell r="A443" t="e">
            <v>#REF!</v>
          </cell>
        </row>
        <row r="444">
          <cell r="A444" t="e">
            <v>#REF!</v>
          </cell>
        </row>
        <row r="445">
          <cell r="A445" t="e">
            <v>#REF!</v>
          </cell>
        </row>
        <row r="446">
          <cell r="A446" t="e">
            <v>#REF!</v>
          </cell>
        </row>
        <row r="447">
          <cell r="A447" t="e">
            <v>#REF!</v>
          </cell>
        </row>
        <row r="448">
          <cell r="A448" t="e">
            <v>#REF!</v>
          </cell>
        </row>
        <row r="449">
          <cell r="A449" t="e">
            <v>#REF!</v>
          </cell>
        </row>
        <row r="450">
          <cell r="A450" t="e">
            <v>#REF!</v>
          </cell>
        </row>
        <row r="451">
          <cell r="A451" t="e">
            <v>#REF!</v>
          </cell>
        </row>
        <row r="452">
          <cell r="A452" t="e">
            <v>#REF!</v>
          </cell>
        </row>
        <row r="453">
          <cell r="A453" t="e">
            <v>#REF!</v>
          </cell>
        </row>
        <row r="454">
          <cell r="A454" t="e">
            <v>#REF!</v>
          </cell>
        </row>
        <row r="455">
          <cell r="A455" t="e">
            <v>#REF!</v>
          </cell>
        </row>
        <row r="456">
          <cell r="A456" t="e">
            <v>#REF!</v>
          </cell>
        </row>
        <row r="457">
          <cell r="A457" t="e">
            <v>#REF!</v>
          </cell>
        </row>
        <row r="458">
          <cell r="A458" t="e">
            <v>#REF!</v>
          </cell>
        </row>
        <row r="459">
          <cell r="A459" t="e">
            <v>#REF!</v>
          </cell>
        </row>
        <row r="460">
          <cell r="A460" t="e">
            <v>#REF!</v>
          </cell>
        </row>
        <row r="461">
          <cell r="A461" t="e">
            <v>#REF!</v>
          </cell>
        </row>
        <row r="462">
          <cell r="A462" t="e">
            <v>#REF!</v>
          </cell>
        </row>
        <row r="463">
          <cell r="A463" t="e">
            <v>#REF!</v>
          </cell>
        </row>
        <row r="464">
          <cell r="A464" t="e">
            <v>#REF!</v>
          </cell>
        </row>
        <row r="465">
          <cell r="A465" t="e">
            <v>#REF!</v>
          </cell>
        </row>
        <row r="466">
          <cell r="A466" t="e">
            <v>#REF!</v>
          </cell>
        </row>
        <row r="467">
          <cell r="A467" t="e">
            <v>#REF!</v>
          </cell>
        </row>
        <row r="468">
          <cell r="A468" t="e">
            <v>#REF!</v>
          </cell>
        </row>
        <row r="469">
          <cell r="A469" t="e">
            <v>#REF!</v>
          </cell>
        </row>
        <row r="470">
          <cell r="A470" t="e">
            <v>#REF!</v>
          </cell>
        </row>
        <row r="471">
          <cell r="A471" t="e">
            <v>#REF!</v>
          </cell>
        </row>
        <row r="472">
          <cell r="A472" t="e">
            <v>#REF!</v>
          </cell>
        </row>
        <row r="473">
          <cell r="A473" t="e">
            <v>#REF!</v>
          </cell>
        </row>
        <row r="474">
          <cell r="A474" t="e">
            <v>#REF!</v>
          </cell>
        </row>
        <row r="475">
          <cell r="A475" t="e">
            <v>#REF!</v>
          </cell>
        </row>
        <row r="476">
          <cell r="A476" t="e">
            <v>#REF!</v>
          </cell>
        </row>
        <row r="477">
          <cell r="A477" t="e">
            <v>#REF!</v>
          </cell>
        </row>
        <row r="478">
          <cell r="A478" t="e">
            <v>#REF!</v>
          </cell>
        </row>
        <row r="479">
          <cell r="A479" t="e">
            <v>#REF!</v>
          </cell>
        </row>
        <row r="480">
          <cell r="A480" t="e">
            <v>#REF!</v>
          </cell>
        </row>
        <row r="481">
          <cell r="A481" t="e">
            <v>#REF!</v>
          </cell>
        </row>
        <row r="482">
          <cell r="A482" t="e">
            <v>#REF!</v>
          </cell>
        </row>
        <row r="483">
          <cell r="A483" t="e">
            <v>#REF!</v>
          </cell>
        </row>
        <row r="484">
          <cell r="A484" t="e">
            <v>#REF!</v>
          </cell>
        </row>
        <row r="485">
          <cell r="A485" t="e">
            <v>#REF!</v>
          </cell>
        </row>
        <row r="486">
          <cell r="A486" t="e">
            <v>#REF!</v>
          </cell>
        </row>
        <row r="487">
          <cell r="A487" t="e">
            <v>#REF!</v>
          </cell>
        </row>
        <row r="488">
          <cell r="A488" t="e">
            <v>#REF!</v>
          </cell>
        </row>
        <row r="489">
          <cell r="A489" t="e">
            <v>#REF!</v>
          </cell>
        </row>
        <row r="490">
          <cell r="A490" t="e">
            <v>#REF!</v>
          </cell>
        </row>
        <row r="491">
          <cell r="A491" t="e">
            <v>#REF!</v>
          </cell>
        </row>
        <row r="492">
          <cell r="A492" t="e">
            <v>#REF!</v>
          </cell>
        </row>
        <row r="493">
          <cell r="A493" t="e">
            <v>#REF!</v>
          </cell>
        </row>
        <row r="494">
          <cell r="A494" t="e">
            <v>#REF!</v>
          </cell>
        </row>
        <row r="495">
          <cell r="A495" t="e">
            <v>#REF!</v>
          </cell>
        </row>
        <row r="496">
          <cell r="A496" t="e">
            <v>#REF!</v>
          </cell>
        </row>
        <row r="497">
          <cell r="A497" t="e">
            <v>#REF!</v>
          </cell>
        </row>
        <row r="498">
          <cell r="A498" t="e">
            <v>#REF!</v>
          </cell>
        </row>
        <row r="499">
          <cell r="A499" t="e">
            <v>#REF!</v>
          </cell>
        </row>
        <row r="500">
          <cell r="A500" t="e">
            <v>#REF!</v>
          </cell>
        </row>
        <row r="501">
          <cell r="A501" t="e">
            <v>#REF!</v>
          </cell>
        </row>
        <row r="502">
          <cell r="A502" t="e">
            <v>#REF!</v>
          </cell>
        </row>
        <row r="503">
          <cell r="A503" t="e">
            <v>#REF!</v>
          </cell>
        </row>
        <row r="504">
          <cell r="A504" t="e">
            <v>#REF!</v>
          </cell>
        </row>
        <row r="505">
          <cell r="A505" t="e">
            <v>#REF!</v>
          </cell>
        </row>
        <row r="506">
          <cell r="A506" t="e">
            <v>#REF!</v>
          </cell>
        </row>
        <row r="507">
          <cell r="A507" t="e">
            <v>#REF!</v>
          </cell>
        </row>
        <row r="508">
          <cell r="A508" t="e">
            <v>#REF!</v>
          </cell>
        </row>
        <row r="509">
          <cell r="A509" t="e">
            <v>#REF!</v>
          </cell>
        </row>
        <row r="510">
          <cell r="A510" t="e">
            <v>#REF!</v>
          </cell>
        </row>
        <row r="511">
          <cell r="A511" t="e">
            <v>#REF!</v>
          </cell>
        </row>
        <row r="512">
          <cell r="A512" t="e">
            <v>#REF!</v>
          </cell>
        </row>
        <row r="513">
          <cell r="A513" t="e">
            <v>#REF!</v>
          </cell>
        </row>
        <row r="514">
          <cell r="A514" t="e">
            <v>#REF!</v>
          </cell>
        </row>
        <row r="515">
          <cell r="A515" t="e">
            <v>#REF!</v>
          </cell>
        </row>
        <row r="516">
          <cell r="A516" t="e">
            <v>#REF!</v>
          </cell>
        </row>
        <row r="517">
          <cell r="A517" t="e">
            <v>#REF!</v>
          </cell>
        </row>
        <row r="518">
          <cell r="A518" t="e">
            <v>#REF!</v>
          </cell>
        </row>
        <row r="519">
          <cell r="A519" t="e">
            <v>#REF!</v>
          </cell>
        </row>
        <row r="520">
          <cell r="A520" t="e">
            <v>#REF!</v>
          </cell>
        </row>
        <row r="521">
          <cell r="A521" t="e">
            <v>#REF!</v>
          </cell>
        </row>
        <row r="522">
          <cell r="A522" t="e">
            <v>#REF!</v>
          </cell>
        </row>
        <row r="523">
          <cell r="A523" t="e">
            <v>#REF!</v>
          </cell>
        </row>
        <row r="524">
          <cell r="A524" t="e">
            <v>#REF!</v>
          </cell>
        </row>
        <row r="525">
          <cell r="A525" t="e">
            <v>#REF!</v>
          </cell>
        </row>
        <row r="526">
          <cell r="A526" t="e">
            <v>#REF!</v>
          </cell>
        </row>
        <row r="527">
          <cell r="A527" t="e">
            <v>#REF!</v>
          </cell>
        </row>
        <row r="528">
          <cell r="A528" t="e">
            <v>#REF!</v>
          </cell>
        </row>
        <row r="529">
          <cell r="A529" t="e">
            <v>#REF!</v>
          </cell>
        </row>
        <row r="530">
          <cell r="A530" t="e">
            <v>#REF!</v>
          </cell>
        </row>
        <row r="531">
          <cell r="A531" t="e">
            <v>#REF!</v>
          </cell>
        </row>
        <row r="532">
          <cell r="A532" t="e">
            <v>#REF!</v>
          </cell>
        </row>
        <row r="533">
          <cell r="A533" t="e">
            <v>#REF!</v>
          </cell>
        </row>
        <row r="534">
          <cell r="A534" t="e">
            <v>#REF!</v>
          </cell>
        </row>
        <row r="535">
          <cell r="A535" t="e">
            <v>#REF!</v>
          </cell>
        </row>
        <row r="536">
          <cell r="A536" t="e">
            <v>#REF!</v>
          </cell>
        </row>
        <row r="537">
          <cell r="A537" t="e">
            <v>#REF!</v>
          </cell>
        </row>
        <row r="538">
          <cell r="A538" t="e">
            <v>#REF!</v>
          </cell>
        </row>
        <row r="539">
          <cell r="A539" t="e">
            <v>#REF!</v>
          </cell>
        </row>
        <row r="540">
          <cell r="A540" t="e">
            <v>#REF!</v>
          </cell>
        </row>
        <row r="541">
          <cell r="A541" t="e">
            <v>#REF!</v>
          </cell>
        </row>
        <row r="542">
          <cell r="A542" t="e">
            <v>#REF!</v>
          </cell>
        </row>
        <row r="543">
          <cell r="A543" t="e">
            <v>#REF!</v>
          </cell>
        </row>
        <row r="544">
          <cell r="A544" t="e">
            <v>#REF!</v>
          </cell>
        </row>
        <row r="545">
          <cell r="A545" t="e">
            <v>#REF!</v>
          </cell>
        </row>
        <row r="546">
          <cell r="A546" t="e">
            <v>#REF!</v>
          </cell>
        </row>
        <row r="547">
          <cell r="A547" t="e">
            <v>#REF!</v>
          </cell>
        </row>
        <row r="548">
          <cell r="A548" t="e">
            <v>#REF!</v>
          </cell>
        </row>
        <row r="549">
          <cell r="A549" t="e">
            <v>#REF!</v>
          </cell>
        </row>
        <row r="550">
          <cell r="A550" t="e">
            <v>#REF!</v>
          </cell>
        </row>
        <row r="551">
          <cell r="A551" t="e">
            <v>#REF!</v>
          </cell>
        </row>
        <row r="552">
          <cell r="A552" t="e">
            <v>#REF!</v>
          </cell>
        </row>
        <row r="553">
          <cell r="A553" t="e">
            <v>#REF!</v>
          </cell>
        </row>
        <row r="554">
          <cell r="A554" t="e">
            <v>#REF!</v>
          </cell>
        </row>
        <row r="555">
          <cell r="A555" t="e">
            <v>#REF!</v>
          </cell>
        </row>
        <row r="556">
          <cell r="A556" t="e">
            <v>#REF!</v>
          </cell>
        </row>
        <row r="557">
          <cell r="A557" t="e">
            <v>#REF!</v>
          </cell>
        </row>
        <row r="558">
          <cell r="A558" t="e">
            <v>#REF!</v>
          </cell>
        </row>
        <row r="559">
          <cell r="A559" t="e">
            <v>#REF!</v>
          </cell>
        </row>
        <row r="560">
          <cell r="A560" t="e">
            <v>#REF!</v>
          </cell>
        </row>
        <row r="561">
          <cell r="A561" t="e">
            <v>#REF!</v>
          </cell>
        </row>
        <row r="562">
          <cell r="A562" t="e">
            <v>#REF!</v>
          </cell>
        </row>
        <row r="563">
          <cell r="A563" t="e">
            <v>#REF!</v>
          </cell>
        </row>
        <row r="564">
          <cell r="A564" t="e">
            <v>#REF!</v>
          </cell>
        </row>
        <row r="565">
          <cell r="A565" t="e">
            <v>#REF!</v>
          </cell>
        </row>
        <row r="566">
          <cell r="A566" t="e">
            <v>#REF!</v>
          </cell>
        </row>
        <row r="567">
          <cell r="A567" t="e">
            <v>#REF!</v>
          </cell>
        </row>
        <row r="568">
          <cell r="A568" t="e">
            <v>#REF!</v>
          </cell>
        </row>
        <row r="569">
          <cell r="A569" t="e">
            <v>#REF!</v>
          </cell>
        </row>
        <row r="570">
          <cell r="A570" t="e">
            <v>#REF!</v>
          </cell>
        </row>
        <row r="571">
          <cell r="A571" t="e">
            <v>#REF!</v>
          </cell>
        </row>
        <row r="572">
          <cell r="A572" t="e">
            <v>#REF!</v>
          </cell>
        </row>
        <row r="573">
          <cell r="A573" t="e">
            <v>#REF!</v>
          </cell>
        </row>
        <row r="574">
          <cell r="A574" t="e">
            <v>#REF!</v>
          </cell>
        </row>
        <row r="575">
          <cell r="A575" t="e">
            <v>#REF!</v>
          </cell>
        </row>
        <row r="576">
          <cell r="A576" t="e">
            <v>#REF!</v>
          </cell>
        </row>
        <row r="577">
          <cell r="A577" t="e">
            <v>#REF!</v>
          </cell>
        </row>
        <row r="578">
          <cell r="A578" t="e">
            <v>#REF!</v>
          </cell>
        </row>
        <row r="579">
          <cell r="A579" t="e">
            <v>#REF!</v>
          </cell>
        </row>
        <row r="580">
          <cell r="A580" t="e">
            <v>#REF!</v>
          </cell>
        </row>
        <row r="581">
          <cell r="A581" t="e">
            <v>#REF!</v>
          </cell>
        </row>
        <row r="582">
          <cell r="A582" t="e">
            <v>#REF!</v>
          </cell>
        </row>
        <row r="583">
          <cell r="A583" t="e">
            <v>#REF!</v>
          </cell>
        </row>
        <row r="584">
          <cell r="A584" t="e">
            <v>#REF!</v>
          </cell>
        </row>
        <row r="585">
          <cell r="A585" t="e">
            <v>#REF!</v>
          </cell>
        </row>
        <row r="586">
          <cell r="A586" t="e">
            <v>#REF!</v>
          </cell>
        </row>
        <row r="587">
          <cell r="A587" t="e">
            <v>#REF!</v>
          </cell>
        </row>
        <row r="588">
          <cell r="A588" t="e">
            <v>#REF!</v>
          </cell>
        </row>
        <row r="589">
          <cell r="A589" t="e">
            <v>#REF!</v>
          </cell>
        </row>
        <row r="590">
          <cell r="A590" t="e">
            <v>#REF!</v>
          </cell>
        </row>
        <row r="591">
          <cell r="A591" t="e">
            <v>#REF!</v>
          </cell>
        </row>
        <row r="592">
          <cell r="A592" t="e">
            <v>#REF!</v>
          </cell>
        </row>
        <row r="593">
          <cell r="A593" t="e">
            <v>#REF!</v>
          </cell>
        </row>
        <row r="594">
          <cell r="A594" t="e">
            <v>#REF!</v>
          </cell>
        </row>
        <row r="595">
          <cell r="A595" t="e">
            <v>#REF!</v>
          </cell>
        </row>
        <row r="596">
          <cell r="A596" t="e">
            <v>#REF!</v>
          </cell>
        </row>
        <row r="597">
          <cell r="A597" t="e">
            <v>#REF!</v>
          </cell>
        </row>
        <row r="598">
          <cell r="A598" t="e">
            <v>#REF!</v>
          </cell>
        </row>
        <row r="599">
          <cell r="A599" t="e">
            <v>#REF!</v>
          </cell>
        </row>
        <row r="600">
          <cell r="A600" t="e">
            <v>#REF!</v>
          </cell>
        </row>
        <row r="601">
          <cell r="A601" t="e">
            <v>#REF!</v>
          </cell>
        </row>
        <row r="602">
          <cell r="A602" t="e">
            <v>#REF!</v>
          </cell>
        </row>
        <row r="603">
          <cell r="A603" t="e">
            <v>#REF!</v>
          </cell>
        </row>
        <row r="604">
          <cell r="A604" t="e">
            <v>#REF!</v>
          </cell>
        </row>
        <row r="605">
          <cell r="A605" t="e">
            <v>#REF!</v>
          </cell>
        </row>
        <row r="606">
          <cell r="A606" t="e">
            <v>#REF!</v>
          </cell>
        </row>
        <row r="607">
          <cell r="A607" t="e">
            <v>#REF!</v>
          </cell>
        </row>
        <row r="608">
          <cell r="A608" t="e">
            <v>#REF!</v>
          </cell>
        </row>
        <row r="609">
          <cell r="A609" t="e">
            <v>#REF!</v>
          </cell>
        </row>
        <row r="610">
          <cell r="A610" t="e">
            <v>#REF!</v>
          </cell>
        </row>
        <row r="611">
          <cell r="A611" t="e">
            <v>#REF!</v>
          </cell>
        </row>
        <row r="612">
          <cell r="A612" t="e">
            <v>#REF!</v>
          </cell>
        </row>
        <row r="613">
          <cell r="A613" t="e">
            <v>#REF!</v>
          </cell>
        </row>
        <row r="614">
          <cell r="A614" t="e">
            <v>#REF!</v>
          </cell>
        </row>
        <row r="615">
          <cell r="A615" t="e">
            <v>#REF!</v>
          </cell>
        </row>
        <row r="616">
          <cell r="A616" t="e">
            <v>#REF!</v>
          </cell>
        </row>
        <row r="617">
          <cell r="A617" t="e">
            <v>#REF!</v>
          </cell>
        </row>
        <row r="618">
          <cell r="A618" t="e">
            <v>#REF!</v>
          </cell>
        </row>
        <row r="619">
          <cell r="A619" t="e">
            <v>#REF!</v>
          </cell>
        </row>
        <row r="620">
          <cell r="A620" t="e">
            <v>#REF!</v>
          </cell>
        </row>
        <row r="621">
          <cell r="A621" t="e">
            <v>#REF!</v>
          </cell>
        </row>
        <row r="622">
          <cell r="A622" t="e">
            <v>#REF!</v>
          </cell>
        </row>
        <row r="623">
          <cell r="A623" t="e">
            <v>#REF!</v>
          </cell>
        </row>
        <row r="624">
          <cell r="A624" t="e">
            <v>#REF!</v>
          </cell>
        </row>
        <row r="625">
          <cell r="A625" t="e">
            <v>#REF!</v>
          </cell>
        </row>
        <row r="626">
          <cell r="A626" t="e">
            <v>#REF!</v>
          </cell>
        </row>
        <row r="627">
          <cell r="A627" t="e">
            <v>#REF!</v>
          </cell>
        </row>
        <row r="628">
          <cell r="A628" t="e">
            <v>#REF!</v>
          </cell>
        </row>
        <row r="629">
          <cell r="A629" t="e">
            <v>#REF!</v>
          </cell>
        </row>
        <row r="630">
          <cell r="A630" t="e">
            <v>#REF!</v>
          </cell>
        </row>
        <row r="631">
          <cell r="A631" t="e">
            <v>#REF!</v>
          </cell>
        </row>
        <row r="632">
          <cell r="A632" t="e">
            <v>#REF!</v>
          </cell>
        </row>
        <row r="633">
          <cell r="A633" t="e">
            <v>#REF!</v>
          </cell>
        </row>
        <row r="634">
          <cell r="A634" t="e">
            <v>#REF!</v>
          </cell>
        </row>
        <row r="635">
          <cell r="A635" t="e">
            <v>#REF!</v>
          </cell>
        </row>
        <row r="636">
          <cell r="A636" t="e">
            <v>#REF!</v>
          </cell>
        </row>
        <row r="637">
          <cell r="A637" t="e">
            <v>#REF!</v>
          </cell>
        </row>
        <row r="638">
          <cell r="A638" t="e">
            <v>#REF!</v>
          </cell>
        </row>
        <row r="639">
          <cell r="A639" t="e">
            <v>#REF!</v>
          </cell>
        </row>
        <row r="640">
          <cell r="A640" t="e">
            <v>#REF!</v>
          </cell>
        </row>
        <row r="641">
          <cell r="A641" t="e">
            <v>#REF!</v>
          </cell>
        </row>
        <row r="642">
          <cell r="A642" t="e">
            <v>#REF!</v>
          </cell>
        </row>
        <row r="643">
          <cell r="A643" t="e">
            <v>#REF!</v>
          </cell>
        </row>
        <row r="644">
          <cell r="A644" t="e">
            <v>#REF!</v>
          </cell>
        </row>
        <row r="645">
          <cell r="A645" t="e">
            <v>#REF!</v>
          </cell>
        </row>
        <row r="646">
          <cell r="A646" t="e">
            <v>#REF!</v>
          </cell>
        </row>
        <row r="647">
          <cell r="A647" t="e">
            <v>#REF!</v>
          </cell>
        </row>
        <row r="648">
          <cell r="A648" t="e">
            <v>#REF!</v>
          </cell>
        </row>
        <row r="649">
          <cell r="A649" t="e">
            <v>#REF!</v>
          </cell>
        </row>
        <row r="650">
          <cell r="A650" t="e">
            <v>#REF!</v>
          </cell>
        </row>
        <row r="651">
          <cell r="A651" t="e">
            <v>#REF!</v>
          </cell>
        </row>
        <row r="652">
          <cell r="A652" t="e">
            <v>#REF!</v>
          </cell>
        </row>
        <row r="653">
          <cell r="A653" t="e">
            <v>#REF!</v>
          </cell>
        </row>
        <row r="654">
          <cell r="A654" t="e">
            <v>#REF!</v>
          </cell>
        </row>
        <row r="655">
          <cell r="A655" t="e">
            <v>#REF!</v>
          </cell>
        </row>
        <row r="656">
          <cell r="A656" t="e">
            <v>#REF!</v>
          </cell>
        </row>
        <row r="657">
          <cell r="A657" t="e">
            <v>#REF!</v>
          </cell>
        </row>
        <row r="658">
          <cell r="A658" t="e">
            <v>#REF!</v>
          </cell>
        </row>
        <row r="659">
          <cell r="A659" t="e">
            <v>#REF!</v>
          </cell>
        </row>
        <row r="660">
          <cell r="A660" t="e">
            <v>#REF!</v>
          </cell>
        </row>
        <row r="661">
          <cell r="A661" t="e">
            <v>#REF!</v>
          </cell>
        </row>
        <row r="662">
          <cell r="A662" t="e">
            <v>#REF!</v>
          </cell>
        </row>
        <row r="663">
          <cell r="A663" t="e">
            <v>#REF!</v>
          </cell>
        </row>
        <row r="664">
          <cell r="A664" t="e">
            <v>#REF!</v>
          </cell>
        </row>
        <row r="665">
          <cell r="A665" t="e">
            <v>#REF!</v>
          </cell>
        </row>
        <row r="666">
          <cell r="A666" t="e">
            <v>#REF!</v>
          </cell>
        </row>
        <row r="667">
          <cell r="A667" t="e">
            <v>#REF!</v>
          </cell>
        </row>
        <row r="668">
          <cell r="A668" t="e">
            <v>#REF!</v>
          </cell>
        </row>
        <row r="669">
          <cell r="A669" t="e">
            <v>#REF!</v>
          </cell>
        </row>
        <row r="670">
          <cell r="A670" t="e">
            <v>#REF!</v>
          </cell>
        </row>
        <row r="671">
          <cell r="A671" t="e">
            <v>#REF!</v>
          </cell>
        </row>
        <row r="672">
          <cell r="A672" t="e">
            <v>#REF!</v>
          </cell>
        </row>
        <row r="673">
          <cell r="A673" t="e">
            <v>#REF!</v>
          </cell>
        </row>
        <row r="674">
          <cell r="A674" t="e">
            <v>#REF!</v>
          </cell>
        </row>
        <row r="675">
          <cell r="A675" t="e">
            <v>#REF!</v>
          </cell>
        </row>
        <row r="676">
          <cell r="A676" t="e">
            <v>#REF!</v>
          </cell>
        </row>
        <row r="677">
          <cell r="A677" t="e">
            <v>#REF!</v>
          </cell>
        </row>
        <row r="678">
          <cell r="A678" t="e">
            <v>#REF!</v>
          </cell>
        </row>
        <row r="679">
          <cell r="A679" t="e">
            <v>#REF!</v>
          </cell>
        </row>
        <row r="680">
          <cell r="A680" t="e">
            <v>#REF!</v>
          </cell>
        </row>
        <row r="681">
          <cell r="A681" t="e">
            <v>#REF!</v>
          </cell>
        </row>
        <row r="682">
          <cell r="A682" t="e">
            <v>#REF!</v>
          </cell>
        </row>
        <row r="683">
          <cell r="A683" t="e">
            <v>#REF!</v>
          </cell>
        </row>
        <row r="684">
          <cell r="A684" t="e">
            <v>#REF!</v>
          </cell>
        </row>
        <row r="685">
          <cell r="A685" t="e">
            <v>#REF!</v>
          </cell>
        </row>
        <row r="686">
          <cell r="A686" t="e">
            <v>#REF!</v>
          </cell>
        </row>
        <row r="687">
          <cell r="A687" t="e">
            <v>#REF!</v>
          </cell>
        </row>
        <row r="688">
          <cell r="A688" t="e">
            <v>#REF!</v>
          </cell>
        </row>
        <row r="689">
          <cell r="A689" t="e">
            <v>#REF!</v>
          </cell>
        </row>
        <row r="690">
          <cell r="A690" t="e">
            <v>#REF!</v>
          </cell>
        </row>
        <row r="691">
          <cell r="A691" t="e">
            <v>#REF!</v>
          </cell>
        </row>
        <row r="692">
          <cell r="A692" t="e">
            <v>#REF!</v>
          </cell>
        </row>
        <row r="693">
          <cell r="A693" t="e">
            <v>#REF!</v>
          </cell>
        </row>
        <row r="694">
          <cell r="A694" t="e">
            <v>#REF!</v>
          </cell>
        </row>
        <row r="695">
          <cell r="A695" t="e">
            <v>#REF!</v>
          </cell>
        </row>
        <row r="696">
          <cell r="A696" t="e">
            <v>#REF!</v>
          </cell>
        </row>
        <row r="697">
          <cell r="A697" t="e">
            <v>#REF!</v>
          </cell>
        </row>
        <row r="698">
          <cell r="A698" t="e">
            <v>#REF!</v>
          </cell>
        </row>
        <row r="699">
          <cell r="A699" t="e">
            <v>#REF!</v>
          </cell>
        </row>
        <row r="700">
          <cell r="A700" t="e">
            <v>#REF!</v>
          </cell>
        </row>
        <row r="701">
          <cell r="A701" t="e">
            <v>#REF!</v>
          </cell>
        </row>
        <row r="702">
          <cell r="A702" t="e">
            <v>#REF!</v>
          </cell>
        </row>
        <row r="703">
          <cell r="A703" t="e">
            <v>#REF!</v>
          </cell>
        </row>
        <row r="704">
          <cell r="A704" t="e">
            <v>#REF!</v>
          </cell>
        </row>
        <row r="705">
          <cell r="A705" t="e">
            <v>#REF!</v>
          </cell>
        </row>
        <row r="706">
          <cell r="A706" t="e">
            <v>#REF!</v>
          </cell>
        </row>
        <row r="707">
          <cell r="A707" t="e">
            <v>#REF!</v>
          </cell>
        </row>
        <row r="708">
          <cell r="A708" t="e">
            <v>#REF!</v>
          </cell>
        </row>
        <row r="709">
          <cell r="A709" t="e">
            <v>#REF!</v>
          </cell>
        </row>
        <row r="710">
          <cell r="A710" t="e">
            <v>#REF!</v>
          </cell>
        </row>
        <row r="711">
          <cell r="A711" t="e">
            <v>#REF!</v>
          </cell>
        </row>
        <row r="712">
          <cell r="A712" t="e">
            <v>#REF!</v>
          </cell>
        </row>
        <row r="713">
          <cell r="A713" t="e">
            <v>#REF!</v>
          </cell>
        </row>
        <row r="714">
          <cell r="A714" t="e">
            <v>#REF!</v>
          </cell>
        </row>
        <row r="715">
          <cell r="A715" t="e">
            <v>#REF!</v>
          </cell>
        </row>
        <row r="716">
          <cell r="A716" t="e">
            <v>#REF!</v>
          </cell>
        </row>
        <row r="717">
          <cell r="A717" t="e">
            <v>#REF!</v>
          </cell>
        </row>
        <row r="718">
          <cell r="A718" t="e">
            <v>#REF!</v>
          </cell>
        </row>
        <row r="719">
          <cell r="A719" t="e">
            <v>#REF!</v>
          </cell>
        </row>
        <row r="720">
          <cell r="A720" t="e">
            <v>#REF!</v>
          </cell>
        </row>
        <row r="721">
          <cell r="A721" t="e">
            <v>#REF!</v>
          </cell>
        </row>
        <row r="722">
          <cell r="A722" t="e">
            <v>#REF!</v>
          </cell>
        </row>
        <row r="723">
          <cell r="A723" t="e">
            <v>#REF!</v>
          </cell>
        </row>
        <row r="724">
          <cell r="A724" t="e">
            <v>#REF!</v>
          </cell>
        </row>
        <row r="725">
          <cell r="A725" t="e">
            <v>#REF!</v>
          </cell>
        </row>
        <row r="726">
          <cell r="A726" t="e">
            <v>#REF!</v>
          </cell>
        </row>
        <row r="727">
          <cell r="A727" t="e">
            <v>#REF!</v>
          </cell>
        </row>
        <row r="728">
          <cell r="A728" t="e">
            <v>#REF!</v>
          </cell>
        </row>
        <row r="729">
          <cell r="A729" t="e">
            <v>#REF!</v>
          </cell>
        </row>
        <row r="730">
          <cell r="A730" t="e">
            <v>#REF!</v>
          </cell>
        </row>
        <row r="731">
          <cell r="A731" t="e">
            <v>#REF!</v>
          </cell>
        </row>
        <row r="732">
          <cell r="A732" t="e">
            <v>#REF!</v>
          </cell>
        </row>
        <row r="734">
          <cell r="A734" t="e">
            <v>#REF!</v>
          </cell>
        </row>
        <row r="735">
          <cell r="A735" t="e">
            <v>#REF!</v>
          </cell>
        </row>
        <row r="736">
          <cell r="A736" t="e">
            <v>#REF!</v>
          </cell>
        </row>
        <row r="737">
          <cell r="A737" t="e">
            <v>#REF!</v>
          </cell>
        </row>
        <row r="738">
          <cell r="A738" t="e">
            <v>#REF!</v>
          </cell>
        </row>
        <row r="739">
          <cell r="A739" t="e">
            <v>#REF!</v>
          </cell>
        </row>
        <row r="740">
          <cell r="A740" t="e">
            <v>#REF!</v>
          </cell>
        </row>
        <row r="741">
          <cell r="A741" t="e">
            <v>#REF!</v>
          </cell>
        </row>
        <row r="742">
          <cell r="A742" t="e">
            <v>#REF!</v>
          </cell>
        </row>
        <row r="743">
          <cell r="A743" t="e">
            <v>#REF!</v>
          </cell>
        </row>
        <row r="744">
          <cell r="A744" t="e">
            <v>#REF!</v>
          </cell>
        </row>
        <row r="745">
          <cell r="A745" t="e">
            <v>#REF!</v>
          </cell>
        </row>
        <row r="746">
          <cell r="A746" t="e">
            <v>#REF!</v>
          </cell>
        </row>
        <row r="748">
          <cell r="A748" t="e">
            <v>#REF!</v>
          </cell>
        </row>
        <row r="749">
          <cell r="A749" t="e">
            <v>#REF!</v>
          </cell>
        </row>
        <row r="750">
          <cell r="A750" t="e">
            <v>#REF!</v>
          </cell>
        </row>
        <row r="751">
          <cell r="A751" t="e">
            <v>#REF!</v>
          </cell>
        </row>
        <row r="752">
          <cell r="A752" t="e">
            <v>#REF!</v>
          </cell>
        </row>
        <row r="753">
          <cell r="A753" t="e">
            <v>#REF!</v>
          </cell>
        </row>
        <row r="754">
          <cell r="A754" t="e">
            <v>#REF!</v>
          </cell>
        </row>
        <row r="755">
          <cell r="A755" t="e">
            <v>#REF!</v>
          </cell>
        </row>
        <row r="756">
          <cell r="A756" t="e">
            <v>#REF!</v>
          </cell>
        </row>
        <row r="757">
          <cell r="A757" t="e">
            <v>#REF!</v>
          </cell>
        </row>
        <row r="758">
          <cell r="A758" t="e">
            <v>#REF!</v>
          </cell>
        </row>
        <row r="759">
          <cell r="A759" t="e">
            <v>#REF!</v>
          </cell>
        </row>
        <row r="760">
          <cell r="A760" t="e">
            <v>#REF!</v>
          </cell>
        </row>
        <row r="761">
          <cell r="A761" t="e">
            <v>#REF!</v>
          </cell>
        </row>
        <row r="762">
          <cell r="A762" t="e">
            <v>#REF!</v>
          </cell>
        </row>
        <row r="763">
          <cell r="A763" t="e">
            <v>#REF!</v>
          </cell>
        </row>
        <row r="764">
          <cell r="A764" t="e">
            <v>#REF!</v>
          </cell>
        </row>
        <row r="765">
          <cell r="A765" t="e">
            <v>#REF!</v>
          </cell>
        </row>
        <row r="766">
          <cell r="A766" t="e">
            <v>#REF!</v>
          </cell>
        </row>
        <row r="767">
          <cell r="A767" t="e">
            <v>#REF!</v>
          </cell>
        </row>
        <row r="768">
          <cell r="A768" t="e">
            <v>#REF!</v>
          </cell>
        </row>
        <row r="769">
          <cell r="A769" t="e">
            <v>#REF!</v>
          </cell>
        </row>
        <row r="770">
          <cell r="A770" t="e">
            <v>#REF!</v>
          </cell>
        </row>
        <row r="771">
          <cell r="A771" t="e">
            <v>#REF!</v>
          </cell>
        </row>
        <row r="772">
          <cell r="A772" t="e">
            <v>#REF!</v>
          </cell>
        </row>
        <row r="773">
          <cell r="A773" t="e">
            <v>#REF!</v>
          </cell>
        </row>
        <row r="774">
          <cell r="A774" t="e">
            <v>#REF!</v>
          </cell>
        </row>
        <row r="775">
          <cell r="A775" t="e">
            <v>#REF!</v>
          </cell>
        </row>
        <row r="776">
          <cell r="A776" t="e">
            <v>#REF!</v>
          </cell>
        </row>
        <row r="777">
          <cell r="A777" t="e">
            <v>#REF!</v>
          </cell>
        </row>
        <row r="778">
          <cell r="A778" t="e">
            <v>#REF!</v>
          </cell>
        </row>
        <row r="779">
          <cell r="A779" t="e">
            <v>#REF!</v>
          </cell>
        </row>
        <row r="780">
          <cell r="A780" t="e">
            <v>#REF!</v>
          </cell>
        </row>
        <row r="781">
          <cell r="A781" t="e">
            <v>#REF!</v>
          </cell>
        </row>
        <row r="782">
          <cell r="A782" t="e">
            <v>#REF!</v>
          </cell>
        </row>
        <row r="783">
          <cell r="A783" t="e">
            <v>#REF!</v>
          </cell>
        </row>
        <row r="784">
          <cell r="A784" t="e">
            <v>#REF!</v>
          </cell>
        </row>
        <row r="785">
          <cell r="A785" t="e">
            <v>#REF!</v>
          </cell>
        </row>
        <row r="786">
          <cell r="A786" t="e">
            <v>#REF!</v>
          </cell>
        </row>
        <row r="787">
          <cell r="A787" t="e">
            <v>#REF!</v>
          </cell>
        </row>
        <row r="788">
          <cell r="A788" t="e">
            <v>#REF!</v>
          </cell>
        </row>
        <row r="789">
          <cell r="A789" t="e">
            <v>#REF!</v>
          </cell>
        </row>
        <row r="790">
          <cell r="A790" t="e">
            <v>#REF!</v>
          </cell>
        </row>
        <row r="791">
          <cell r="A791" t="e">
            <v>#REF!</v>
          </cell>
        </row>
        <row r="792">
          <cell r="A792" t="e">
            <v>#REF!</v>
          </cell>
        </row>
        <row r="793">
          <cell r="A793" t="e">
            <v>#REF!</v>
          </cell>
        </row>
        <row r="794">
          <cell r="A794" t="e">
            <v>#REF!</v>
          </cell>
        </row>
        <row r="795">
          <cell r="A795" t="e">
            <v>#REF!</v>
          </cell>
        </row>
        <row r="796">
          <cell r="A796" t="e">
            <v>#REF!</v>
          </cell>
        </row>
        <row r="797">
          <cell r="A797" t="e">
            <v>#REF!</v>
          </cell>
        </row>
        <row r="798">
          <cell r="A798" t="e">
            <v>#REF!</v>
          </cell>
        </row>
        <row r="799">
          <cell r="A799" t="e">
            <v>#REF!</v>
          </cell>
        </row>
        <row r="800">
          <cell r="A800" t="e">
            <v>#REF!</v>
          </cell>
        </row>
        <row r="801">
          <cell r="A801" t="e">
            <v>#REF!</v>
          </cell>
        </row>
        <row r="802">
          <cell r="A802" t="e">
            <v>#REF!</v>
          </cell>
        </row>
        <row r="803">
          <cell r="A803" t="e">
            <v>#REF!</v>
          </cell>
        </row>
        <row r="804">
          <cell r="A804" t="e">
            <v>#REF!</v>
          </cell>
        </row>
        <row r="805">
          <cell r="A805" t="e">
            <v>#REF!</v>
          </cell>
        </row>
        <row r="806">
          <cell r="A806" t="e">
            <v>#REF!</v>
          </cell>
        </row>
        <row r="807">
          <cell r="A807" t="e">
            <v>#REF!</v>
          </cell>
        </row>
        <row r="808">
          <cell r="A808" t="e">
            <v>#REF!</v>
          </cell>
        </row>
        <row r="809">
          <cell r="A809" t="e">
            <v>#REF!</v>
          </cell>
        </row>
        <row r="810">
          <cell r="A810" t="e">
            <v>#REF!</v>
          </cell>
        </row>
        <row r="811">
          <cell r="A811" t="e">
            <v>#REF!</v>
          </cell>
        </row>
        <row r="812">
          <cell r="A812" t="e">
            <v>#REF!</v>
          </cell>
        </row>
        <row r="813">
          <cell r="A813" t="e">
            <v>#REF!</v>
          </cell>
        </row>
        <row r="814">
          <cell r="A814" t="e">
            <v>#REF!</v>
          </cell>
        </row>
        <row r="815">
          <cell r="A815" t="e">
            <v>#REF!</v>
          </cell>
        </row>
        <row r="816">
          <cell r="A816" t="e">
            <v>#REF!</v>
          </cell>
        </row>
        <row r="817">
          <cell r="A817" t="e">
            <v>#REF!</v>
          </cell>
        </row>
        <row r="818">
          <cell r="A818" t="e">
            <v>#REF!</v>
          </cell>
        </row>
        <row r="819">
          <cell r="A819" t="e">
            <v>#REF!</v>
          </cell>
        </row>
        <row r="820">
          <cell r="A820" t="e">
            <v>#REF!</v>
          </cell>
        </row>
        <row r="821">
          <cell r="A821" t="e">
            <v>#REF!</v>
          </cell>
        </row>
        <row r="822">
          <cell r="A822" t="e">
            <v>#REF!</v>
          </cell>
        </row>
        <row r="823">
          <cell r="A823" t="e">
            <v>#REF!</v>
          </cell>
        </row>
        <row r="824">
          <cell r="A824" t="e">
            <v>#REF!</v>
          </cell>
        </row>
        <row r="825">
          <cell r="A825" t="e">
            <v>#REF!</v>
          </cell>
        </row>
        <row r="826">
          <cell r="A826" t="e">
            <v>#REF!</v>
          </cell>
        </row>
        <row r="827">
          <cell r="A827" t="e">
            <v>#REF!</v>
          </cell>
        </row>
        <row r="828">
          <cell r="A828" t="e">
            <v>#REF!</v>
          </cell>
        </row>
        <row r="829">
          <cell r="A829" t="e">
            <v>#REF!</v>
          </cell>
        </row>
        <row r="830">
          <cell r="A830" t="e">
            <v>#REF!</v>
          </cell>
        </row>
        <row r="831">
          <cell r="A831" t="e">
            <v>#REF!</v>
          </cell>
        </row>
        <row r="832">
          <cell r="A832" t="e">
            <v>#REF!</v>
          </cell>
        </row>
        <row r="833">
          <cell r="A833" t="e">
            <v>#REF!</v>
          </cell>
        </row>
        <row r="834">
          <cell r="A834" t="e">
            <v>#REF!</v>
          </cell>
        </row>
        <row r="835">
          <cell r="A835" t="e">
            <v>#REF!</v>
          </cell>
        </row>
        <row r="836">
          <cell r="A836" t="e">
            <v>#REF!</v>
          </cell>
        </row>
        <row r="837">
          <cell r="A837" t="e">
            <v>#REF!</v>
          </cell>
        </row>
        <row r="838">
          <cell r="A838" t="e">
            <v>#REF!</v>
          </cell>
        </row>
        <row r="839">
          <cell r="A839" t="e">
            <v>#REF!</v>
          </cell>
        </row>
        <row r="840">
          <cell r="A840" t="e">
            <v>#REF!</v>
          </cell>
        </row>
        <row r="841">
          <cell r="A841" t="e">
            <v>#REF!</v>
          </cell>
        </row>
        <row r="842">
          <cell r="A842" t="e">
            <v>#REF!</v>
          </cell>
        </row>
        <row r="843">
          <cell r="A843" t="e">
            <v>#REF!</v>
          </cell>
        </row>
        <row r="844">
          <cell r="A844" t="e">
            <v>#REF!</v>
          </cell>
        </row>
        <row r="845">
          <cell r="A845" t="e">
            <v>#REF!</v>
          </cell>
        </row>
        <row r="846">
          <cell r="A846" t="e">
            <v>#REF!</v>
          </cell>
        </row>
        <row r="847">
          <cell r="A847" t="e">
            <v>#REF!</v>
          </cell>
        </row>
        <row r="848">
          <cell r="A848" t="e">
            <v>#REF!</v>
          </cell>
        </row>
        <row r="849">
          <cell r="A849" t="e">
            <v>#REF!</v>
          </cell>
        </row>
        <row r="850">
          <cell r="A850" t="e">
            <v>#REF!</v>
          </cell>
        </row>
        <row r="851">
          <cell r="A851" t="e">
            <v>#REF!</v>
          </cell>
        </row>
        <row r="852">
          <cell r="A852" t="e">
            <v>#REF!</v>
          </cell>
        </row>
        <row r="853">
          <cell r="A853" t="e">
            <v>#REF!</v>
          </cell>
        </row>
        <row r="854">
          <cell r="A854" t="e">
            <v>#REF!</v>
          </cell>
        </row>
        <row r="855">
          <cell r="A855" t="e">
            <v>#REF!</v>
          </cell>
        </row>
        <row r="856">
          <cell r="A856" t="e">
            <v>#REF!</v>
          </cell>
        </row>
        <row r="857">
          <cell r="A857" t="e">
            <v>#REF!</v>
          </cell>
        </row>
        <row r="858">
          <cell r="A858" t="e">
            <v>#REF!</v>
          </cell>
        </row>
        <row r="859">
          <cell r="A859" t="e">
            <v>#REF!</v>
          </cell>
        </row>
        <row r="860">
          <cell r="A860" t="e">
            <v>#REF!</v>
          </cell>
        </row>
        <row r="861">
          <cell r="A861" t="e">
            <v>#REF!</v>
          </cell>
        </row>
        <row r="862">
          <cell r="A862" t="e">
            <v>#REF!</v>
          </cell>
        </row>
        <row r="863">
          <cell r="A863" t="e">
            <v>#REF!</v>
          </cell>
        </row>
        <row r="864">
          <cell r="A864" t="e">
            <v>#REF!</v>
          </cell>
        </row>
        <row r="865">
          <cell r="A865" t="e">
            <v>#REF!</v>
          </cell>
        </row>
        <row r="866">
          <cell r="A866" t="e">
            <v>#REF!</v>
          </cell>
        </row>
        <row r="867">
          <cell r="A867" t="e">
            <v>#REF!</v>
          </cell>
        </row>
        <row r="868">
          <cell r="A868" t="e">
            <v>#REF!</v>
          </cell>
        </row>
        <row r="869">
          <cell r="A869" t="e">
            <v>#REF!</v>
          </cell>
        </row>
        <row r="870">
          <cell r="A870" t="e">
            <v>#REF!</v>
          </cell>
        </row>
        <row r="871">
          <cell r="A871" t="e">
            <v>#REF!</v>
          </cell>
        </row>
        <row r="872">
          <cell r="A872" t="e">
            <v>#REF!</v>
          </cell>
        </row>
        <row r="873">
          <cell r="A873" t="e">
            <v>#REF!</v>
          </cell>
        </row>
        <row r="874">
          <cell r="A874" t="e">
            <v>#REF!</v>
          </cell>
        </row>
        <row r="875">
          <cell r="A875" t="e">
            <v>#REF!</v>
          </cell>
        </row>
        <row r="876">
          <cell r="A876" t="e">
            <v>#REF!</v>
          </cell>
        </row>
        <row r="877">
          <cell r="A877" t="e">
            <v>#REF!</v>
          </cell>
        </row>
        <row r="878">
          <cell r="A878" t="e">
            <v>#REF!</v>
          </cell>
        </row>
        <row r="879">
          <cell r="A879" t="e">
            <v>#REF!</v>
          </cell>
        </row>
        <row r="880">
          <cell r="A880" t="e">
            <v>#REF!</v>
          </cell>
        </row>
        <row r="881">
          <cell r="A881" t="e">
            <v>#REF!</v>
          </cell>
        </row>
        <row r="882">
          <cell r="A882" t="e">
            <v>#REF!</v>
          </cell>
        </row>
        <row r="883">
          <cell r="A883" t="e">
            <v>#REF!</v>
          </cell>
        </row>
        <row r="884">
          <cell r="A884" t="e">
            <v>#REF!</v>
          </cell>
        </row>
        <row r="885">
          <cell r="A885" t="e">
            <v>#REF!</v>
          </cell>
        </row>
        <row r="886">
          <cell r="A886" t="e">
            <v>#REF!</v>
          </cell>
        </row>
        <row r="887">
          <cell r="A887" t="e">
            <v>#REF!</v>
          </cell>
        </row>
        <row r="888">
          <cell r="A888" t="e">
            <v>#REF!</v>
          </cell>
        </row>
        <row r="889">
          <cell r="A889" t="e">
            <v>#REF!</v>
          </cell>
        </row>
        <row r="890">
          <cell r="A890" t="e">
            <v>#REF!</v>
          </cell>
        </row>
        <row r="891">
          <cell r="A891" t="e">
            <v>#REF!</v>
          </cell>
        </row>
        <row r="892">
          <cell r="A892" t="e">
            <v>#REF!</v>
          </cell>
        </row>
        <row r="893">
          <cell r="A893" t="e">
            <v>#REF!</v>
          </cell>
        </row>
        <row r="894">
          <cell r="A894" t="e">
            <v>#REF!</v>
          </cell>
        </row>
        <row r="895">
          <cell r="A895" t="e">
            <v>#REF!</v>
          </cell>
        </row>
        <row r="896">
          <cell r="A896" t="e">
            <v>#REF!</v>
          </cell>
        </row>
        <row r="897">
          <cell r="A897" t="e">
            <v>#REF!</v>
          </cell>
        </row>
        <row r="898">
          <cell r="A898" t="e">
            <v>#REF!</v>
          </cell>
        </row>
        <row r="899">
          <cell r="A899" t="e">
            <v>#REF!</v>
          </cell>
        </row>
        <row r="900">
          <cell r="A900" t="e">
            <v>#REF!</v>
          </cell>
        </row>
        <row r="901">
          <cell r="A901" t="e">
            <v>#REF!</v>
          </cell>
        </row>
        <row r="902">
          <cell r="A902" t="e">
            <v>#REF!</v>
          </cell>
        </row>
        <row r="903">
          <cell r="A903" t="e">
            <v>#REF!</v>
          </cell>
        </row>
        <row r="904">
          <cell r="A904" t="e">
            <v>#REF!</v>
          </cell>
        </row>
        <row r="905">
          <cell r="A905" t="e">
            <v>#REF!</v>
          </cell>
        </row>
        <row r="906">
          <cell r="A906" t="e">
            <v>#REF!</v>
          </cell>
        </row>
        <row r="907">
          <cell r="A907" t="e">
            <v>#REF!</v>
          </cell>
        </row>
        <row r="908">
          <cell r="A908" t="e">
            <v>#REF!</v>
          </cell>
        </row>
        <row r="909">
          <cell r="A909" t="e">
            <v>#REF!</v>
          </cell>
        </row>
        <row r="910">
          <cell r="A910" t="e">
            <v>#REF!</v>
          </cell>
        </row>
        <row r="911">
          <cell r="A911" t="e">
            <v>#REF!</v>
          </cell>
        </row>
        <row r="912">
          <cell r="A912" t="e">
            <v>#REF!</v>
          </cell>
        </row>
        <row r="913">
          <cell r="A913" t="e">
            <v>#REF!</v>
          </cell>
        </row>
        <row r="914">
          <cell r="A914" t="e">
            <v>#REF!</v>
          </cell>
        </row>
        <row r="915">
          <cell r="A915" t="e">
            <v>#REF!</v>
          </cell>
        </row>
        <row r="916">
          <cell r="A916" t="e">
            <v>#REF!</v>
          </cell>
        </row>
        <row r="917">
          <cell r="A917" t="e">
            <v>#REF!</v>
          </cell>
        </row>
        <row r="918">
          <cell r="A918" t="e">
            <v>#REF!</v>
          </cell>
        </row>
        <row r="919">
          <cell r="A919" t="e">
            <v>#REF!</v>
          </cell>
        </row>
        <row r="920">
          <cell r="A920" t="e">
            <v>#REF!</v>
          </cell>
        </row>
        <row r="921">
          <cell r="A921" t="e">
            <v>#REF!</v>
          </cell>
        </row>
        <row r="922">
          <cell r="A922" t="e">
            <v>#REF!</v>
          </cell>
        </row>
        <row r="923">
          <cell r="A923" t="e">
            <v>#REF!</v>
          </cell>
        </row>
        <row r="924">
          <cell r="A924" t="e">
            <v>#REF!</v>
          </cell>
        </row>
        <row r="925">
          <cell r="A925" t="e">
            <v>#REF!</v>
          </cell>
        </row>
        <row r="926">
          <cell r="A926" t="e">
            <v>#REF!</v>
          </cell>
        </row>
        <row r="927">
          <cell r="A927" t="e">
            <v>#REF!</v>
          </cell>
        </row>
        <row r="928">
          <cell r="A928" t="e">
            <v>#REF!</v>
          </cell>
        </row>
        <row r="929">
          <cell r="A929" t="e">
            <v>#REF!</v>
          </cell>
        </row>
        <row r="930">
          <cell r="A930" t="e">
            <v>#REF!</v>
          </cell>
        </row>
        <row r="931">
          <cell r="A931" t="e">
            <v>#REF!</v>
          </cell>
        </row>
        <row r="932">
          <cell r="A932" t="e">
            <v>#REF!</v>
          </cell>
        </row>
        <row r="933">
          <cell r="A933" t="e">
            <v>#REF!</v>
          </cell>
        </row>
        <row r="934">
          <cell r="A934" t="e">
            <v>#REF!</v>
          </cell>
        </row>
        <row r="935">
          <cell r="A935" t="e">
            <v>#REF!</v>
          </cell>
        </row>
        <row r="936">
          <cell r="A936" t="e">
            <v>#REF!</v>
          </cell>
        </row>
        <row r="937">
          <cell r="A937" t="e">
            <v>#REF!</v>
          </cell>
        </row>
        <row r="938">
          <cell r="A938" t="e">
            <v>#REF!</v>
          </cell>
        </row>
        <row r="939">
          <cell r="A939" t="e">
            <v>#REF!</v>
          </cell>
        </row>
        <row r="940">
          <cell r="A940" t="e">
            <v>#REF!</v>
          </cell>
        </row>
        <row r="941">
          <cell r="A941" t="e">
            <v>#REF!</v>
          </cell>
        </row>
        <row r="942">
          <cell r="A942" t="e">
            <v>#REF!</v>
          </cell>
        </row>
        <row r="943">
          <cell r="A943" t="e">
            <v>#REF!</v>
          </cell>
        </row>
        <row r="944">
          <cell r="A944" t="e">
            <v>#REF!</v>
          </cell>
        </row>
        <row r="945">
          <cell r="A945" t="e">
            <v>#REF!</v>
          </cell>
        </row>
        <row r="946">
          <cell r="A946" t="e">
            <v>#REF!</v>
          </cell>
        </row>
        <row r="947">
          <cell r="A947" t="e">
            <v>#REF!</v>
          </cell>
        </row>
        <row r="948">
          <cell r="A948" t="e">
            <v>#REF!</v>
          </cell>
        </row>
        <row r="949">
          <cell r="A949" t="e">
            <v>#REF!</v>
          </cell>
        </row>
        <row r="950">
          <cell r="A950" t="e">
            <v>#REF!</v>
          </cell>
        </row>
        <row r="951">
          <cell r="A951" t="e">
            <v>#REF!</v>
          </cell>
        </row>
        <row r="952">
          <cell r="A952" t="e">
            <v>#REF!</v>
          </cell>
        </row>
        <row r="953">
          <cell r="A953" t="e">
            <v>#REF!</v>
          </cell>
        </row>
        <row r="954">
          <cell r="A954" t="e">
            <v>#REF!</v>
          </cell>
        </row>
        <row r="955">
          <cell r="A955" t="e">
            <v>#REF!</v>
          </cell>
        </row>
        <row r="956">
          <cell r="A956" t="e">
            <v>#REF!</v>
          </cell>
        </row>
        <row r="957">
          <cell r="A957" t="e">
            <v>#REF!</v>
          </cell>
        </row>
        <row r="958">
          <cell r="A958" t="e">
            <v>#REF!</v>
          </cell>
        </row>
        <row r="959">
          <cell r="A959" t="e">
            <v>#REF!</v>
          </cell>
        </row>
        <row r="960">
          <cell r="A960" t="e">
            <v>#REF!</v>
          </cell>
        </row>
        <row r="961">
          <cell r="A961" t="e">
            <v>#REF!</v>
          </cell>
        </row>
        <row r="962">
          <cell r="A962" t="e">
            <v>#REF!</v>
          </cell>
        </row>
        <row r="963">
          <cell r="A963" t="e">
            <v>#REF!</v>
          </cell>
        </row>
        <row r="964">
          <cell r="A964" t="e">
            <v>#REF!</v>
          </cell>
        </row>
        <row r="965">
          <cell r="A965" t="e">
            <v>#REF!</v>
          </cell>
        </row>
        <row r="966">
          <cell r="A966" t="e">
            <v>#REF!</v>
          </cell>
        </row>
        <row r="967">
          <cell r="A967" t="e">
            <v>#REF!</v>
          </cell>
        </row>
        <row r="968">
          <cell r="A968" t="e">
            <v>#REF!</v>
          </cell>
        </row>
        <row r="969">
          <cell r="A969" t="e">
            <v>#REF!</v>
          </cell>
        </row>
        <row r="970">
          <cell r="A970" t="e">
            <v>#REF!</v>
          </cell>
        </row>
        <row r="971">
          <cell r="A971" t="e">
            <v>#REF!</v>
          </cell>
        </row>
        <row r="972">
          <cell r="A972" t="e">
            <v>#REF!</v>
          </cell>
        </row>
        <row r="973">
          <cell r="A973" t="e">
            <v>#REF!</v>
          </cell>
        </row>
        <row r="974">
          <cell r="A974" t="e">
            <v>#REF!</v>
          </cell>
        </row>
        <row r="975">
          <cell r="A975" t="e">
            <v>#REF!</v>
          </cell>
        </row>
        <row r="976">
          <cell r="A976" t="e">
            <v>#REF!</v>
          </cell>
        </row>
        <row r="977">
          <cell r="A977" t="e">
            <v>#REF!</v>
          </cell>
        </row>
        <row r="978">
          <cell r="A978" t="e">
            <v>#REF!</v>
          </cell>
        </row>
        <row r="979">
          <cell r="A979" t="e">
            <v>#REF!</v>
          </cell>
        </row>
        <row r="980">
          <cell r="A980" t="e">
            <v>#REF!</v>
          </cell>
        </row>
        <row r="981">
          <cell r="A981" t="e">
            <v>#REF!</v>
          </cell>
        </row>
        <row r="982">
          <cell r="A982" t="e">
            <v>#REF!</v>
          </cell>
        </row>
        <row r="983">
          <cell r="A983" t="e">
            <v>#REF!</v>
          </cell>
        </row>
        <row r="984">
          <cell r="A984" t="e">
            <v>#REF!</v>
          </cell>
        </row>
        <row r="985">
          <cell r="A985" t="e">
            <v>#REF!</v>
          </cell>
        </row>
        <row r="986">
          <cell r="A986" t="e">
            <v>#REF!</v>
          </cell>
        </row>
        <row r="987">
          <cell r="A987" t="e">
            <v>#REF!</v>
          </cell>
        </row>
        <row r="988">
          <cell r="A988" t="e">
            <v>#REF!</v>
          </cell>
        </row>
        <row r="989">
          <cell r="A989" t="e">
            <v>#REF!</v>
          </cell>
        </row>
        <row r="990">
          <cell r="A990" t="e">
            <v>#REF!</v>
          </cell>
        </row>
        <row r="991">
          <cell r="A991" t="e">
            <v>#REF!</v>
          </cell>
        </row>
        <row r="992">
          <cell r="A992" t="e">
            <v>#REF!</v>
          </cell>
        </row>
        <row r="993">
          <cell r="A993" t="e">
            <v>#REF!</v>
          </cell>
        </row>
        <row r="994">
          <cell r="A994" t="e">
            <v>#REF!</v>
          </cell>
        </row>
        <row r="995">
          <cell r="A995" t="e">
            <v>#REF!</v>
          </cell>
        </row>
        <row r="996">
          <cell r="A996" t="e">
            <v>#REF!</v>
          </cell>
        </row>
        <row r="997">
          <cell r="A997" t="e">
            <v>#REF!</v>
          </cell>
        </row>
        <row r="998">
          <cell r="A998" t="e">
            <v>#REF!</v>
          </cell>
        </row>
        <row r="999">
          <cell r="A999" t="e">
            <v>#REF!</v>
          </cell>
        </row>
        <row r="1000">
          <cell r="A1000" t="e">
            <v>#REF!</v>
          </cell>
        </row>
        <row r="1001">
          <cell r="A1001" t="e">
            <v>#REF!</v>
          </cell>
        </row>
        <row r="1002">
          <cell r="A1002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(2019년 7)월분 시간외 근무시간 명세표(근무실적표)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(2019년 7)월분 시간외 근무시간 명세표(근무실적표)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>
        <row r="1">
          <cell r="A1" t="str">
            <v>(2019년 7)월분 시간외 근무시간 명세표(근무실적표)</v>
          </cell>
        </row>
      </sheetData>
      <sheetData sheetId="253">
        <row r="1">
          <cell r="A1" t="str">
            <v>(2019년 7)월분 시간외 근무시간 명세표(근무실적표)</v>
          </cell>
        </row>
      </sheetData>
      <sheetData sheetId="254">
        <row r="1">
          <cell r="A1" t="str">
            <v>(2019년 7)월분 시간외 근무시간 명세표(근무실적표)</v>
          </cell>
        </row>
      </sheetData>
      <sheetData sheetId="255">
        <row r="1">
          <cell r="A1" t="str">
            <v>(2019년 7)월분 시간외 근무시간 명세표(근무실적표)</v>
          </cell>
        </row>
      </sheetData>
      <sheetData sheetId="256">
        <row r="1">
          <cell r="A1" t="str">
            <v>(2019년 7)월분 시간외 근무시간 명세표(근무실적표)</v>
          </cell>
        </row>
      </sheetData>
      <sheetData sheetId="257">
        <row r="1">
          <cell r="A1" t="str">
            <v>(2019년 7)월분 시간외 근무시간 명세표(근무실적표)</v>
          </cell>
        </row>
      </sheetData>
      <sheetData sheetId="258">
        <row r="1">
          <cell r="A1" t="str">
            <v>(2019년 7)월분 시간외 근무시간 명세표(근무실적표)</v>
          </cell>
        </row>
      </sheetData>
      <sheetData sheetId="259">
        <row r="1">
          <cell r="A1" t="str">
            <v>(2019년 7)월분 시간외 근무시간 명세표(근무실적표)</v>
          </cell>
        </row>
      </sheetData>
      <sheetData sheetId="260">
        <row r="1">
          <cell r="A1" t="str">
            <v>(2019년 7)월분 시간외 근무시간 명세표(근무실적표)</v>
          </cell>
        </row>
      </sheetData>
      <sheetData sheetId="261">
        <row r="1">
          <cell r="A1" t="str">
            <v>(2019년 7)월분 시간외 근무시간 명세표(근무실적표)</v>
          </cell>
        </row>
      </sheetData>
      <sheetData sheetId="262">
        <row r="1">
          <cell r="A1" t="str">
            <v>(2019년 7)월분 시간외 근무시간 명세표(근무실적표)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(2019년 7)월분 시간외 근무시간 명세표(근무실적표)</v>
          </cell>
        </row>
      </sheetData>
      <sheetData sheetId="330">
        <row r="1">
          <cell r="A1" t="str">
            <v>(2019년 7)월분 시간외 근무시간 명세표(근무실적표)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>
        <row r="1">
          <cell r="A1" t="str">
            <v>(2019년 7)월분 시간외 근무시간 명세표(근무실적표)</v>
          </cell>
        </row>
      </sheetData>
      <sheetData sheetId="336">
        <row r="1">
          <cell r="A1" t="str">
            <v>(2019년 7)월분 시간외 근무시간 명세표(근무실적표)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갑지"/>
      <sheetName val="집계표"/>
      <sheetName val="내역서"/>
      <sheetName val="일위대가"/>
      <sheetName val="단가산출총괄표"/>
      <sheetName val="단가산출"/>
      <sheetName val="기계경비총괄표"/>
      <sheetName val="기계경비"/>
      <sheetName val="노임단가"/>
      <sheetName val="자재단가"/>
      <sheetName val="자재-집계표"/>
      <sheetName val="산출근거- 데크AA"/>
      <sheetName val="산출근거- 데크BB"/>
      <sheetName val="산출근거- 데크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G3">
            <v>18319</v>
          </cell>
          <cell r="I3">
            <v>12453</v>
          </cell>
        </row>
      </sheetData>
      <sheetData sheetId="8"/>
      <sheetData sheetId="9">
        <row r="3">
          <cell r="D3">
            <v>87805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집계표"/>
      <sheetName val="내역서"/>
      <sheetName val="일위대가"/>
      <sheetName val="단가산출총괄표"/>
      <sheetName val="단가산출"/>
      <sheetName val="기계경비총괄표"/>
      <sheetName val="기계경비"/>
      <sheetName val="자재단가"/>
      <sheetName val="집계표-데크"/>
      <sheetName val="수량산출 - 목교 "/>
      <sheetName val="노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D3">
            <v>171037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4"/>
  <sheetViews>
    <sheetView view="pageBreakPreview" zoomScale="115" zoomScaleSheetLayoutView="115" workbookViewId="0">
      <selection activeCell="A3" sqref="A3"/>
    </sheetView>
  </sheetViews>
  <sheetFormatPr defaultColWidth="8.875" defaultRowHeight="16.5"/>
  <cols>
    <col min="1" max="1" width="121.375" customWidth="1"/>
  </cols>
  <sheetData>
    <row r="1" spans="1:1" ht="30.95" customHeight="1">
      <c r="A1" s="656" t="str">
        <f>원가계산서!C3</f>
        <v>진천군 이월 숮채화 무장애 나눔 길 조성사업</v>
      </c>
    </row>
    <row r="2" spans="1:1" ht="75" customHeight="1">
      <c r="A2" s="1" t="s">
        <v>20</v>
      </c>
    </row>
    <row r="3" spans="1:1" ht="260.10000000000002" customHeight="1">
      <c r="A3" s="2" t="s">
        <v>465</v>
      </c>
    </row>
    <row r="4" spans="1:1" ht="69.95" customHeight="1">
      <c r="A4" s="3"/>
    </row>
  </sheetData>
  <phoneticPr fontId="20" type="noConversion"/>
  <printOptions horizontalCentered="1" verticalCentered="1"/>
  <pageMargins left="0.7086111307144165" right="0.7086111307144165" top="0.74750000238418579" bottom="0.74750000238418579" header="0.31486111879348755" footer="0.3148611187934875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42"/>
  <sheetViews>
    <sheetView tabSelected="1" view="pageBreakPreview" zoomScale="90" zoomScaleNormal="100" zoomScaleSheetLayoutView="90" workbookViewId="0">
      <selection activeCell="E11" sqref="E11"/>
    </sheetView>
  </sheetViews>
  <sheetFormatPr defaultRowHeight="16.5"/>
  <cols>
    <col min="1" max="2" width="9" style="133"/>
    <col min="3" max="3" width="22.625" style="133" customWidth="1"/>
    <col min="4" max="4" width="15.625" style="133" customWidth="1"/>
    <col min="5" max="5" width="22.625" style="133" customWidth="1"/>
    <col min="6" max="6" width="10.125" style="133" customWidth="1"/>
    <col min="7" max="7" width="5.625" style="133" hidden="1" customWidth="1"/>
    <col min="8" max="8" width="5.625" style="133" customWidth="1"/>
    <col min="9" max="258" width="9" style="133"/>
    <col min="259" max="259" width="22.625" style="133" customWidth="1"/>
    <col min="260" max="260" width="15.625" style="133" customWidth="1"/>
    <col min="261" max="261" width="22.625" style="133" customWidth="1"/>
    <col min="262" max="262" width="10.125" style="133" customWidth="1"/>
    <col min="263" max="263" width="0" style="133" hidden="1" customWidth="1"/>
    <col min="264" max="264" width="5.625" style="133" customWidth="1"/>
    <col min="265" max="514" width="9" style="133"/>
    <col min="515" max="515" width="22.625" style="133" customWidth="1"/>
    <col min="516" max="516" width="15.625" style="133" customWidth="1"/>
    <col min="517" max="517" width="22.625" style="133" customWidth="1"/>
    <col min="518" max="518" width="10.125" style="133" customWidth="1"/>
    <col min="519" max="519" width="0" style="133" hidden="1" customWidth="1"/>
    <col min="520" max="520" width="5.625" style="133" customWidth="1"/>
    <col min="521" max="770" width="9" style="133"/>
    <col min="771" max="771" width="22.625" style="133" customWidth="1"/>
    <col min="772" max="772" width="15.625" style="133" customWidth="1"/>
    <col min="773" max="773" width="22.625" style="133" customWidth="1"/>
    <col min="774" max="774" width="10.125" style="133" customWidth="1"/>
    <col min="775" max="775" width="0" style="133" hidden="1" customWidth="1"/>
    <col min="776" max="776" width="5.625" style="133" customWidth="1"/>
    <col min="777" max="1026" width="9" style="133"/>
    <col min="1027" max="1027" width="22.625" style="133" customWidth="1"/>
    <col min="1028" max="1028" width="15.625" style="133" customWidth="1"/>
    <col min="1029" max="1029" width="22.625" style="133" customWidth="1"/>
    <col min="1030" max="1030" width="10.125" style="133" customWidth="1"/>
    <col min="1031" max="1031" width="0" style="133" hidden="1" customWidth="1"/>
    <col min="1032" max="1032" width="5.625" style="133" customWidth="1"/>
    <col min="1033" max="1282" width="9" style="133"/>
    <col min="1283" max="1283" width="22.625" style="133" customWidth="1"/>
    <col min="1284" max="1284" width="15.625" style="133" customWidth="1"/>
    <col min="1285" max="1285" width="22.625" style="133" customWidth="1"/>
    <col min="1286" max="1286" width="10.125" style="133" customWidth="1"/>
    <col min="1287" max="1287" width="0" style="133" hidden="1" customWidth="1"/>
    <col min="1288" max="1288" width="5.625" style="133" customWidth="1"/>
    <col min="1289" max="1538" width="9" style="133"/>
    <col min="1539" max="1539" width="22.625" style="133" customWidth="1"/>
    <col min="1540" max="1540" width="15.625" style="133" customWidth="1"/>
    <col min="1541" max="1541" width="22.625" style="133" customWidth="1"/>
    <col min="1542" max="1542" width="10.125" style="133" customWidth="1"/>
    <col min="1543" max="1543" width="0" style="133" hidden="1" customWidth="1"/>
    <col min="1544" max="1544" width="5.625" style="133" customWidth="1"/>
    <col min="1545" max="1794" width="9" style="133"/>
    <col min="1795" max="1795" width="22.625" style="133" customWidth="1"/>
    <col min="1796" max="1796" width="15.625" style="133" customWidth="1"/>
    <col min="1797" max="1797" width="22.625" style="133" customWidth="1"/>
    <col min="1798" max="1798" width="10.125" style="133" customWidth="1"/>
    <col min="1799" max="1799" width="0" style="133" hidden="1" customWidth="1"/>
    <col min="1800" max="1800" width="5.625" style="133" customWidth="1"/>
    <col min="1801" max="2050" width="9" style="133"/>
    <col min="2051" max="2051" width="22.625" style="133" customWidth="1"/>
    <col min="2052" max="2052" width="15.625" style="133" customWidth="1"/>
    <col min="2053" max="2053" width="22.625" style="133" customWidth="1"/>
    <col min="2054" max="2054" width="10.125" style="133" customWidth="1"/>
    <col min="2055" max="2055" width="0" style="133" hidden="1" customWidth="1"/>
    <col min="2056" max="2056" width="5.625" style="133" customWidth="1"/>
    <col min="2057" max="2306" width="9" style="133"/>
    <col min="2307" max="2307" width="22.625" style="133" customWidth="1"/>
    <col min="2308" max="2308" width="15.625" style="133" customWidth="1"/>
    <col min="2309" max="2309" width="22.625" style="133" customWidth="1"/>
    <col min="2310" max="2310" width="10.125" style="133" customWidth="1"/>
    <col min="2311" max="2311" width="0" style="133" hidden="1" customWidth="1"/>
    <col min="2312" max="2312" width="5.625" style="133" customWidth="1"/>
    <col min="2313" max="2562" width="9" style="133"/>
    <col min="2563" max="2563" width="22.625" style="133" customWidth="1"/>
    <col min="2564" max="2564" width="15.625" style="133" customWidth="1"/>
    <col min="2565" max="2565" width="22.625" style="133" customWidth="1"/>
    <col min="2566" max="2566" width="10.125" style="133" customWidth="1"/>
    <col min="2567" max="2567" width="0" style="133" hidden="1" customWidth="1"/>
    <col min="2568" max="2568" width="5.625" style="133" customWidth="1"/>
    <col min="2569" max="2818" width="9" style="133"/>
    <col min="2819" max="2819" width="22.625" style="133" customWidth="1"/>
    <col min="2820" max="2820" width="15.625" style="133" customWidth="1"/>
    <col min="2821" max="2821" width="22.625" style="133" customWidth="1"/>
    <col min="2822" max="2822" width="10.125" style="133" customWidth="1"/>
    <col min="2823" max="2823" width="0" style="133" hidden="1" customWidth="1"/>
    <col min="2824" max="2824" width="5.625" style="133" customWidth="1"/>
    <col min="2825" max="3074" width="9" style="133"/>
    <col min="3075" max="3075" width="22.625" style="133" customWidth="1"/>
    <col min="3076" max="3076" width="15.625" style="133" customWidth="1"/>
    <col min="3077" max="3077" width="22.625" style="133" customWidth="1"/>
    <col min="3078" max="3078" width="10.125" style="133" customWidth="1"/>
    <col min="3079" max="3079" width="0" style="133" hidden="1" customWidth="1"/>
    <col min="3080" max="3080" width="5.625" style="133" customWidth="1"/>
    <col min="3081" max="3330" width="9" style="133"/>
    <col min="3331" max="3331" width="22.625" style="133" customWidth="1"/>
    <col min="3332" max="3332" width="15.625" style="133" customWidth="1"/>
    <col min="3333" max="3333" width="22.625" style="133" customWidth="1"/>
    <col min="3334" max="3334" width="10.125" style="133" customWidth="1"/>
    <col min="3335" max="3335" width="0" style="133" hidden="1" customWidth="1"/>
    <col min="3336" max="3336" width="5.625" style="133" customWidth="1"/>
    <col min="3337" max="3586" width="9" style="133"/>
    <col min="3587" max="3587" width="22.625" style="133" customWidth="1"/>
    <col min="3588" max="3588" width="15.625" style="133" customWidth="1"/>
    <col min="3589" max="3589" width="22.625" style="133" customWidth="1"/>
    <col min="3590" max="3590" width="10.125" style="133" customWidth="1"/>
    <col min="3591" max="3591" width="0" style="133" hidden="1" customWidth="1"/>
    <col min="3592" max="3592" width="5.625" style="133" customWidth="1"/>
    <col min="3593" max="3842" width="9" style="133"/>
    <col min="3843" max="3843" width="22.625" style="133" customWidth="1"/>
    <col min="3844" max="3844" width="15.625" style="133" customWidth="1"/>
    <col min="3845" max="3845" width="22.625" style="133" customWidth="1"/>
    <col min="3846" max="3846" width="10.125" style="133" customWidth="1"/>
    <col min="3847" max="3847" width="0" style="133" hidden="1" customWidth="1"/>
    <col min="3848" max="3848" width="5.625" style="133" customWidth="1"/>
    <col min="3849" max="4098" width="9" style="133"/>
    <col min="4099" max="4099" width="22.625" style="133" customWidth="1"/>
    <col min="4100" max="4100" width="15.625" style="133" customWidth="1"/>
    <col min="4101" max="4101" width="22.625" style="133" customWidth="1"/>
    <col min="4102" max="4102" width="10.125" style="133" customWidth="1"/>
    <col min="4103" max="4103" width="0" style="133" hidden="1" customWidth="1"/>
    <col min="4104" max="4104" width="5.625" style="133" customWidth="1"/>
    <col min="4105" max="4354" width="9" style="133"/>
    <col min="4355" max="4355" width="22.625" style="133" customWidth="1"/>
    <col min="4356" max="4356" width="15.625" style="133" customWidth="1"/>
    <col min="4357" max="4357" width="22.625" style="133" customWidth="1"/>
    <col min="4358" max="4358" width="10.125" style="133" customWidth="1"/>
    <col min="4359" max="4359" width="0" style="133" hidden="1" customWidth="1"/>
    <col min="4360" max="4360" width="5.625" style="133" customWidth="1"/>
    <col min="4361" max="4610" width="9" style="133"/>
    <col min="4611" max="4611" width="22.625" style="133" customWidth="1"/>
    <col min="4612" max="4612" width="15.625" style="133" customWidth="1"/>
    <col min="4613" max="4613" width="22.625" style="133" customWidth="1"/>
    <col min="4614" max="4614" width="10.125" style="133" customWidth="1"/>
    <col min="4615" max="4615" width="0" style="133" hidden="1" customWidth="1"/>
    <col min="4616" max="4616" width="5.625" style="133" customWidth="1"/>
    <col min="4617" max="4866" width="9" style="133"/>
    <col min="4867" max="4867" width="22.625" style="133" customWidth="1"/>
    <col min="4868" max="4868" width="15.625" style="133" customWidth="1"/>
    <col min="4869" max="4869" width="22.625" style="133" customWidth="1"/>
    <col min="4870" max="4870" width="10.125" style="133" customWidth="1"/>
    <col min="4871" max="4871" width="0" style="133" hidden="1" customWidth="1"/>
    <col min="4872" max="4872" width="5.625" style="133" customWidth="1"/>
    <col min="4873" max="5122" width="9" style="133"/>
    <col min="5123" max="5123" width="22.625" style="133" customWidth="1"/>
    <col min="5124" max="5124" width="15.625" style="133" customWidth="1"/>
    <col min="5125" max="5125" width="22.625" style="133" customWidth="1"/>
    <col min="5126" max="5126" width="10.125" style="133" customWidth="1"/>
    <col min="5127" max="5127" width="0" style="133" hidden="1" customWidth="1"/>
    <col min="5128" max="5128" width="5.625" style="133" customWidth="1"/>
    <col min="5129" max="5378" width="9" style="133"/>
    <col min="5379" max="5379" width="22.625" style="133" customWidth="1"/>
    <col min="5380" max="5380" width="15.625" style="133" customWidth="1"/>
    <col min="5381" max="5381" width="22.625" style="133" customWidth="1"/>
    <col min="5382" max="5382" width="10.125" style="133" customWidth="1"/>
    <col min="5383" max="5383" width="0" style="133" hidden="1" customWidth="1"/>
    <col min="5384" max="5384" width="5.625" style="133" customWidth="1"/>
    <col min="5385" max="5634" width="9" style="133"/>
    <col min="5635" max="5635" width="22.625" style="133" customWidth="1"/>
    <col min="5636" max="5636" width="15.625" style="133" customWidth="1"/>
    <col min="5637" max="5637" width="22.625" style="133" customWidth="1"/>
    <col min="5638" max="5638" width="10.125" style="133" customWidth="1"/>
    <col min="5639" max="5639" width="0" style="133" hidden="1" customWidth="1"/>
    <col min="5640" max="5640" width="5.625" style="133" customWidth="1"/>
    <col min="5641" max="5890" width="9" style="133"/>
    <col min="5891" max="5891" width="22.625" style="133" customWidth="1"/>
    <col min="5892" max="5892" width="15.625" style="133" customWidth="1"/>
    <col min="5893" max="5893" width="22.625" style="133" customWidth="1"/>
    <col min="5894" max="5894" width="10.125" style="133" customWidth="1"/>
    <col min="5895" max="5895" width="0" style="133" hidden="1" customWidth="1"/>
    <col min="5896" max="5896" width="5.625" style="133" customWidth="1"/>
    <col min="5897" max="6146" width="9" style="133"/>
    <col min="6147" max="6147" width="22.625" style="133" customWidth="1"/>
    <col min="6148" max="6148" width="15.625" style="133" customWidth="1"/>
    <col min="6149" max="6149" width="22.625" style="133" customWidth="1"/>
    <col min="6150" max="6150" width="10.125" style="133" customWidth="1"/>
    <col min="6151" max="6151" width="0" style="133" hidden="1" customWidth="1"/>
    <col min="6152" max="6152" width="5.625" style="133" customWidth="1"/>
    <col min="6153" max="6402" width="9" style="133"/>
    <col min="6403" max="6403" width="22.625" style="133" customWidth="1"/>
    <col min="6404" max="6404" width="15.625" style="133" customWidth="1"/>
    <col min="6405" max="6405" width="22.625" style="133" customWidth="1"/>
    <col min="6406" max="6406" width="10.125" style="133" customWidth="1"/>
    <col min="6407" max="6407" width="0" style="133" hidden="1" customWidth="1"/>
    <col min="6408" max="6408" width="5.625" style="133" customWidth="1"/>
    <col min="6409" max="6658" width="9" style="133"/>
    <col min="6659" max="6659" width="22.625" style="133" customWidth="1"/>
    <col min="6660" max="6660" width="15.625" style="133" customWidth="1"/>
    <col min="6661" max="6661" width="22.625" style="133" customWidth="1"/>
    <col min="6662" max="6662" width="10.125" style="133" customWidth="1"/>
    <col min="6663" max="6663" width="0" style="133" hidden="1" customWidth="1"/>
    <col min="6664" max="6664" width="5.625" style="133" customWidth="1"/>
    <col min="6665" max="6914" width="9" style="133"/>
    <col min="6915" max="6915" width="22.625" style="133" customWidth="1"/>
    <col min="6916" max="6916" width="15.625" style="133" customWidth="1"/>
    <col min="6917" max="6917" width="22.625" style="133" customWidth="1"/>
    <col min="6918" max="6918" width="10.125" style="133" customWidth="1"/>
    <col min="6919" max="6919" width="0" style="133" hidden="1" customWidth="1"/>
    <col min="6920" max="6920" width="5.625" style="133" customWidth="1"/>
    <col min="6921" max="7170" width="9" style="133"/>
    <col min="7171" max="7171" width="22.625" style="133" customWidth="1"/>
    <col min="7172" max="7172" width="15.625" style="133" customWidth="1"/>
    <col min="7173" max="7173" width="22.625" style="133" customWidth="1"/>
    <col min="7174" max="7174" width="10.125" style="133" customWidth="1"/>
    <col min="7175" max="7175" width="0" style="133" hidden="1" customWidth="1"/>
    <col min="7176" max="7176" width="5.625" style="133" customWidth="1"/>
    <col min="7177" max="7426" width="9" style="133"/>
    <col min="7427" max="7427" width="22.625" style="133" customWidth="1"/>
    <col min="7428" max="7428" width="15.625" style="133" customWidth="1"/>
    <col min="7429" max="7429" width="22.625" style="133" customWidth="1"/>
    <col min="7430" max="7430" width="10.125" style="133" customWidth="1"/>
    <col min="7431" max="7431" width="0" style="133" hidden="1" customWidth="1"/>
    <col min="7432" max="7432" width="5.625" style="133" customWidth="1"/>
    <col min="7433" max="7682" width="9" style="133"/>
    <col min="7683" max="7683" width="22.625" style="133" customWidth="1"/>
    <col min="7684" max="7684" width="15.625" style="133" customWidth="1"/>
    <col min="7685" max="7685" width="22.625" style="133" customWidth="1"/>
    <col min="7686" max="7686" width="10.125" style="133" customWidth="1"/>
    <col min="7687" max="7687" width="0" style="133" hidden="1" customWidth="1"/>
    <col min="7688" max="7688" width="5.625" style="133" customWidth="1"/>
    <col min="7689" max="7938" width="9" style="133"/>
    <col min="7939" max="7939" width="22.625" style="133" customWidth="1"/>
    <col min="7940" max="7940" width="15.625" style="133" customWidth="1"/>
    <col min="7941" max="7941" width="22.625" style="133" customWidth="1"/>
    <col min="7942" max="7942" width="10.125" style="133" customWidth="1"/>
    <col min="7943" max="7943" width="0" style="133" hidden="1" customWidth="1"/>
    <col min="7944" max="7944" width="5.625" style="133" customWidth="1"/>
    <col min="7945" max="8194" width="9" style="133"/>
    <col min="8195" max="8195" width="22.625" style="133" customWidth="1"/>
    <col min="8196" max="8196" width="15.625" style="133" customWidth="1"/>
    <col min="8197" max="8197" width="22.625" style="133" customWidth="1"/>
    <col min="8198" max="8198" width="10.125" style="133" customWidth="1"/>
    <col min="8199" max="8199" width="0" style="133" hidden="1" customWidth="1"/>
    <col min="8200" max="8200" width="5.625" style="133" customWidth="1"/>
    <col min="8201" max="8450" width="9" style="133"/>
    <col min="8451" max="8451" width="22.625" style="133" customWidth="1"/>
    <col min="8452" max="8452" width="15.625" style="133" customWidth="1"/>
    <col min="8453" max="8453" width="22.625" style="133" customWidth="1"/>
    <col min="8454" max="8454" width="10.125" style="133" customWidth="1"/>
    <col min="8455" max="8455" width="0" style="133" hidden="1" customWidth="1"/>
    <col min="8456" max="8456" width="5.625" style="133" customWidth="1"/>
    <col min="8457" max="8706" width="9" style="133"/>
    <col min="8707" max="8707" width="22.625" style="133" customWidth="1"/>
    <col min="8708" max="8708" width="15.625" style="133" customWidth="1"/>
    <col min="8709" max="8709" width="22.625" style="133" customWidth="1"/>
    <col min="8710" max="8710" width="10.125" style="133" customWidth="1"/>
    <col min="8711" max="8711" width="0" style="133" hidden="1" customWidth="1"/>
    <col min="8712" max="8712" width="5.625" style="133" customWidth="1"/>
    <col min="8713" max="8962" width="9" style="133"/>
    <col min="8963" max="8963" width="22.625" style="133" customWidth="1"/>
    <col min="8964" max="8964" width="15.625" style="133" customWidth="1"/>
    <col min="8965" max="8965" width="22.625" style="133" customWidth="1"/>
    <col min="8966" max="8966" width="10.125" style="133" customWidth="1"/>
    <col min="8967" max="8967" width="0" style="133" hidden="1" customWidth="1"/>
    <col min="8968" max="8968" width="5.625" style="133" customWidth="1"/>
    <col min="8969" max="9218" width="9" style="133"/>
    <col min="9219" max="9219" width="22.625" style="133" customWidth="1"/>
    <col min="9220" max="9220" width="15.625" style="133" customWidth="1"/>
    <col min="9221" max="9221" width="22.625" style="133" customWidth="1"/>
    <col min="9222" max="9222" width="10.125" style="133" customWidth="1"/>
    <col min="9223" max="9223" width="0" style="133" hidden="1" customWidth="1"/>
    <col min="9224" max="9224" width="5.625" style="133" customWidth="1"/>
    <col min="9225" max="9474" width="9" style="133"/>
    <col min="9475" max="9475" width="22.625" style="133" customWidth="1"/>
    <col min="9476" max="9476" width="15.625" style="133" customWidth="1"/>
    <col min="9477" max="9477" width="22.625" style="133" customWidth="1"/>
    <col min="9478" max="9478" width="10.125" style="133" customWidth="1"/>
    <col min="9479" max="9479" width="0" style="133" hidden="1" customWidth="1"/>
    <col min="9480" max="9480" width="5.625" style="133" customWidth="1"/>
    <col min="9481" max="9730" width="9" style="133"/>
    <col min="9731" max="9731" width="22.625" style="133" customWidth="1"/>
    <col min="9732" max="9732" width="15.625" style="133" customWidth="1"/>
    <col min="9733" max="9733" width="22.625" style="133" customWidth="1"/>
    <col min="9734" max="9734" width="10.125" style="133" customWidth="1"/>
    <col min="9735" max="9735" width="0" style="133" hidden="1" customWidth="1"/>
    <col min="9736" max="9736" width="5.625" style="133" customWidth="1"/>
    <col min="9737" max="9986" width="9" style="133"/>
    <col min="9987" max="9987" width="22.625" style="133" customWidth="1"/>
    <col min="9988" max="9988" width="15.625" style="133" customWidth="1"/>
    <col min="9989" max="9989" width="22.625" style="133" customWidth="1"/>
    <col min="9990" max="9990" width="10.125" style="133" customWidth="1"/>
    <col min="9991" max="9991" width="0" style="133" hidden="1" customWidth="1"/>
    <col min="9992" max="9992" width="5.625" style="133" customWidth="1"/>
    <col min="9993" max="10242" width="9" style="133"/>
    <col min="10243" max="10243" width="22.625" style="133" customWidth="1"/>
    <col min="10244" max="10244" width="15.625" style="133" customWidth="1"/>
    <col min="10245" max="10245" width="22.625" style="133" customWidth="1"/>
    <col min="10246" max="10246" width="10.125" style="133" customWidth="1"/>
    <col min="10247" max="10247" width="0" style="133" hidden="1" customWidth="1"/>
    <col min="10248" max="10248" width="5.625" style="133" customWidth="1"/>
    <col min="10249" max="10498" width="9" style="133"/>
    <col min="10499" max="10499" width="22.625" style="133" customWidth="1"/>
    <col min="10500" max="10500" width="15.625" style="133" customWidth="1"/>
    <col min="10501" max="10501" width="22.625" style="133" customWidth="1"/>
    <col min="10502" max="10502" width="10.125" style="133" customWidth="1"/>
    <col min="10503" max="10503" width="0" style="133" hidden="1" customWidth="1"/>
    <col min="10504" max="10504" width="5.625" style="133" customWidth="1"/>
    <col min="10505" max="10754" width="9" style="133"/>
    <col min="10755" max="10755" width="22.625" style="133" customWidth="1"/>
    <col min="10756" max="10756" width="15.625" style="133" customWidth="1"/>
    <col min="10757" max="10757" width="22.625" style="133" customWidth="1"/>
    <col min="10758" max="10758" width="10.125" style="133" customWidth="1"/>
    <col min="10759" max="10759" width="0" style="133" hidden="1" customWidth="1"/>
    <col min="10760" max="10760" width="5.625" style="133" customWidth="1"/>
    <col min="10761" max="11010" width="9" style="133"/>
    <col min="11011" max="11011" width="22.625" style="133" customWidth="1"/>
    <col min="11012" max="11012" width="15.625" style="133" customWidth="1"/>
    <col min="11013" max="11013" width="22.625" style="133" customWidth="1"/>
    <col min="11014" max="11014" width="10.125" style="133" customWidth="1"/>
    <col min="11015" max="11015" width="0" style="133" hidden="1" customWidth="1"/>
    <col min="11016" max="11016" width="5.625" style="133" customWidth="1"/>
    <col min="11017" max="11266" width="9" style="133"/>
    <col min="11267" max="11267" width="22.625" style="133" customWidth="1"/>
    <col min="11268" max="11268" width="15.625" style="133" customWidth="1"/>
    <col min="11269" max="11269" width="22.625" style="133" customWidth="1"/>
    <col min="11270" max="11270" width="10.125" style="133" customWidth="1"/>
    <col min="11271" max="11271" width="0" style="133" hidden="1" customWidth="1"/>
    <col min="11272" max="11272" width="5.625" style="133" customWidth="1"/>
    <col min="11273" max="11522" width="9" style="133"/>
    <col min="11523" max="11523" width="22.625" style="133" customWidth="1"/>
    <col min="11524" max="11524" width="15.625" style="133" customWidth="1"/>
    <col min="11525" max="11525" width="22.625" style="133" customWidth="1"/>
    <col min="11526" max="11526" width="10.125" style="133" customWidth="1"/>
    <col min="11527" max="11527" width="0" style="133" hidden="1" customWidth="1"/>
    <col min="11528" max="11528" width="5.625" style="133" customWidth="1"/>
    <col min="11529" max="11778" width="9" style="133"/>
    <col min="11779" max="11779" width="22.625" style="133" customWidth="1"/>
    <col min="11780" max="11780" width="15.625" style="133" customWidth="1"/>
    <col min="11781" max="11781" width="22.625" style="133" customWidth="1"/>
    <col min="11782" max="11782" width="10.125" style="133" customWidth="1"/>
    <col min="11783" max="11783" width="0" style="133" hidden="1" customWidth="1"/>
    <col min="11784" max="11784" width="5.625" style="133" customWidth="1"/>
    <col min="11785" max="12034" width="9" style="133"/>
    <col min="12035" max="12035" width="22.625" style="133" customWidth="1"/>
    <col min="12036" max="12036" width="15.625" style="133" customWidth="1"/>
    <col min="12037" max="12037" width="22.625" style="133" customWidth="1"/>
    <col min="12038" max="12038" width="10.125" style="133" customWidth="1"/>
    <col min="12039" max="12039" width="0" style="133" hidden="1" customWidth="1"/>
    <col min="12040" max="12040" width="5.625" style="133" customWidth="1"/>
    <col min="12041" max="12290" width="9" style="133"/>
    <col min="12291" max="12291" width="22.625" style="133" customWidth="1"/>
    <col min="12292" max="12292" width="15.625" style="133" customWidth="1"/>
    <col min="12293" max="12293" width="22.625" style="133" customWidth="1"/>
    <col min="12294" max="12294" width="10.125" style="133" customWidth="1"/>
    <col min="12295" max="12295" width="0" style="133" hidden="1" customWidth="1"/>
    <col min="12296" max="12296" width="5.625" style="133" customWidth="1"/>
    <col min="12297" max="12546" width="9" style="133"/>
    <col min="12547" max="12547" width="22.625" style="133" customWidth="1"/>
    <col min="12548" max="12548" width="15.625" style="133" customWidth="1"/>
    <col min="12549" max="12549" width="22.625" style="133" customWidth="1"/>
    <col min="12550" max="12550" width="10.125" style="133" customWidth="1"/>
    <col min="12551" max="12551" width="0" style="133" hidden="1" customWidth="1"/>
    <col min="12552" max="12552" width="5.625" style="133" customWidth="1"/>
    <col min="12553" max="12802" width="9" style="133"/>
    <col min="12803" max="12803" width="22.625" style="133" customWidth="1"/>
    <col min="12804" max="12804" width="15.625" style="133" customWidth="1"/>
    <col min="12805" max="12805" width="22.625" style="133" customWidth="1"/>
    <col min="12806" max="12806" width="10.125" style="133" customWidth="1"/>
    <col min="12807" max="12807" width="0" style="133" hidden="1" customWidth="1"/>
    <col min="12808" max="12808" width="5.625" style="133" customWidth="1"/>
    <col min="12809" max="13058" width="9" style="133"/>
    <col min="13059" max="13059" width="22.625" style="133" customWidth="1"/>
    <col min="13060" max="13060" width="15.625" style="133" customWidth="1"/>
    <col min="13061" max="13061" width="22.625" style="133" customWidth="1"/>
    <col min="13062" max="13062" width="10.125" style="133" customWidth="1"/>
    <col min="13063" max="13063" width="0" style="133" hidden="1" customWidth="1"/>
    <col min="13064" max="13064" width="5.625" style="133" customWidth="1"/>
    <col min="13065" max="13314" width="9" style="133"/>
    <col min="13315" max="13315" width="22.625" style="133" customWidth="1"/>
    <col min="13316" max="13316" width="15.625" style="133" customWidth="1"/>
    <col min="13317" max="13317" width="22.625" style="133" customWidth="1"/>
    <col min="13318" max="13318" width="10.125" style="133" customWidth="1"/>
    <col min="13319" max="13319" width="0" style="133" hidden="1" customWidth="1"/>
    <col min="13320" max="13320" width="5.625" style="133" customWidth="1"/>
    <col min="13321" max="13570" width="9" style="133"/>
    <col min="13571" max="13571" width="22.625" style="133" customWidth="1"/>
    <col min="13572" max="13572" width="15.625" style="133" customWidth="1"/>
    <col min="13573" max="13573" width="22.625" style="133" customWidth="1"/>
    <col min="13574" max="13574" width="10.125" style="133" customWidth="1"/>
    <col min="13575" max="13575" width="0" style="133" hidden="1" customWidth="1"/>
    <col min="13576" max="13576" width="5.625" style="133" customWidth="1"/>
    <col min="13577" max="13826" width="9" style="133"/>
    <col min="13827" max="13827" width="22.625" style="133" customWidth="1"/>
    <col min="13828" max="13828" width="15.625" style="133" customWidth="1"/>
    <col min="13829" max="13829" width="22.625" style="133" customWidth="1"/>
    <col min="13830" max="13830" width="10.125" style="133" customWidth="1"/>
    <col min="13831" max="13831" width="0" style="133" hidden="1" customWidth="1"/>
    <col min="13832" max="13832" width="5.625" style="133" customWidth="1"/>
    <col min="13833" max="14082" width="9" style="133"/>
    <col min="14083" max="14083" width="22.625" style="133" customWidth="1"/>
    <col min="14084" max="14084" width="15.625" style="133" customWidth="1"/>
    <col min="14085" max="14085" width="22.625" style="133" customWidth="1"/>
    <col min="14086" max="14086" width="10.125" style="133" customWidth="1"/>
    <col min="14087" max="14087" width="0" style="133" hidden="1" customWidth="1"/>
    <col min="14088" max="14088" width="5.625" style="133" customWidth="1"/>
    <col min="14089" max="14338" width="9" style="133"/>
    <col min="14339" max="14339" width="22.625" style="133" customWidth="1"/>
    <col min="14340" max="14340" width="15.625" style="133" customWidth="1"/>
    <col min="14341" max="14341" width="22.625" style="133" customWidth="1"/>
    <col min="14342" max="14342" width="10.125" style="133" customWidth="1"/>
    <col min="14343" max="14343" width="0" style="133" hidden="1" customWidth="1"/>
    <col min="14344" max="14344" width="5.625" style="133" customWidth="1"/>
    <col min="14345" max="14594" width="9" style="133"/>
    <col min="14595" max="14595" width="22.625" style="133" customWidth="1"/>
    <col min="14596" max="14596" width="15.625" style="133" customWidth="1"/>
    <col min="14597" max="14597" width="22.625" style="133" customWidth="1"/>
    <col min="14598" max="14598" width="10.125" style="133" customWidth="1"/>
    <col min="14599" max="14599" width="0" style="133" hidden="1" customWidth="1"/>
    <col min="14600" max="14600" width="5.625" style="133" customWidth="1"/>
    <col min="14601" max="14850" width="9" style="133"/>
    <col min="14851" max="14851" width="22.625" style="133" customWidth="1"/>
    <col min="14852" max="14852" width="15.625" style="133" customWidth="1"/>
    <col min="14853" max="14853" width="22.625" style="133" customWidth="1"/>
    <col min="14854" max="14854" width="10.125" style="133" customWidth="1"/>
    <col min="14855" max="14855" width="0" style="133" hidden="1" customWidth="1"/>
    <col min="14856" max="14856" width="5.625" style="133" customWidth="1"/>
    <col min="14857" max="15106" width="9" style="133"/>
    <col min="15107" max="15107" width="22.625" style="133" customWidth="1"/>
    <col min="15108" max="15108" width="15.625" style="133" customWidth="1"/>
    <col min="15109" max="15109" width="22.625" style="133" customWidth="1"/>
    <col min="15110" max="15110" width="10.125" style="133" customWidth="1"/>
    <col min="15111" max="15111" width="0" style="133" hidden="1" customWidth="1"/>
    <col min="15112" max="15112" width="5.625" style="133" customWidth="1"/>
    <col min="15113" max="15362" width="9" style="133"/>
    <col min="15363" max="15363" width="22.625" style="133" customWidth="1"/>
    <col min="15364" max="15364" width="15.625" style="133" customWidth="1"/>
    <col min="15365" max="15365" width="22.625" style="133" customWidth="1"/>
    <col min="15366" max="15366" width="10.125" style="133" customWidth="1"/>
    <col min="15367" max="15367" width="0" style="133" hidden="1" customWidth="1"/>
    <col min="15368" max="15368" width="5.625" style="133" customWidth="1"/>
    <col min="15369" max="15618" width="9" style="133"/>
    <col min="15619" max="15619" width="22.625" style="133" customWidth="1"/>
    <col min="15620" max="15620" width="15.625" style="133" customWidth="1"/>
    <col min="15621" max="15621" width="22.625" style="133" customWidth="1"/>
    <col min="15622" max="15622" width="10.125" style="133" customWidth="1"/>
    <col min="15623" max="15623" width="0" style="133" hidden="1" customWidth="1"/>
    <col min="15624" max="15624" width="5.625" style="133" customWidth="1"/>
    <col min="15625" max="15874" width="9" style="133"/>
    <col min="15875" max="15875" width="22.625" style="133" customWidth="1"/>
    <col min="15876" max="15876" width="15.625" style="133" customWidth="1"/>
    <col min="15877" max="15877" width="22.625" style="133" customWidth="1"/>
    <col min="15878" max="15878" width="10.125" style="133" customWidth="1"/>
    <col min="15879" max="15879" width="0" style="133" hidden="1" customWidth="1"/>
    <col min="15880" max="15880" width="5.625" style="133" customWidth="1"/>
    <col min="15881" max="16130" width="9" style="133"/>
    <col min="16131" max="16131" width="22.625" style="133" customWidth="1"/>
    <col min="16132" max="16132" width="15.625" style="133" customWidth="1"/>
    <col min="16133" max="16133" width="22.625" style="133" customWidth="1"/>
    <col min="16134" max="16134" width="10.125" style="133" customWidth="1"/>
    <col min="16135" max="16135" width="0" style="133" hidden="1" customWidth="1"/>
    <col min="16136" max="16136" width="5.625" style="133" customWidth="1"/>
    <col min="16137" max="16384" width="9" style="133"/>
  </cols>
  <sheetData>
    <row r="2" spans="1:8" ht="20.25">
      <c r="A2" s="712" t="s">
        <v>209</v>
      </c>
      <c r="B2" s="713"/>
      <c r="C2" s="713"/>
      <c r="D2" s="713"/>
      <c r="E2" s="713"/>
      <c r="F2" s="713"/>
      <c r="G2" s="713"/>
      <c r="H2" s="713"/>
    </row>
    <row r="3" spans="1:8" ht="24" customHeight="1">
      <c r="A3" s="714" t="s">
        <v>210</v>
      </c>
      <c r="B3" s="714"/>
      <c r="C3" s="715" t="str">
        <f>내역서!A4</f>
        <v>진천군 이월 숮채화 무장애 나눔 길 조성사업</v>
      </c>
      <c r="D3" s="715"/>
      <c r="E3" s="715"/>
      <c r="F3" s="134"/>
      <c r="G3" s="135"/>
      <c r="H3" s="136"/>
    </row>
    <row r="4" spans="1:8">
      <c r="A4" s="137"/>
      <c r="B4" s="716"/>
      <c r="C4" s="716"/>
      <c r="D4" s="135"/>
      <c r="E4" s="138"/>
      <c r="F4" s="134"/>
      <c r="G4" s="135"/>
      <c r="H4" s="136"/>
    </row>
    <row r="5" spans="1:8" ht="22.5" customHeight="1">
      <c r="A5" s="717" t="s">
        <v>211</v>
      </c>
      <c r="B5" s="718"/>
      <c r="C5" s="719"/>
      <c r="D5" s="139" t="s">
        <v>96</v>
      </c>
      <c r="E5" s="717" t="s">
        <v>212</v>
      </c>
      <c r="F5" s="718"/>
      <c r="G5" s="719"/>
      <c r="H5" s="139" t="s">
        <v>72</v>
      </c>
    </row>
    <row r="6" spans="1:8" ht="18" customHeight="1">
      <c r="A6" s="703" t="s">
        <v>213</v>
      </c>
      <c r="B6" s="706" t="s">
        <v>214</v>
      </c>
      <c r="C6" s="140" t="s">
        <v>215</v>
      </c>
      <c r="D6" s="141"/>
      <c r="E6" s="142"/>
      <c r="F6" s="143"/>
      <c r="G6" s="144"/>
      <c r="H6" s="145"/>
    </row>
    <row r="7" spans="1:8" ht="18" customHeight="1">
      <c r="A7" s="704"/>
      <c r="B7" s="707"/>
      <c r="C7" s="146" t="s">
        <v>216</v>
      </c>
      <c r="D7" s="147"/>
      <c r="E7" s="148"/>
      <c r="F7" s="149"/>
      <c r="G7" s="150"/>
      <c r="H7" s="151"/>
    </row>
    <row r="8" spans="1:8" ht="18" customHeight="1">
      <c r="A8" s="704"/>
      <c r="B8" s="707"/>
      <c r="C8" s="146" t="s">
        <v>217</v>
      </c>
      <c r="D8" s="152"/>
      <c r="E8" s="148"/>
      <c r="F8" s="149"/>
      <c r="G8" s="150"/>
      <c r="H8" s="151"/>
    </row>
    <row r="9" spans="1:8" ht="18" customHeight="1">
      <c r="A9" s="704"/>
      <c r="B9" s="708"/>
      <c r="C9" s="153" t="s">
        <v>218</v>
      </c>
      <c r="D9" s="154"/>
      <c r="E9" s="155"/>
      <c r="F9" s="156"/>
      <c r="G9" s="157"/>
      <c r="H9" s="158"/>
    </row>
    <row r="10" spans="1:8" ht="18" customHeight="1">
      <c r="A10" s="704"/>
      <c r="B10" s="703" t="s">
        <v>93</v>
      </c>
      <c r="C10" s="140" t="s">
        <v>219</v>
      </c>
      <c r="D10" s="159"/>
      <c r="E10" s="160"/>
      <c r="F10" s="161"/>
      <c r="G10" s="162"/>
      <c r="H10" s="145"/>
    </row>
    <row r="11" spans="1:8" ht="18" customHeight="1">
      <c r="A11" s="704"/>
      <c r="B11" s="704"/>
      <c r="C11" s="146" t="s">
        <v>220</v>
      </c>
      <c r="D11" s="147"/>
      <c r="E11" s="163" t="s">
        <v>221</v>
      </c>
      <c r="F11" s="149">
        <v>0.16200000000000001</v>
      </c>
      <c r="G11" s="150"/>
      <c r="H11" s="151"/>
    </row>
    <row r="12" spans="1:8" ht="18" customHeight="1">
      <c r="A12" s="704"/>
      <c r="B12" s="705"/>
      <c r="C12" s="153" t="s">
        <v>218</v>
      </c>
      <c r="D12" s="164"/>
      <c r="E12" s="165"/>
      <c r="F12" s="166"/>
      <c r="G12" s="167"/>
      <c r="H12" s="168"/>
    </row>
    <row r="13" spans="1:8" ht="18" customHeight="1">
      <c r="A13" s="704"/>
      <c r="B13" s="703" t="s">
        <v>94</v>
      </c>
      <c r="C13" s="140" t="s">
        <v>222</v>
      </c>
      <c r="D13" s="141"/>
      <c r="E13" s="169"/>
      <c r="F13" s="143"/>
      <c r="G13" s="144"/>
      <c r="H13" s="170"/>
    </row>
    <row r="14" spans="1:8" ht="18" customHeight="1">
      <c r="A14" s="704"/>
      <c r="B14" s="704"/>
      <c r="C14" s="146" t="s">
        <v>223</v>
      </c>
      <c r="D14" s="171"/>
      <c r="E14" s="163"/>
      <c r="F14" s="149"/>
      <c r="G14" s="150"/>
      <c r="H14" s="151"/>
    </row>
    <row r="15" spans="1:8" ht="18" customHeight="1">
      <c r="A15" s="704"/>
      <c r="B15" s="704"/>
      <c r="C15" s="146" t="s">
        <v>224</v>
      </c>
      <c r="D15" s="172"/>
      <c r="E15" s="163" t="s">
        <v>225</v>
      </c>
      <c r="F15" s="149">
        <v>3.56E-2</v>
      </c>
      <c r="G15" s="150"/>
      <c r="H15" s="151"/>
    </row>
    <row r="16" spans="1:8" ht="18" customHeight="1">
      <c r="A16" s="704"/>
      <c r="B16" s="704"/>
      <c r="C16" s="146" t="s">
        <v>226</v>
      </c>
      <c r="D16" s="172"/>
      <c r="E16" s="163" t="s">
        <v>225</v>
      </c>
      <c r="F16" s="149">
        <v>1.01E-2</v>
      </c>
      <c r="G16" s="150"/>
      <c r="H16" s="151"/>
    </row>
    <row r="17" spans="1:8" ht="18" customHeight="1">
      <c r="A17" s="704"/>
      <c r="B17" s="704"/>
      <c r="C17" s="697" t="s">
        <v>227</v>
      </c>
      <c r="D17" s="698">
        <v>3149524.8626720547</v>
      </c>
      <c r="E17" s="699" t="s">
        <v>497</v>
      </c>
      <c r="F17" s="700">
        <v>3.5950000000000003E-2</v>
      </c>
      <c r="G17" s="150"/>
      <c r="H17" s="151"/>
    </row>
    <row r="18" spans="1:8" ht="18" customHeight="1">
      <c r="A18" s="704"/>
      <c r="B18" s="704"/>
      <c r="C18" s="697" t="s">
        <v>228</v>
      </c>
      <c r="D18" s="698">
        <v>4161402.8088156488</v>
      </c>
      <c r="E18" s="699" t="s">
        <v>497</v>
      </c>
      <c r="F18" s="700">
        <v>4.7500000000000001E-2</v>
      </c>
      <c r="G18" s="167"/>
      <c r="H18" s="158"/>
    </row>
    <row r="19" spans="1:8" ht="18" customHeight="1">
      <c r="A19" s="704"/>
      <c r="B19" s="704"/>
      <c r="C19" s="697" t="s">
        <v>492</v>
      </c>
      <c r="D19" s="698"/>
      <c r="E19" s="699" t="s">
        <v>225</v>
      </c>
      <c r="F19" s="700">
        <v>6.0000000000000002E-5</v>
      </c>
      <c r="G19" s="150"/>
      <c r="H19" s="151"/>
    </row>
    <row r="20" spans="1:8" ht="18" customHeight="1">
      <c r="A20" s="704"/>
      <c r="B20" s="704"/>
      <c r="C20" s="697" t="s">
        <v>493</v>
      </c>
      <c r="D20" s="698"/>
      <c r="E20" s="699" t="s">
        <v>225</v>
      </c>
      <c r="F20" s="700">
        <v>8.9999999999999998E-4</v>
      </c>
      <c r="G20" s="167"/>
      <c r="H20" s="158"/>
    </row>
    <row r="21" spans="1:8" ht="18" customHeight="1">
      <c r="A21" s="704"/>
      <c r="B21" s="704"/>
      <c r="C21" s="697" t="s">
        <v>229</v>
      </c>
      <c r="D21" s="698">
        <v>413847.56695510796</v>
      </c>
      <c r="E21" s="699" t="s">
        <v>498</v>
      </c>
      <c r="F21" s="700">
        <v>0.13139999999999999</v>
      </c>
      <c r="G21" s="167"/>
      <c r="H21" s="158"/>
    </row>
    <row r="22" spans="1:8" ht="18" customHeight="1">
      <c r="A22" s="704"/>
      <c r="B22" s="704"/>
      <c r="C22" s="146" t="s">
        <v>230</v>
      </c>
      <c r="D22" s="172">
        <v>2014995</v>
      </c>
      <c r="E22" s="699" t="str">
        <f>E18</f>
        <v>직노 *</v>
      </c>
      <c r="F22" s="700">
        <v>2.3E-2</v>
      </c>
      <c r="G22" s="167"/>
      <c r="H22" s="158"/>
    </row>
    <row r="23" spans="1:8" ht="18" customHeight="1">
      <c r="A23" s="704"/>
      <c r="B23" s="704"/>
      <c r="C23" s="146" t="s">
        <v>231</v>
      </c>
      <c r="D23" s="172">
        <v>2737833</v>
      </c>
      <c r="E23" s="163" t="s">
        <v>232</v>
      </c>
      <c r="F23" s="702">
        <v>2.07E-2</v>
      </c>
      <c r="G23" s="174"/>
      <c r="H23" s="158"/>
    </row>
    <row r="24" spans="1:8" ht="18" customHeight="1">
      <c r="A24" s="704"/>
      <c r="B24" s="704"/>
      <c r="C24" s="146" t="s">
        <v>233</v>
      </c>
      <c r="D24" s="175">
        <f>(D9+D12)*F24</f>
        <v>0</v>
      </c>
      <c r="E24" s="173" t="s">
        <v>234</v>
      </c>
      <c r="F24" s="176">
        <v>4.5999999999999999E-2</v>
      </c>
      <c r="G24" s="177"/>
      <c r="H24" s="178"/>
    </row>
    <row r="25" spans="1:8" ht="18" customHeight="1">
      <c r="A25" s="704"/>
      <c r="B25" s="704"/>
      <c r="C25" s="146" t="s">
        <v>235</v>
      </c>
      <c r="D25" s="147">
        <f>INT((D6+D10+D14)*F25)</f>
        <v>0</v>
      </c>
      <c r="E25" s="173" t="s">
        <v>236</v>
      </c>
      <c r="F25" s="149">
        <v>3.0000000000000001E-3</v>
      </c>
      <c r="G25" s="179"/>
      <c r="H25" s="151"/>
    </row>
    <row r="26" spans="1:8" ht="18" customHeight="1">
      <c r="A26" s="704"/>
      <c r="B26" s="704"/>
      <c r="C26" s="146" t="s">
        <v>237</v>
      </c>
      <c r="D26" s="147"/>
      <c r="E26" s="173" t="s">
        <v>238</v>
      </c>
      <c r="F26" s="180">
        <v>1.08E-4</v>
      </c>
      <c r="G26" s="150"/>
      <c r="H26" s="151"/>
    </row>
    <row r="27" spans="1:8" ht="18" customHeight="1">
      <c r="A27" s="704"/>
      <c r="B27" s="704"/>
      <c r="C27" s="146" t="s">
        <v>239</v>
      </c>
      <c r="D27" s="147"/>
      <c r="E27" s="163"/>
      <c r="F27" s="181"/>
      <c r="G27" s="150"/>
      <c r="H27" s="158"/>
    </row>
    <row r="28" spans="1:8" ht="18" customHeight="1">
      <c r="A28" s="705"/>
      <c r="B28" s="705"/>
      <c r="C28" s="153" t="s">
        <v>218</v>
      </c>
      <c r="D28" s="154"/>
      <c r="E28" s="155"/>
      <c r="F28" s="156"/>
      <c r="G28" s="157"/>
      <c r="H28" s="168"/>
    </row>
    <row r="29" spans="1:8" ht="18" customHeight="1">
      <c r="A29" s="709" t="s">
        <v>208</v>
      </c>
      <c r="B29" s="710"/>
      <c r="C29" s="711"/>
      <c r="D29" s="182"/>
      <c r="E29" s="142"/>
      <c r="F29" s="143"/>
      <c r="G29" s="144"/>
      <c r="H29" s="145"/>
    </row>
    <row r="30" spans="1:8" ht="18" customHeight="1">
      <c r="A30" s="731" t="s">
        <v>240</v>
      </c>
      <c r="B30" s="732"/>
      <c r="C30" s="733"/>
      <c r="D30" s="183"/>
      <c r="E30" s="163" t="s">
        <v>241</v>
      </c>
      <c r="F30" s="149">
        <v>0.08</v>
      </c>
      <c r="G30" s="150"/>
      <c r="H30" s="151"/>
    </row>
    <row r="31" spans="1:8" ht="18" customHeight="1">
      <c r="A31" s="731" t="s">
        <v>242</v>
      </c>
      <c r="B31" s="732"/>
      <c r="C31" s="733"/>
      <c r="D31" s="184"/>
      <c r="E31" s="163" t="s">
        <v>243</v>
      </c>
      <c r="F31" s="149">
        <v>0.15</v>
      </c>
      <c r="G31" s="150"/>
      <c r="H31" s="185"/>
    </row>
    <row r="32" spans="1:8" ht="18" customHeight="1">
      <c r="A32" s="731" t="s">
        <v>244</v>
      </c>
      <c r="B32" s="737"/>
      <c r="C32" s="738"/>
      <c r="D32" s="186"/>
      <c r="E32" s="163"/>
      <c r="F32" s="187"/>
      <c r="G32" s="150"/>
      <c r="H32" s="151"/>
    </row>
    <row r="33" spans="1:8" ht="18" customHeight="1">
      <c r="A33" s="731" t="s">
        <v>245</v>
      </c>
      <c r="B33" s="737"/>
      <c r="C33" s="738"/>
      <c r="D33" s="184"/>
      <c r="E33" s="188"/>
      <c r="F33" s="187"/>
      <c r="G33" s="150"/>
      <c r="H33" s="151"/>
    </row>
    <row r="34" spans="1:8" ht="18" customHeight="1">
      <c r="A34" s="731" t="s">
        <v>246</v>
      </c>
      <c r="B34" s="732"/>
      <c r="C34" s="733"/>
      <c r="D34" s="189"/>
      <c r="E34" s="148"/>
      <c r="F34" s="187"/>
      <c r="G34" s="150"/>
      <c r="H34" s="151"/>
    </row>
    <row r="35" spans="1:8" ht="18" customHeight="1">
      <c r="A35" s="731" t="s">
        <v>247</v>
      </c>
      <c r="B35" s="732"/>
      <c r="C35" s="733"/>
      <c r="D35" s="184"/>
      <c r="E35" s="163" t="s">
        <v>248</v>
      </c>
      <c r="F35" s="187">
        <v>0.1</v>
      </c>
      <c r="G35" s="150"/>
      <c r="H35" s="190"/>
    </row>
    <row r="36" spans="1:8" ht="18" customHeight="1">
      <c r="A36" s="734" t="s">
        <v>249</v>
      </c>
      <c r="B36" s="735"/>
      <c r="C36" s="736"/>
      <c r="D36" s="657"/>
      <c r="E36" s="658"/>
      <c r="F36" s="659"/>
      <c r="G36" s="660"/>
      <c r="H36" s="151" t="s">
        <v>186</v>
      </c>
    </row>
    <row r="37" spans="1:8" ht="18" customHeight="1">
      <c r="A37" s="734" t="s">
        <v>461</v>
      </c>
      <c r="B37" s="735"/>
      <c r="C37" s="736"/>
      <c r="D37" s="661"/>
      <c r="E37" s="720" t="s">
        <v>460</v>
      </c>
      <c r="F37" s="721"/>
      <c r="G37" s="721"/>
      <c r="H37" s="191"/>
    </row>
    <row r="38" spans="1:8" ht="18" customHeight="1">
      <c r="A38" s="731" t="s">
        <v>250</v>
      </c>
      <c r="B38" s="737"/>
      <c r="C38" s="738"/>
      <c r="D38" s="192"/>
      <c r="E38" s="193"/>
      <c r="F38" s="166"/>
      <c r="G38" s="167"/>
      <c r="H38" s="194"/>
    </row>
    <row r="39" spans="1:8" ht="18" customHeight="1">
      <c r="A39" s="722" t="s">
        <v>462</v>
      </c>
      <c r="B39" s="723"/>
      <c r="C39" s="724"/>
      <c r="D39" s="195"/>
      <c r="E39" s="155"/>
      <c r="F39" s="156"/>
      <c r="G39" s="157"/>
      <c r="H39" s="196"/>
    </row>
    <row r="40" spans="1:8" ht="18" customHeight="1">
      <c r="A40" s="725" t="s">
        <v>463</v>
      </c>
      <c r="B40" s="726"/>
      <c r="C40" s="727"/>
      <c r="D40" s="647"/>
      <c r="E40" s="648"/>
      <c r="F40" s="649" t="s">
        <v>466</v>
      </c>
      <c r="G40" s="650" t="s">
        <v>464</v>
      </c>
      <c r="H40" s="653"/>
    </row>
    <row r="41" spans="1:8" ht="18" customHeight="1">
      <c r="A41" s="728" t="s">
        <v>251</v>
      </c>
      <c r="B41" s="729"/>
      <c r="C41" s="730"/>
      <c r="D41" s="651"/>
      <c r="E41" s="652"/>
      <c r="F41" s="662"/>
      <c r="G41" s="157"/>
      <c r="H41" s="196"/>
    </row>
    <row r="42" spans="1:8">
      <c r="A42" s="197"/>
      <c r="B42" s="197"/>
      <c r="C42" s="197"/>
      <c r="D42" s="198"/>
      <c r="E42" s="199"/>
      <c r="F42" s="200"/>
      <c r="G42" s="197"/>
      <c r="H42" s="197"/>
    </row>
  </sheetData>
  <mergeCells count="24">
    <mergeCell ref="E37:G37"/>
    <mergeCell ref="A39:C39"/>
    <mergeCell ref="A40:C40"/>
    <mergeCell ref="A41:C41"/>
    <mergeCell ref="A30:C30"/>
    <mergeCell ref="A37:C37"/>
    <mergeCell ref="A38:C38"/>
    <mergeCell ref="A31:C31"/>
    <mergeCell ref="A32:C32"/>
    <mergeCell ref="A33:C33"/>
    <mergeCell ref="A34:C34"/>
    <mergeCell ref="A35:C35"/>
    <mergeCell ref="A36:C36"/>
    <mergeCell ref="A2:H2"/>
    <mergeCell ref="A3:B3"/>
    <mergeCell ref="C3:E3"/>
    <mergeCell ref="B4:C4"/>
    <mergeCell ref="A5:C5"/>
    <mergeCell ref="E5:G5"/>
    <mergeCell ref="A6:A28"/>
    <mergeCell ref="B6:B9"/>
    <mergeCell ref="B10:B12"/>
    <mergeCell ref="B13:B28"/>
    <mergeCell ref="A29:C29"/>
  </mergeCells>
  <phoneticPr fontId="20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T75"/>
  <sheetViews>
    <sheetView view="pageBreakPreview" zoomScaleSheetLayoutView="100" workbookViewId="0">
      <pane ySplit="3" topLeftCell="A4" activePane="bottomLeft" state="frozen"/>
      <selection activeCell="A2" sqref="A2:A3"/>
      <selection pane="bottomLeft" activeCell="K13" sqref="K13"/>
    </sheetView>
  </sheetViews>
  <sheetFormatPr defaultRowHeight="16.5"/>
  <cols>
    <col min="1" max="1" width="4.625" customWidth="1"/>
    <col min="2" max="2" width="19.75" customWidth="1"/>
    <col min="3" max="3" width="14.875" customWidth="1"/>
    <col min="4" max="4" width="4.625" customWidth="1"/>
    <col min="5" max="5" width="8.625" customWidth="1"/>
    <col min="6" max="6" width="7.625" customWidth="1"/>
    <col min="7" max="7" width="8.625" customWidth="1"/>
    <col min="8" max="8" width="7.625" customWidth="1"/>
    <col min="9" max="9" width="8.625" customWidth="1"/>
    <col min="10" max="14" width="7.625" customWidth="1"/>
    <col min="15" max="15" width="8.625" customWidth="1"/>
    <col min="16" max="16" width="11.75" customWidth="1"/>
  </cols>
  <sheetData>
    <row r="1" spans="1:16" ht="39.950000000000003" customHeight="1">
      <c r="A1" s="739" t="s">
        <v>494</v>
      </c>
      <c r="B1" s="739"/>
      <c r="C1" s="739"/>
      <c r="D1" s="739"/>
      <c r="E1" s="739"/>
      <c r="F1" s="739"/>
      <c r="G1" s="739"/>
      <c r="H1" s="739"/>
      <c r="I1" s="739"/>
      <c r="J1" s="739"/>
      <c r="K1" s="739"/>
      <c r="L1" s="739"/>
      <c r="M1" s="739"/>
      <c r="N1" s="739"/>
      <c r="O1" s="739"/>
      <c r="P1" s="739"/>
    </row>
    <row r="2" spans="1:16" ht="27.95" customHeight="1">
      <c r="A2" s="740" t="s">
        <v>30</v>
      </c>
      <c r="B2" s="742" t="s">
        <v>35</v>
      </c>
      <c r="C2" s="742" t="s">
        <v>51</v>
      </c>
      <c r="D2" s="740" t="s">
        <v>34</v>
      </c>
      <c r="E2" s="744" t="s">
        <v>13</v>
      </c>
      <c r="F2" s="745"/>
      <c r="G2" s="744" t="s">
        <v>2</v>
      </c>
      <c r="H2" s="745"/>
      <c r="I2" s="744" t="s">
        <v>16</v>
      </c>
      <c r="J2" s="745"/>
      <c r="K2" s="744" t="s">
        <v>9</v>
      </c>
      <c r="L2" s="745"/>
      <c r="M2" s="744" t="s">
        <v>24</v>
      </c>
      <c r="N2" s="745"/>
      <c r="O2" s="742" t="s">
        <v>19</v>
      </c>
      <c r="P2" s="740" t="s">
        <v>33</v>
      </c>
    </row>
    <row r="3" spans="1:16" ht="27.95" customHeight="1">
      <c r="A3" s="741"/>
      <c r="B3" s="743"/>
      <c r="C3" s="743"/>
      <c r="D3" s="741"/>
      <c r="E3" s="4" t="s">
        <v>46</v>
      </c>
      <c r="F3" s="4" t="s">
        <v>18</v>
      </c>
      <c r="G3" s="4" t="s">
        <v>46</v>
      </c>
      <c r="H3" s="4" t="s">
        <v>18</v>
      </c>
      <c r="I3" s="4" t="s">
        <v>46</v>
      </c>
      <c r="J3" s="4" t="s">
        <v>18</v>
      </c>
      <c r="K3" s="4" t="s">
        <v>46</v>
      </c>
      <c r="L3" s="4" t="s">
        <v>29</v>
      </c>
      <c r="M3" s="4" t="s">
        <v>46</v>
      </c>
      <c r="N3" s="4"/>
      <c r="O3" s="743"/>
      <c r="P3" s="741"/>
    </row>
    <row r="4" spans="1:16" s="549" customFormat="1" ht="27.95" customHeight="1">
      <c r="A4" s="6">
        <v>1</v>
      </c>
      <c r="B4" s="665" t="s">
        <v>468</v>
      </c>
      <c r="C4" s="579" t="s">
        <v>443</v>
      </c>
      <c r="D4" s="573" t="s">
        <v>422</v>
      </c>
      <c r="E4" s="574"/>
      <c r="F4" s="575"/>
      <c r="G4" s="574"/>
      <c r="H4" s="663"/>
      <c r="I4" s="576"/>
      <c r="J4" s="576"/>
      <c r="K4" s="574"/>
      <c r="L4" s="580"/>
      <c r="M4" s="577"/>
      <c r="N4" s="577"/>
      <c r="O4" s="578"/>
      <c r="P4" s="581">
        <v>25464285</v>
      </c>
    </row>
    <row r="5" spans="1:16" s="549" customFormat="1" ht="27.75" customHeight="1">
      <c r="A5" s="6">
        <v>2</v>
      </c>
      <c r="B5" s="664" t="s">
        <v>475</v>
      </c>
      <c r="C5" s="572" t="s">
        <v>441</v>
      </c>
      <c r="D5" s="573" t="s">
        <v>442</v>
      </c>
      <c r="E5" s="574"/>
      <c r="F5" s="575"/>
      <c r="G5" s="574"/>
      <c r="H5" s="663"/>
      <c r="I5" s="576"/>
      <c r="J5" s="576"/>
      <c r="K5" s="574"/>
      <c r="L5" s="576"/>
      <c r="M5" s="577"/>
      <c r="N5" s="577"/>
      <c r="O5" s="578"/>
      <c r="P5" s="581">
        <v>25898324</v>
      </c>
    </row>
    <row r="6" spans="1:16" ht="27.95" customHeight="1">
      <c r="A6" s="5">
        <v>3</v>
      </c>
      <c r="B6" s="401" t="s">
        <v>22</v>
      </c>
      <c r="C6" s="401" t="s">
        <v>1</v>
      </c>
      <c r="D6" s="401" t="s">
        <v>26</v>
      </c>
      <c r="E6" s="402"/>
      <c r="F6" s="402"/>
      <c r="G6" s="403"/>
      <c r="H6" s="402"/>
      <c r="I6" s="404"/>
      <c r="J6" s="402"/>
      <c r="K6" s="405"/>
      <c r="L6" s="405"/>
      <c r="M6" s="405"/>
      <c r="N6" s="406"/>
      <c r="O6" s="406"/>
      <c r="P6" s="407"/>
    </row>
    <row r="7" spans="1:16" ht="27.95" customHeight="1">
      <c r="A7" s="5">
        <v>4</v>
      </c>
      <c r="B7" s="408" t="s">
        <v>305</v>
      </c>
      <c r="C7" s="409" t="s">
        <v>306</v>
      </c>
      <c r="D7" s="409" t="s">
        <v>26</v>
      </c>
      <c r="E7" s="410"/>
      <c r="F7" s="410"/>
      <c r="G7" s="411"/>
      <c r="H7" s="410"/>
      <c r="I7" s="404"/>
      <c r="J7" s="410"/>
      <c r="K7" s="412"/>
      <c r="L7" s="412"/>
      <c r="M7" s="412"/>
      <c r="N7" s="413"/>
      <c r="O7" s="413"/>
      <c r="P7" s="414"/>
    </row>
    <row r="8" spans="1:16" ht="27.95" customHeight="1">
      <c r="A8" s="5">
        <v>5</v>
      </c>
      <c r="B8" s="408" t="s">
        <v>305</v>
      </c>
      <c r="C8" s="409" t="s">
        <v>307</v>
      </c>
      <c r="D8" s="409" t="s">
        <v>26</v>
      </c>
      <c r="E8" s="410"/>
      <c r="F8" s="410"/>
      <c r="G8" s="411"/>
      <c r="H8" s="410"/>
      <c r="I8" s="404"/>
      <c r="J8" s="410"/>
      <c r="K8" s="412"/>
      <c r="L8" s="412"/>
      <c r="M8" s="412"/>
      <c r="N8" s="413"/>
      <c r="O8" s="413"/>
      <c r="P8" s="414"/>
    </row>
    <row r="9" spans="1:16" ht="27.95" customHeight="1">
      <c r="A9" s="5">
        <v>6</v>
      </c>
      <c r="B9" s="408" t="s">
        <v>282</v>
      </c>
      <c r="C9" s="409" t="s">
        <v>303</v>
      </c>
      <c r="D9" s="408" t="s">
        <v>283</v>
      </c>
      <c r="E9" s="410"/>
      <c r="F9" s="410"/>
      <c r="G9" s="410"/>
      <c r="H9" s="410"/>
      <c r="I9" s="410"/>
      <c r="J9" s="410"/>
      <c r="K9" s="412"/>
      <c r="L9" s="412"/>
      <c r="M9" s="412"/>
      <c r="N9" s="413"/>
      <c r="O9" s="413"/>
      <c r="P9" s="415"/>
    </row>
    <row r="10" spans="1:16" ht="27.95" customHeight="1">
      <c r="A10" s="5">
        <v>7</v>
      </c>
      <c r="B10" s="408" t="s">
        <v>282</v>
      </c>
      <c r="C10" s="409" t="s">
        <v>415</v>
      </c>
      <c r="D10" s="408" t="s">
        <v>283</v>
      </c>
      <c r="E10" s="410"/>
      <c r="F10" s="410"/>
      <c r="G10" s="410"/>
      <c r="H10" s="410"/>
      <c r="I10" s="410"/>
      <c r="J10" s="410"/>
      <c r="K10" s="412"/>
      <c r="L10" s="412"/>
      <c r="M10" s="412"/>
      <c r="N10" s="413"/>
      <c r="O10" s="413"/>
      <c r="P10" s="415"/>
    </row>
    <row r="11" spans="1:16" s="133" customFormat="1" ht="27.95" customHeight="1">
      <c r="A11" s="5">
        <v>8</v>
      </c>
      <c r="B11" s="401" t="s">
        <v>15</v>
      </c>
      <c r="C11" s="401" t="s">
        <v>432</v>
      </c>
      <c r="D11" s="401" t="s">
        <v>26</v>
      </c>
      <c r="E11" s="402"/>
      <c r="F11" s="402"/>
      <c r="G11" s="666"/>
      <c r="H11" s="402"/>
      <c r="I11" s="402"/>
      <c r="J11" s="402"/>
      <c r="K11" s="405"/>
      <c r="L11" s="405"/>
      <c r="M11" s="405"/>
      <c r="N11" s="406"/>
      <c r="O11" s="406"/>
      <c r="P11" s="407"/>
    </row>
    <row r="12" spans="1:16" ht="27.95" customHeight="1">
      <c r="A12" s="5">
        <v>9</v>
      </c>
      <c r="B12" s="416" t="s">
        <v>15</v>
      </c>
      <c r="C12" s="416" t="s">
        <v>59</v>
      </c>
      <c r="D12" s="416" t="s">
        <v>26</v>
      </c>
      <c r="E12" s="402"/>
      <c r="F12" s="402"/>
      <c r="G12" s="402"/>
      <c r="H12" s="402"/>
      <c r="I12" s="402"/>
      <c r="J12" s="402"/>
      <c r="K12" s="402"/>
      <c r="L12" s="402"/>
      <c r="M12" s="402"/>
      <c r="N12" s="403"/>
      <c r="O12" s="403"/>
      <c r="P12" s="417"/>
    </row>
    <row r="13" spans="1:16" ht="27.95" customHeight="1">
      <c r="A13" s="5">
        <v>10</v>
      </c>
      <c r="B13" s="418" t="s">
        <v>286</v>
      </c>
      <c r="C13" s="419" t="s">
        <v>287</v>
      </c>
      <c r="D13" s="420" t="s">
        <v>288</v>
      </c>
      <c r="E13" s="257"/>
      <c r="F13" s="421"/>
      <c r="G13" s="422"/>
      <c r="H13" s="421"/>
      <c r="I13" s="423"/>
      <c r="J13" s="402"/>
      <c r="K13" s="402"/>
      <c r="L13" s="402"/>
      <c r="M13" s="402"/>
      <c r="N13" s="403"/>
      <c r="O13" s="403"/>
      <c r="P13" s="417"/>
    </row>
    <row r="14" spans="1:16" s="133" customFormat="1" ht="27.95" customHeight="1">
      <c r="A14" s="5">
        <v>11</v>
      </c>
      <c r="B14" s="401" t="s">
        <v>7</v>
      </c>
      <c r="C14" s="401" t="s">
        <v>48</v>
      </c>
      <c r="D14" s="401" t="s">
        <v>45</v>
      </c>
      <c r="E14" s="402"/>
      <c r="F14" s="402"/>
      <c r="G14" s="424"/>
      <c r="H14" s="425"/>
      <c r="I14" s="404"/>
      <c r="J14" s="402"/>
      <c r="K14" s="405"/>
      <c r="L14" s="405"/>
      <c r="M14" s="405"/>
      <c r="N14" s="406"/>
      <c r="O14" s="406"/>
      <c r="P14" s="426">
        <v>70.7</v>
      </c>
    </row>
    <row r="15" spans="1:16" s="133" customFormat="1" ht="27.95" customHeight="1">
      <c r="A15" s="5">
        <v>12</v>
      </c>
      <c r="B15" s="401" t="s">
        <v>7</v>
      </c>
      <c r="C15" s="401" t="s">
        <v>304</v>
      </c>
      <c r="D15" s="401" t="s">
        <v>45</v>
      </c>
      <c r="E15" s="402"/>
      <c r="F15" s="402"/>
      <c r="G15" s="403"/>
      <c r="H15" s="402"/>
      <c r="I15" s="404"/>
      <c r="J15" s="402"/>
      <c r="K15" s="405"/>
      <c r="L15" s="405"/>
      <c r="M15" s="405"/>
      <c r="N15" s="406"/>
      <c r="O15" s="406"/>
      <c r="P15" s="426">
        <v>94.2</v>
      </c>
    </row>
    <row r="16" spans="1:16" s="208" customFormat="1" ht="27.95" customHeight="1">
      <c r="A16" s="5">
        <v>13</v>
      </c>
      <c r="B16" s="416" t="s">
        <v>7</v>
      </c>
      <c r="C16" s="416" t="s">
        <v>296</v>
      </c>
      <c r="D16" s="416" t="s">
        <v>45</v>
      </c>
      <c r="E16" s="402"/>
      <c r="F16" s="402"/>
      <c r="G16" s="403"/>
      <c r="H16" s="402"/>
      <c r="I16" s="404"/>
      <c r="J16" s="402"/>
      <c r="K16" s="402"/>
      <c r="L16" s="402"/>
      <c r="M16" s="402"/>
      <c r="N16" s="403"/>
      <c r="O16" s="406"/>
      <c r="P16" s="427">
        <v>157</v>
      </c>
    </row>
    <row r="17" spans="1:20" s="133" customFormat="1" ht="27.95" customHeight="1">
      <c r="A17" s="5">
        <v>14</v>
      </c>
      <c r="B17" s="428" t="s">
        <v>313</v>
      </c>
      <c r="C17" s="429" t="s">
        <v>314</v>
      </c>
      <c r="D17" s="429" t="s">
        <v>45</v>
      </c>
      <c r="E17" s="402"/>
      <c r="F17" s="402"/>
      <c r="G17" s="403"/>
      <c r="H17" s="402"/>
      <c r="I17" s="404"/>
      <c r="J17" s="402"/>
      <c r="K17" s="405"/>
      <c r="L17" s="405"/>
      <c r="M17" s="405"/>
      <c r="N17" s="406"/>
      <c r="O17" s="406"/>
      <c r="P17" s="430">
        <v>3.17</v>
      </c>
    </row>
    <row r="18" spans="1:20" s="133" customFormat="1" ht="27.95" customHeight="1">
      <c r="A18" s="5">
        <v>15</v>
      </c>
      <c r="B18" s="401" t="s">
        <v>17</v>
      </c>
      <c r="C18" s="431" t="s">
        <v>311</v>
      </c>
      <c r="D18" s="431" t="s">
        <v>43</v>
      </c>
      <c r="E18" s="425"/>
      <c r="F18" s="425"/>
      <c r="G18" s="425"/>
      <c r="H18" s="425"/>
      <c r="I18" s="425"/>
      <c r="J18" s="425"/>
      <c r="K18" s="425"/>
      <c r="L18" s="432"/>
      <c r="M18" s="432"/>
      <c r="N18" s="433"/>
      <c r="O18" s="433"/>
      <c r="P18" s="434">
        <v>3.34</v>
      </c>
    </row>
    <row r="19" spans="1:20" s="133" customFormat="1" ht="27.95" customHeight="1">
      <c r="A19" s="5">
        <v>16</v>
      </c>
      <c r="B19" s="401" t="s">
        <v>17</v>
      </c>
      <c r="C19" s="431" t="s">
        <v>312</v>
      </c>
      <c r="D19" s="431" t="s">
        <v>43</v>
      </c>
      <c r="E19" s="425"/>
      <c r="F19" s="425"/>
      <c r="G19" s="425"/>
      <c r="H19" s="425"/>
      <c r="I19" s="425"/>
      <c r="J19" s="425"/>
      <c r="K19" s="425"/>
      <c r="L19" s="432"/>
      <c r="M19" s="432"/>
      <c r="N19" s="433"/>
      <c r="O19" s="433"/>
      <c r="P19" s="434">
        <v>6.95</v>
      </c>
    </row>
    <row r="20" spans="1:20" s="133" customFormat="1" ht="27.95" customHeight="1">
      <c r="A20" s="5">
        <v>17</v>
      </c>
      <c r="B20" s="401" t="s">
        <v>310</v>
      </c>
      <c r="C20" s="401" t="s">
        <v>67</v>
      </c>
      <c r="D20" s="401" t="s">
        <v>68</v>
      </c>
      <c r="E20" s="402"/>
      <c r="F20" s="402"/>
      <c r="G20" s="403"/>
      <c r="H20" s="402"/>
      <c r="I20" s="404"/>
      <c r="J20" s="402"/>
      <c r="K20" s="405"/>
      <c r="L20" s="405"/>
      <c r="M20" s="405"/>
      <c r="N20" s="406"/>
      <c r="O20" s="406"/>
      <c r="P20" s="407"/>
    </row>
    <row r="21" spans="1:20" ht="27.95" customHeight="1">
      <c r="A21" s="5">
        <v>18</v>
      </c>
      <c r="B21" s="401" t="s">
        <v>252</v>
      </c>
      <c r="C21" s="419" t="s">
        <v>285</v>
      </c>
      <c r="D21" s="401" t="s">
        <v>253</v>
      </c>
      <c r="E21" s="402"/>
      <c r="F21" s="402"/>
      <c r="G21" s="403"/>
      <c r="H21" s="402"/>
      <c r="I21" s="404"/>
      <c r="J21" s="402"/>
      <c r="K21" s="405"/>
      <c r="L21" s="405"/>
      <c r="M21" s="405"/>
      <c r="N21" s="406"/>
      <c r="O21" s="406"/>
      <c r="P21" s="407"/>
    </row>
    <row r="22" spans="1:20" s="208" customFormat="1" ht="27.95" customHeight="1">
      <c r="A22" s="5">
        <v>19</v>
      </c>
      <c r="B22" s="435" t="s">
        <v>254</v>
      </c>
      <c r="C22" s="436" t="s">
        <v>299</v>
      </c>
      <c r="D22" s="436" t="s">
        <v>45</v>
      </c>
      <c r="E22" s="402"/>
      <c r="F22" s="402"/>
      <c r="G22" s="403"/>
      <c r="H22" s="402"/>
      <c r="I22" s="404"/>
      <c r="J22" s="402"/>
      <c r="K22" s="402"/>
      <c r="L22" s="402"/>
      <c r="M22" s="402"/>
      <c r="N22" s="403"/>
      <c r="O22" s="406"/>
      <c r="P22" s="427">
        <v>21.3</v>
      </c>
    </row>
    <row r="23" spans="1:20" s="208" customFormat="1" ht="27.95" customHeight="1">
      <c r="A23" s="5">
        <v>20</v>
      </c>
      <c r="B23" s="435" t="s">
        <v>254</v>
      </c>
      <c r="C23" s="436" t="s">
        <v>300</v>
      </c>
      <c r="D23" s="436" t="s">
        <v>45</v>
      </c>
      <c r="E23" s="402"/>
      <c r="F23" s="402"/>
      <c r="G23" s="403"/>
      <c r="H23" s="402"/>
      <c r="I23" s="404"/>
      <c r="J23" s="402"/>
      <c r="K23" s="402"/>
      <c r="L23" s="402"/>
      <c r="M23" s="402"/>
      <c r="N23" s="403"/>
      <c r="O23" s="406"/>
      <c r="P23" s="427">
        <v>49.6</v>
      </c>
    </row>
    <row r="24" spans="1:20" ht="27.95" customHeight="1">
      <c r="A24" s="5">
        <v>21</v>
      </c>
      <c r="B24" s="408" t="s">
        <v>297</v>
      </c>
      <c r="C24" s="409" t="s">
        <v>347</v>
      </c>
      <c r="D24" s="408" t="s">
        <v>298</v>
      </c>
      <c r="E24" s="410"/>
      <c r="F24" s="410"/>
      <c r="G24" s="403"/>
      <c r="H24" s="437"/>
      <c r="I24" s="410"/>
      <c r="J24" s="410"/>
      <c r="K24" s="412"/>
      <c r="L24" s="412"/>
      <c r="M24" s="412"/>
      <c r="N24" s="413"/>
      <c r="O24" s="413"/>
      <c r="P24" s="414">
        <v>151</v>
      </c>
    </row>
    <row r="25" spans="1:20" ht="27.95" customHeight="1">
      <c r="A25" s="5">
        <v>21</v>
      </c>
      <c r="B25" s="408" t="s">
        <v>297</v>
      </c>
      <c r="C25" s="689" t="s">
        <v>478</v>
      </c>
      <c r="D25" s="408" t="s">
        <v>298</v>
      </c>
      <c r="E25" s="410"/>
      <c r="F25" s="410"/>
      <c r="G25" s="403"/>
      <c r="H25" s="437"/>
      <c r="I25" s="410"/>
      <c r="J25" s="410"/>
      <c r="K25" s="412"/>
      <c r="L25" s="412"/>
      <c r="M25" s="412"/>
      <c r="N25" s="413"/>
      <c r="O25" s="413"/>
      <c r="P25" s="414">
        <v>128</v>
      </c>
    </row>
    <row r="26" spans="1:20" s="208" customFormat="1" ht="27.95" customHeight="1">
      <c r="A26" s="5">
        <v>22</v>
      </c>
      <c r="B26" s="435" t="s">
        <v>255</v>
      </c>
      <c r="C26" s="436" t="s">
        <v>308</v>
      </c>
      <c r="D26" s="436" t="s">
        <v>39</v>
      </c>
      <c r="E26" s="209"/>
      <c r="F26" s="209"/>
      <c r="G26" s="210"/>
      <c r="H26" s="209"/>
      <c r="I26" s="438"/>
      <c r="J26" s="209"/>
      <c r="K26" s="209"/>
      <c r="L26" s="209"/>
      <c r="M26" s="209"/>
      <c r="N26" s="439"/>
      <c r="O26" s="406"/>
      <c r="P26" s="112">
        <v>0.995</v>
      </c>
      <c r="Q26" s="133"/>
    </row>
    <row r="27" spans="1:20" s="208" customFormat="1" ht="27.95" customHeight="1">
      <c r="A27" s="5">
        <v>23</v>
      </c>
      <c r="B27" s="435" t="s">
        <v>255</v>
      </c>
      <c r="C27" s="436" t="s">
        <v>256</v>
      </c>
      <c r="D27" s="436" t="s">
        <v>39</v>
      </c>
      <c r="E27" s="209"/>
      <c r="F27" s="209"/>
      <c r="G27" s="210"/>
      <c r="H27" s="209"/>
      <c r="I27" s="438"/>
      <c r="J27" s="209"/>
      <c r="K27" s="209"/>
      <c r="L27" s="209"/>
      <c r="M27" s="209"/>
      <c r="N27" s="439"/>
      <c r="O27" s="406"/>
      <c r="P27" s="440">
        <v>1.56</v>
      </c>
      <c r="Q27" s="133"/>
    </row>
    <row r="28" spans="1:20" s="208" customFormat="1" ht="27.95" customHeight="1">
      <c r="A28" s="5">
        <v>24</v>
      </c>
      <c r="B28" s="435" t="s">
        <v>255</v>
      </c>
      <c r="C28" s="436" t="s">
        <v>309</v>
      </c>
      <c r="D28" s="436" t="s">
        <v>39</v>
      </c>
      <c r="E28" s="209"/>
      <c r="F28" s="209"/>
      <c r="G28" s="210"/>
      <c r="H28" s="209"/>
      <c r="I28" s="438"/>
      <c r="J28" s="209"/>
      <c r="K28" s="209"/>
      <c r="L28" s="209"/>
      <c r="M28" s="209"/>
      <c r="N28" s="439"/>
      <c r="O28" s="406"/>
      <c r="P28" s="440">
        <v>2.25</v>
      </c>
      <c r="Q28" s="133"/>
    </row>
    <row r="29" spans="1:20" ht="27.95" customHeight="1">
      <c r="A29" s="5">
        <v>25</v>
      </c>
      <c r="B29" s="429" t="s">
        <v>354</v>
      </c>
      <c r="C29" s="429"/>
      <c r="D29" s="429" t="s">
        <v>353</v>
      </c>
      <c r="E29" s="209"/>
      <c r="F29" s="209"/>
      <c r="G29" s="210"/>
      <c r="H29" s="209"/>
      <c r="I29" s="441"/>
      <c r="J29" s="209"/>
      <c r="K29" s="442"/>
      <c r="L29" s="442"/>
      <c r="M29" s="442"/>
      <c r="N29" s="443"/>
      <c r="O29" s="444"/>
      <c r="P29" s="445"/>
      <c r="Q29" s="446"/>
      <c r="R29" s="446"/>
      <c r="S29" s="446"/>
      <c r="T29" s="446"/>
    </row>
    <row r="30" spans="1:20" s="549" customFormat="1" ht="27.95" customHeight="1">
      <c r="A30" s="5">
        <v>26</v>
      </c>
      <c r="B30" s="418" t="s">
        <v>435</v>
      </c>
      <c r="C30" s="419" t="s">
        <v>436</v>
      </c>
      <c r="D30" s="420" t="s">
        <v>288</v>
      </c>
      <c r="E30" s="257"/>
      <c r="F30" s="421"/>
      <c r="G30" s="257"/>
      <c r="H30" s="421"/>
      <c r="I30" s="423"/>
      <c r="J30" s="423"/>
      <c r="K30" s="257"/>
      <c r="L30" s="423"/>
      <c r="M30" s="547"/>
      <c r="N30" s="547"/>
      <c r="O30" s="548"/>
    </row>
    <row r="31" spans="1:20" ht="27.95" customHeight="1"/>
    <row r="32" spans="1:20" ht="27.95" customHeight="1"/>
    <row r="33" ht="27.95" customHeight="1"/>
    <row r="34" ht="27.95" customHeight="1"/>
    <row r="35" ht="27.95" customHeight="1"/>
    <row r="36" ht="27.95" customHeight="1"/>
    <row r="37" ht="27.95" customHeight="1"/>
    <row r="38" ht="27.95" customHeight="1"/>
    <row r="39" ht="27.95" customHeight="1"/>
    <row r="40" ht="27.95" customHeight="1"/>
    <row r="41" ht="27.95" customHeight="1"/>
    <row r="42" ht="27.95" customHeight="1"/>
    <row r="43" ht="27.95" customHeight="1"/>
    <row r="44" ht="27.95" customHeight="1"/>
    <row r="45" ht="27.95" customHeight="1"/>
    <row r="46" ht="27.95" customHeight="1"/>
    <row r="47" ht="27.95" customHeight="1"/>
    <row r="48" ht="27.95" customHeight="1"/>
    <row r="49" ht="27.95" customHeight="1"/>
    <row r="50" ht="27.95" customHeight="1"/>
    <row r="51" ht="27.95" customHeight="1"/>
    <row r="52" ht="27.95" customHeight="1"/>
    <row r="53" ht="27.95" customHeight="1"/>
    <row r="54" ht="27.95" customHeight="1"/>
    <row r="55" ht="27.95" customHeight="1"/>
    <row r="56" ht="27.95" customHeight="1"/>
    <row r="57" ht="27.95" customHeight="1"/>
    <row r="58" ht="27.95" customHeight="1"/>
    <row r="59" ht="27.95" customHeight="1"/>
    <row r="60" ht="27.95" customHeight="1"/>
    <row r="61" ht="27.95" customHeight="1"/>
    <row r="62" ht="27.95" customHeight="1"/>
    <row r="63" ht="27.95" customHeight="1"/>
    <row r="64" ht="27.95" customHeight="1"/>
    <row r="65" ht="27.95" customHeight="1"/>
    <row r="66" ht="27.95" customHeight="1"/>
    <row r="67" ht="27.95" customHeight="1"/>
    <row r="68" ht="27.95" customHeight="1"/>
    <row r="69" ht="27.95" customHeight="1"/>
    <row r="70" ht="27.95" customHeight="1"/>
    <row r="71" ht="27.95" customHeight="1"/>
    <row r="72" ht="27.95" customHeight="1"/>
    <row r="73" ht="27.95" customHeight="1"/>
    <row r="74" ht="27.95" customHeight="1"/>
    <row r="75" ht="27.95" customHeight="1"/>
  </sheetData>
  <mergeCells count="12">
    <mergeCell ref="A1:P1"/>
    <mergeCell ref="A2:A3"/>
    <mergeCell ref="B2:B3"/>
    <mergeCell ref="C2:C3"/>
    <mergeCell ref="D2:D3"/>
    <mergeCell ref="E2:F2"/>
    <mergeCell ref="G2:H2"/>
    <mergeCell ref="I2:J2"/>
    <mergeCell ref="K2:L2"/>
    <mergeCell ref="M2:N2"/>
    <mergeCell ref="O2:O3"/>
    <mergeCell ref="P2:P3"/>
  </mergeCells>
  <phoneticPr fontId="20" type="noConversion"/>
  <printOptions horizontalCentered="1"/>
  <pageMargins left="0.7086111307144165" right="0.7086111307144165" top="0.74750000238418579" bottom="0.74750000238418579" header="0.31486111879348755" footer="0.31486111879348755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25"/>
  <sheetViews>
    <sheetView zoomScaleNormal="100" workbookViewId="0">
      <selection activeCell="G10" sqref="G10"/>
    </sheetView>
  </sheetViews>
  <sheetFormatPr defaultRowHeight="16.5"/>
  <cols>
    <col min="1" max="1" width="24.375" style="600" customWidth="1"/>
    <col min="2" max="2" width="19.625" style="600" customWidth="1"/>
    <col min="3" max="3" width="9" style="600" customWidth="1"/>
    <col min="4" max="4" width="4.375" style="600" customWidth="1"/>
    <col min="5" max="5" width="11.5" style="600" customWidth="1"/>
    <col min="6" max="6" width="15.875" style="600" customWidth="1"/>
    <col min="7" max="7" width="10.875" style="600" customWidth="1"/>
    <col min="8" max="8" width="15.875" style="600" customWidth="1"/>
    <col min="9" max="9" width="10.375" style="600" customWidth="1"/>
    <col min="10" max="10" width="15.875" style="600" customWidth="1"/>
    <col min="11" max="11" width="11.375" style="600" customWidth="1"/>
    <col min="12" max="12" width="15.875" style="600" customWidth="1"/>
    <col min="13" max="13" width="10.75" style="600" customWidth="1"/>
    <col min="14" max="59" width="9" style="600" customWidth="1"/>
    <col min="60" max="16384" width="9" style="600"/>
  </cols>
  <sheetData>
    <row r="1" spans="1:13" ht="25.5">
      <c r="A1" s="746" t="s">
        <v>448</v>
      </c>
      <c r="B1" s="746"/>
      <c r="C1" s="746"/>
      <c r="D1" s="746"/>
      <c r="E1" s="746"/>
      <c r="F1" s="746"/>
      <c r="G1" s="746"/>
      <c r="H1" s="746"/>
      <c r="I1" s="746"/>
      <c r="J1" s="746"/>
      <c r="K1" s="746"/>
      <c r="L1" s="746"/>
      <c r="M1" s="746"/>
    </row>
    <row r="2" spans="1:13" ht="23.25" customHeight="1">
      <c r="A2" s="747" t="s">
        <v>449</v>
      </c>
      <c r="B2" s="747" t="s">
        <v>450</v>
      </c>
      <c r="C2" s="747" t="s">
        <v>49</v>
      </c>
      <c r="D2" s="747" t="s">
        <v>34</v>
      </c>
      <c r="E2" s="747" t="s">
        <v>400</v>
      </c>
      <c r="F2" s="747" t="s">
        <v>366</v>
      </c>
      <c r="G2" s="747" t="s">
        <v>401</v>
      </c>
      <c r="H2" s="747" t="s">
        <v>366</v>
      </c>
      <c r="I2" s="747" t="s">
        <v>451</v>
      </c>
      <c r="J2" s="747" t="s">
        <v>366</v>
      </c>
      <c r="K2" s="747" t="s">
        <v>452</v>
      </c>
      <c r="L2" s="747" t="s">
        <v>366</v>
      </c>
      <c r="M2" s="749" t="s">
        <v>31</v>
      </c>
    </row>
    <row r="3" spans="1:13" ht="23.25" customHeight="1" thickBot="1">
      <c r="A3" s="748" t="s">
        <v>366</v>
      </c>
      <c r="B3" s="748" t="s">
        <v>366</v>
      </c>
      <c r="C3" s="748" t="s">
        <v>366</v>
      </c>
      <c r="D3" s="748" t="s">
        <v>366</v>
      </c>
      <c r="E3" s="678" t="s">
        <v>453</v>
      </c>
      <c r="F3" s="678" t="s">
        <v>454</v>
      </c>
      <c r="G3" s="678" t="s">
        <v>453</v>
      </c>
      <c r="H3" s="678" t="s">
        <v>454</v>
      </c>
      <c r="I3" s="678" t="s">
        <v>453</v>
      </c>
      <c r="J3" s="678" t="s">
        <v>454</v>
      </c>
      <c r="K3" s="678" t="s">
        <v>453</v>
      </c>
      <c r="L3" s="678" t="s">
        <v>454</v>
      </c>
      <c r="M3" s="750" t="s">
        <v>366</v>
      </c>
    </row>
    <row r="4" spans="1:13" ht="24" customHeight="1" thickTop="1">
      <c r="A4" s="673" t="s">
        <v>474</v>
      </c>
      <c r="B4" s="674"/>
      <c r="C4" s="675"/>
      <c r="D4" s="676"/>
      <c r="E4" s="676"/>
      <c r="F4" s="676"/>
      <c r="G4" s="676"/>
      <c r="H4" s="676"/>
      <c r="I4" s="676"/>
      <c r="J4" s="676"/>
      <c r="K4" s="676"/>
      <c r="L4" s="676"/>
      <c r="M4" s="677"/>
    </row>
    <row r="5" spans="1:13" s="605" customFormat="1" ht="24" customHeight="1">
      <c r="A5" s="601" t="s">
        <v>471</v>
      </c>
      <c r="B5" s="601" t="s">
        <v>488</v>
      </c>
      <c r="C5" s="601">
        <v>1</v>
      </c>
      <c r="D5" s="601" t="s">
        <v>52</v>
      </c>
      <c r="E5" s="603"/>
      <c r="F5" s="603"/>
      <c r="G5" s="603"/>
      <c r="H5" s="603"/>
      <c r="I5" s="603"/>
      <c r="J5" s="603"/>
      <c r="K5" s="603"/>
      <c r="L5" s="603"/>
      <c r="M5" s="604"/>
    </row>
    <row r="6" spans="1:13" s="605" customFormat="1" ht="24" customHeight="1">
      <c r="A6" s="601"/>
      <c r="B6" s="601"/>
      <c r="C6" s="601"/>
      <c r="D6" s="601"/>
      <c r="E6" s="603"/>
      <c r="F6" s="603"/>
      <c r="G6" s="603"/>
      <c r="H6" s="603"/>
      <c r="I6" s="603"/>
      <c r="J6" s="603"/>
      <c r="K6" s="603"/>
      <c r="L6" s="603"/>
      <c r="M6" s="604"/>
    </row>
    <row r="7" spans="1:13" s="605" customFormat="1" ht="24" customHeight="1">
      <c r="A7" s="601" t="s">
        <v>472</v>
      </c>
      <c r="B7" s="601" t="s">
        <v>295</v>
      </c>
      <c r="C7" s="601">
        <f>C5</f>
        <v>1</v>
      </c>
      <c r="D7" s="601" t="str">
        <f>D5</f>
        <v>식</v>
      </c>
      <c r="E7" s="603"/>
      <c r="F7" s="606"/>
      <c r="G7" s="606"/>
      <c r="H7" s="606"/>
      <c r="I7" s="606"/>
      <c r="J7" s="606"/>
      <c r="K7" s="606"/>
      <c r="L7" s="606"/>
      <c r="M7" s="604"/>
    </row>
    <row r="8" spans="1:13" s="605" customFormat="1" ht="24" customHeight="1">
      <c r="A8" s="602" t="s">
        <v>455</v>
      </c>
      <c r="B8" s="602"/>
      <c r="C8" s="602">
        <v>10</v>
      </c>
      <c r="D8" s="602" t="s">
        <v>456</v>
      </c>
      <c r="E8" s="606"/>
      <c r="F8" s="606"/>
      <c r="G8" s="606"/>
      <c r="H8" s="606"/>
      <c r="I8" s="606"/>
      <c r="J8" s="606"/>
      <c r="K8" s="606"/>
      <c r="L8" s="606"/>
      <c r="M8" s="604"/>
    </row>
    <row r="9" spans="1:13" s="605" customFormat="1" ht="24" customHeight="1">
      <c r="A9" s="601" t="s">
        <v>457</v>
      </c>
      <c r="B9" s="601"/>
      <c r="C9" s="601"/>
      <c r="D9" s="601"/>
      <c r="E9" s="603"/>
      <c r="F9" s="603"/>
      <c r="G9" s="603"/>
      <c r="H9" s="603"/>
      <c r="I9" s="603"/>
      <c r="J9" s="603"/>
      <c r="K9" s="603"/>
      <c r="L9" s="603"/>
      <c r="M9" s="604"/>
    </row>
    <row r="10" spans="1:13" s="605" customFormat="1" ht="24" customHeight="1">
      <c r="A10" s="601"/>
      <c r="B10" s="601"/>
      <c r="C10" s="601"/>
      <c r="D10" s="601"/>
      <c r="E10" s="603"/>
      <c r="F10" s="603"/>
      <c r="G10" s="603"/>
      <c r="H10" s="603"/>
      <c r="I10" s="603"/>
      <c r="J10" s="603"/>
      <c r="K10" s="603"/>
      <c r="L10" s="603"/>
      <c r="M10" s="604"/>
    </row>
    <row r="11" spans="1:13" ht="24" customHeight="1">
      <c r="A11" s="607" t="s">
        <v>458</v>
      </c>
      <c r="B11" s="608"/>
      <c r="C11" s="609"/>
      <c r="D11" s="608"/>
      <c r="E11" s="610"/>
      <c r="F11" s="611"/>
      <c r="G11" s="611"/>
      <c r="H11" s="611"/>
      <c r="I11" s="611"/>
      <c r="J11" s="611"/>
      <c r="K11" s="611"/>
      <c r="L11" s="611"/>
      <c r="M11" s="612"/>
    </row>
    <row r="12" spans="1:13" ht="24" customHeight="1">
      <c r="A12" s="613"/>
      <c r="B12" s="614"/>
      <c r="C12" s="615"/>
      <c r="D12" s="614"/>
      <c r="E12" s="616"/>
      <c r="F12" s="617"/>
      <c r="G12" s="617"/>
      <c r="H12" s="617"/>
      <c r="I12" s="617"/>
      <c r="J12" s="617"/>
      <c r="K12" s="617"/>
      <c r="L12" s="617"/>
      <c r="M12" s="618"/>
    </row>
    <row r="13" spans="1:13" ht="27.6" customHeight="1">
      <c r="A13" s="679" t="str">
        <f>'집계표-데크'!A4</f>
        <v xml:space="preserve">1. 목교데크 - A </v>
      </c>
      <c r="B13" s="680" t="str">
        <f>'수량산출 - 1. 목교데크 A'!B2</f>
        <v xml:space="preserve"> B:2m * 26m</v>
      </c>
      <c r="C13" s="681">
        <v>1</v>
      </c>
      <c r="D13" s="682" t="s">
        <v>444</v>
      </c>
      <c r="E13" s="683"/>
      <c r="F13" s="684"/>
      <c r="G13" s="684"/>
      <c r="H13" s="684"/>
      <c r="I13" s="684"/>
      <c r="J13" s="684"/>
      <c r="K13" s="684"/>
      <c r="L13" s="684"/>
      <c r="M13" s="685"/>
    </row>
    <row r="14" spans="1:13" ht="21" customHeight="1">
      <c r="A14" s="686" t="s">
        <v>469</v>
      </c>
      <c r="B14" s="682"/>
      <c r="C14" s="687"/>
      <c r="D14" s="682"/>
      <c r="E14" s="683"/>
      <c r="F14" s="688"/>
      <c r="G14" s="688"/>
      <c r="H14" s="688"/>
      <c r="I14" s="688"/>
      <c r="J14" s="688"/>
      <c r="K14" s="688"/>
      <c r="L14" s="688"/>
      <c r="M14" s="685"/>
    </row>
    <row r="15" spans="1:13" ht="21" customHeight="1">
      <c r="A15" s="625" t="str">
        <f>'집계표-데크'!A6</f>
        <v>H - 빔</v>
      </c>
      <c r="B15" s="625" t="str">
        <f>'집계표-데크'!B6</f>
        <v>588X300X12X20</v>
      </c>
      <c r="C15" s="626">
        <f>'집계표-데크'!G6</f>
        <v>8.2446000000000002</v>
      </c>
      <c r="D15" s="627" t="str">
        <f>'집계표-데크'!D6</f>
        <v>ton</v>
      </c>
      <c r="E15" s="606"/>
      <c r="F15" s="606"/>
      <c r="G15" s="606"/>
      <c r="H15" s="606"/>
      <c r="I15" s="606"/>
      <c r="J15" s="606"/>
      <c r="K15" s="606"/>
      <c r="L15" s="606"/>
      <c r="M15" s="628"/>
    </row>
    <row r="16" spans="1:13" ht="21" customHeight="1">
      <c r="A16" s="625" t="str">
        <f>'집계표-데크'!A7</f>
        <v>H - 빔</v>
      </c>
      <c r="B16" s="625" t="str">
        <f>'집계표-데크'!B7</f>
        <v>200X100X5.5X8</v>
      </c>
      <c r="C16" s="626">
        <f>'집계표-데크'!G7</f>
        <v>0.4461817500000001</v>
      </c>
      <c r="D16" s="627" t="str">
        <f>'집계표-데크'!D7</f>
        <v>ton</v>
      </c>
      <c r="E16" s="606"/>
      <c r="F16" s="606"/>
      <c r="G16" s="603"/>
      <c r="H16" s="606"/>
      <c r="I16" s="603"/>
      <c r="J16" s="606"/>
      <c r="K16" s="606"/>
      <c r="L16" s="606"/>
      <c r="M16" s="630"/>
    </row>
    <row r="17" spans="1:13" ht="21" customHeight="1">
      <c r="A17" s="625" t="str">
        <f>'집계표-데크'!A8</f>
        <v>열연 강판</v>
      </c>
      <c r="B17" s="625" t="str">
        <f>'집계표-데크'!B8</f>
        <v>460×360X12T</v>
      </c>
      <c r="C17" s="626">
        <f>'집계표-데크'!G8</f>
        <v>364.38444000000004</v>
      </c>
      <c r="D17" s="627" t="str">
        <f>'집계표-데크'!D8</f>
        <v>KG</v>
      </c>
      <c r="E17" s="606"/>
      <c r="F17" s="606"/>
      <c r="G17" s="606"/>
      <c r="H17" s="606"/>
      <c r="I17" s="606"/>
      <c r="J17" s="606"/>
      <c r="K17" s="606"/>
      <c r="L17" s="606"/>
      <c r="M17" s="628"/>
    </row>
    <row r="18" spans="1:13" ht="21" customHeight="1">
      <c r="A18" s="625" t="str">
        <f>'집계표-데크'!A9</f>
        <v>열연 강판</v>
      </c>
      <c r="B18" s="625" t="str">
        <f>'집계표-데크'!B9</f>
        <v>548×180X12T</v>
      </c>
      <c r="C18" s="626">
        <f>'집계표-데크'!G9</f>
        <v>292.67469</v>
      </c>
      <c r="D18" s="627" t="str">
        <f>'집계표-데크'!D9</f>
        <v>KG</v>
      </c>
      <c r="E18" s="606"/>
      <c r="F18" s="606"/>
      <c r="G18" s="606"/>
      <c r="H18" s="606"/>
      <c r="I18" s="606"/>
      <c r="J18" s="606"/>
      <c r="K18" s="606"/>
      <c r="L18" s="606"/>
      <c r="M18" s="628"/>
    </row>
    <row r="19" spans="1:13" ht="21" customHeight="1">
      <c r="A19" s="625" t="str">
        <f>'집계표-데크'!A10</f>
        <v>열연 강판</v>
      </c>
      <c r="B19" s="625" t="str">
        <f>'집계표-데크'!B10</f>
        <v>500×500X20T</v>
      </c>
      <c r="C19" s="626">
        <f>'집계표-데크'!G10</f>
        <v>164.85</v>
      </c>
      <c r="D19" s="627" t="str">
        <f>'집계표-데크'!D10</f>
        <v>KG</v>
      </c>
      <c r="E19" s="606"/>
      <c r="F19" s="606"/>
      <c r="G19" s="606"/>
      <c r="H19" s="606"/>
      <c r="I19" s="606"/>
      <c r="J19" s="606"/>
      <c r="K19" s="606"/>
      <c r="L19" s="606"/>
      <c r="M19" s="628"/>
    </row>
    <row r="20" spans="1:13" ht="21" customHeight="1">
      <c r="A20" s="625" t="str">
        <f>'집계표-데크'!A11</f>
        <v>목재 데크틀설치(설치)</v>
      </c>
      <c r="B20" s="625" t="str">
        <f>'집계표-데크'!B11</f>
        <v>평데크</v>
      </c>
      <c r="C20" s="626">
        <f>'집계표-데크'!F11</f>
        <v>1.9550000000000001</v>
      </c>
      <c r="D20" s="627" t="str">
        <f>'집계표-데크'!D11</f>
        <v>일</v>
      </c>
      <c r="E20" s="606"/>
      <c r="F20" s="606"/>
      <c r="G20" s="606"/>
      <c r="H20" s="606"/>
      <c r="I20" s="606"/>
      <c r="J20" s="606"/>
      <c r="K20" s="606"/>
      <c r="L20" s="606"/>
      <c r="M20" s="630"/>
    </row>
    <row r="21" spans="1:13" ht="21" customHeight="1">
      <c r="A21" s="625" t="str">
        <f>'집계표-데크'!A12</f>
        <v>철재도장</v>
      </c>
      <c r="B21" s="625" t="str">
        <f>'집계표-데크'!B12</f>
        <v>바탕,녹막이,조합</v>
      </c>
      <c r="C21" s="626">
        <f>'집계표-데크'!F12</f>
        <v>139.512</v>
      </c>
      <c r="D21" s="627" t="str">
        <f>'집계표-데크'!D12</f>
        <v>M2</v>
      </c>
      <c r="E21" s="606"/>
      <c r="F21" s="606"/>
      <c r="G21" s="606"/>
      <c r="H21" s="606"/>
      <c r="I21" s="606"/>
      <c r="J21" s="606"/>
      <c r="K21" s="606"/>
      <c r="L21" s="606"/>
      <c r="M21" s="628"/>
    </row>
    <row r="22" spans="1:13" ht="21" customHeight="1">
      <c r="A22" s="625" t="str">
        <f>'집계표-데크'!A13</f>
        <v>경량형강 철골조 조립설치</v>
      </c>
      <c r="B22" s="625"/>
      <c r="C22" s="626">
        <f>'집계표-데크'!F13</f>
        <v>8.2769349999999999</v>
      </c>
      <c r="D22" s="627" t="str">
        <f>'집계표-데크'!D13</f>
        <v>Ton</v>
      </c>
      <c r="E22" s="606"/>
      <c r="F22" s="606"/>
      <c r="G22" s="606"/>
      <c r="H22" s="606"/>
      <c r="I22" s="606"/>
      <c r="J22" s="606"/>
      <c r="K22" s="606"/>
      <c r="L22" s="606"/>
      <c r="M22" s="628"/>
    </row>
    <row r="23" spans="1:13" ht="21" customHeight="1">
      <c r="A23" s="625" t="str">
        <f>'집계표-데크'!A14</f>
        <v>이형 철근</v>
      </c>
      <c r="B23" s="625" t="str">
        <f>'집계표-데크'!B14</f>
        <v>D13</v>
      </c>
      <c r="C23" s="626">
        <f>'집계표-데크'!G14</f>
        <v>0.33854079000000004</v>
      </c>
      <c r="D23" s="627" t="str">
        <f>'집계표-데크'!D14</f>
        <v>Ton</v>
      </c>
      <c r="E23" s="606"/>
      <c r="F23" s="606"/>
      <c r="G23" s="606"/>
      <c r="H23" s="606"/>
      <c r="I23" s="606"/>
      <c r="J23" s="606"/>
      <c r="K23" s="606"/>
      <c r="L23" s="606"/>
      <c r="M23" s="628"/>
    </row>
    <row r="24" spans="1:13" ht="21" customHeight="1">
      <c r="A24" s="625" t="str">
        <f>'집계표-데크'!A15</f>
        <v>이형 철근</v>
      </c>
      <c r="B24" s="625" t="str">
        <f>'집계표-데크'!B15</f>
        <v>D19</v>
      </c>
      <c r="C24" s="626">
        <f>'집계표-데크'!G15</f>
        <v>0.91362600000000016</v>
      </c>
      <c r="D24" s="627" t="str">
        <f>'집계표-데크'!D15</f>
        <v>Ton</v>
      </c>
      <c r="E24" s="606"/>
      <c r="F24" s="606"/>
      <c r="G24" s="606"/>
      <c r="H24" s="606"/>
      <c r="I24" s="606"/>
      <c r="J24" s="606"/>
      <c r="K24" s="606"/>
      <c r="L24" s="606"/>
      <c r="M24" s="630"/>
    </row>
    <row r="25" spans="1:13" ht="21" customHeight="1">
      <c r="A25" s="625" t="str">
        <f>'집계표-데크'!A16</f>
        <v>철근 현장가공 및 조립</v>
      </c>
      <c r="B25" s="625" t="str">
        <f>'집계표-데크'!B16</f>
        <v>간단</v>
      </c>
      <c r="C25" s="626">
        <f>'집계표-데크'!F16</f>
        <v>1.1925398</v>
      </c>
      <c r="D25" s="627" t="str">
        <f>'집계표-데크'!D16</f>
        <v>Ton</v>
      </c>
      <c r="E25" s="606"/>
      <c r="F25" s="606"/>
      <c r="G25" s="606"/>
      <c r="H25" s="606"/>
      <c r="I25" s="606"/>
      <c r="J25" s="606"/>
      <c r="K25" s="606"/>
      <c r="L25" s="606"/>
      <c r="M25" s="628"/>
    </row>
    <row r="26" spans="1:13" ht="21" customHeight="1">
      <c r="A26" s="625" t="str">
        <f>'집계표-데크'!A17</f>
        <v>H빔 - 벤딩</v>
      </c>
      <c r="B26" s="625"/>
      <c r="C26" s="626">
        <f>'집계표-데크'!F17</f>
        <v>52</v>
      </c>
      <c r="D26" s="627" t="str">
        <f>'집계표-데크'!D17</f>
        <v>m</v>
      </c>
      <c r="E26" s="606"/>
      <c r="F26" s="606"/>
      <c r="G26" s="606"/>
      <c r="H26" s="606"/>
      <c r="I26" s="606"/>
      <c r="J26" s="606"/>
      <c r="K26" s="606"/>
      <c r="L26" s="606"/>
      <c r="M26" s="628"/>
    </row>
    <row r="27" spans="1:13" ht="21" customHeight="1">
      <c r="A27" s="625" t="str">
        <f>'집계표-데크'!A18</f>
        <v>터파기</v>
      </c>
      <c r="B27" s="625" t="str">
        <f>'집계표-데크'!B18</f>
        <v>3400X2200X2800</v>
      </c>
      <c r="C27" s="626">
        <f>'집계표-데크'!F18</f>
        <v>41.887999999999998</v>
      </c>
      <c r="D27" s="627" t="str">
        <f>'집계표-데크'!D18</f>
        <v>M3</v>
      </c>
      <c r="E27" s="606"/>
      <c r="F27" s="606"/>
      <c r="G27" s="606"/>
      <c r="H27" s="606"/>
      <c r="I27" s="606"/>
      <c r="J27" s="606"/>
      <c r="K27" s="606"/>
      <c r="L27" s="606"/>
      <c r="M27" s="628"/>
    </row>
    <row r="28" spans="1:13" ht="21" customHeight="1">
      <c r="A28" s="625" t="str">
        <f>'집계표-데크'!A19</f>
        <v>합판거푸집</v>
      </c>
      <c r="B28" s="625"/>
      <c r="C28" s="626">
        <f>'집계표-데크'!F19</f>
        <v>30.6</v>
      </c>
      <c r="D28" s="627" t="str">
        <f>'집계표-데크'!D19</f>
        <v>M2</v>
      </c>
      <c r="E28" s="606"/>
      <c r="F28" s="606"/>
      <c r="G28" s="603"/>
      <c r="H28" s="606"/>
      <c r="I28" s="606"/>
      <c r="J28" s="606"/>
      <c r="K28" s="606"/>
      <c r="L28" s="606"/>
      <c r="M28" s="630"/>
    </row>
    <row r="29" spans="1:13" ht="21" customHeight="1">
      <c r="A29" s="625" t="str">
        <f>'집계표-데크'!A20</f>
        <v>레미콘</v>
      </c>
      <c r="B29" s="625" t="str">
        <f>'집계표-데크'!B20</f>
        <v>25-18-12</v>
      </c>
      <c r="C29" s="626">
        <f>'집계표-데크'!G20</f>
        <v>14.832000000000001</v>
      </c>
      <c r="D29" s="627" t="str">
        <f>'집계표-데크'!D20</f>
        <v>M3</v>
      </c>
      <c r="E29" s="606"/>
      <c r="F29" s="606"/>
      <c r="G29" s="606"/>
      <c r="H29" s="606"/>
      <c r="I29" s="606"/>
      <c r="J29" s="606"/>
      <c r="K29" s="606"/>
      <c r="L29" s="606"/>
      <c r="M29" s="628"/>
    </row>
    <row r="30" spans="1:13" ht="21" customHeight="1">
      <c r="A30" s="625" t="str">
        <f>'집계표-데크'!A21</f>
        <v>되메우기</v>
      </c>
      <c r="B30" s="625" t="str">
        <f>'집계표-데크'!B21</f>
        <v>기계90%+인력10%</v>
      </c>
      <c r="C30" s="626">
        <f>'집계표-데크'!F21</f>
        <v>27.488</v>
      </c>
      <c r="D30" s="627" t="str">
        <f>'집계표-데크'!D21</f>
        <v>M3</v>
      </c>
      <c r="E30" s="606"/>
      <c r="F30" s="606"/>
      <c r="G30" s="606"/>
      <c r="H30" s="606"/>
      <c r="I30" s="606"/>
      <c r="J30" s="606"/>
      <c r="K30" s="606"/>
      <c r="L30" s="606"/>
      <c r="M30" s="628"/>
    </row>
    <row r="31" spans="1:13" ht="21" customHeight="1">
      <c r="A31" s="625" t="str">
        <f>'집계표-데크'!A22</f>
        <v>잔토처리</v>
      </c>
      <c r="B31" s="625" t="str">
        <f>'집계표-데크'!B22</f>
        <v>기계90%+인력10%</v>
      </c>
      <c r="C31" s="626">
        <f>'집계표-데크'!F22</f>
        <v>14.399999999999999</v>
      </c>
      <c r="D31" s="627" t="str">
        <f>'집계표-데크'!D22</f>
        <v>M3</v>
      </c>
      <c r="E31" s="606"/>
      <c r="F31" s="606"/>
      <c r="G31" s="606"/>
      <c r="H31" s="606"/>
      <c r="I31" s="606"/>
      <c r="J31" s="606"/>
      <c r="K31" s="606"/>
      <c r="L31" s="606"/>
      <c r="M31" s="628"/>
    </row>
    <row r="32" spans="1:13" ht="21" customHeight="1">
      <c r="A32" s="625" t="str">
        <f>'집계표-데크'!A23</f>
        <v>고장력볼트</v>
      </c>
      <c r="B32" s="625" t="str">
        <f>'집계표-데크'!B23</f>
        <v>M22*90</v>
      </c>
      <c r="C32" s="626">
        <f>'집계표-데크'!G23</f>
        <v>260.39999999999998</v>
      </c>
      <c r="D32" s="627" t="str">
        <f>'집계표-데크'!D23</f>
        <v>EA</v>
      </c>
      <c r="E32" s="606"/>
      <c r="F32" s="606"/>
      <c r="G32" s="603"/>
      <c r="H32" s="606"/>
      <c r="I32" s="603"/>
      <c r="J32" s="606"/>
      <c r="K32" s="606"/>
      <c r="L32" s="606"/>
      <c r="M32" s="630"/>
    </row>
    <row r="33" spans="1:13" ht="21" customHeight="1">
      <c r="A33" s="625" t="str">
        <f>'집계표-데크'!A24</f>
        <v>고장력볼트</v>
      </c>
      <c r="B33" s="625" t="str">
        <f>'집계표-데크'!B24</f>
        <v>M20*75</v>
      </c>
      <c r="C33" s="626">
        <f>'집계표-데크'!G24</f>
        <v>63</v>
      </c>
      <c r="D33" s="627" t="str">
        <f>'집계표-데크'!D24</f>
        <v>EA</v>
      </c>
      <c r="E33" s="606"/>
      <c r="F33" s="606"/>
      <c r="G33" s="606"/>
      <c r="H33" s="606"/>
      <c r="I33" s="606"/>
      <c r="J33" s="606"/>
      <c r="K33" s="606"/>
      <c r="L33" s="606"/>
      <c r="M33" s="628"/>
    </row>
    <row r="34" spans="1:13" ht="21" customHeight="1">
      <c r="A34" s="625" t="str">
        <f>'집계표-데크'!A25</f>
        <v>고장력 볼트 본조임</v>
      </c>
      <c r="B34" s="625" t="str">
        <f>'집계표-데크'!B25</f>
        <v>30본/t 미만</v>
      </c>
      <c r="C34" s="626">
        <f>'집계표-데크'!F25</f>
        <v>7.8520000000000003</v>
      </c>
      <c r="D34" s="627" t="str">
        <f>'집계표-데크'!D25</f>
        <v>ton</v>
      </c>
      <c r="E34" s="606"/>
      <c r="F34" s="606"/>
      <c r="G34" s="606"/>
      <c r="H34" s="606"/>
      <c r="I34" s="606"/>
      <c r="J34" s="606"/>
      <c r="K34" s="606"/>
      <c r="L34" s="606"/>
      <c r="M34" s="628"/>
    </row>
    <row r="35" spans="1:13" ht="21" customHeight="1">
      <c r="A35" s="625" t="str">
        <f>'집계표-데크'!A26</f>
        <v>기초앵커</v>
      </c>
      <c r="B35" s="625" t="str">
        <f>'집계표-데크'!B26</f>
        <v>M24*500</v>
      </c>
      <c r="C35" s="626">
        <f>'집계표-데크'!G26</f>
        <v>25.2</v>
      </c>
      <c r="D35" s="627" t="str">
        <f>'집계표-데크'!D26</f>
        <v>EA</v>
      </c>
      <c r="E35" s="606"/>
      <c r="F35" s="606"/>
      <c r="G35" s="606"/>
      <c r="H35" s="606"/>
      <c r="I35" s="606"/>
      <c r="J35" s="606"/>
      <c r="K35" s="606"/>
      <c r="L35" s="606"/>
      <c r="M35" s="628"/>
    </row>
    <row r="36" spans="1:13" ht="21" customHeight="1">
      <c r="A36" s="625" t="str">
        <f>'집계표-데크'!A27</f>
        <v>앵커볼트설치</v>
      </c>
      <c r="B36" s="625"/>
      <c r="C36" s="626">
        <f>'집계표-데크'!F27</f>
        <v>24</v>
      </c>
      <c r="D36" s="627" t="str">
        <f>'집계표-데크'!D27</f>
        <v>EA</v>
      </c>
      <c r="E36" s="606"/>
      <c r="F36" s="606"/>
      <c r="G36" s="606"/>
      <c r="H36" s="606"/>
      <c r="I36" s="603"/>
      <c r="J36" s="606"/>
      <c r="K36" s="606"/>
      <c r="L36" s="606"/>
      <c r="M36" s="630"/>
    </row>
    <row r="37" spans="1:13" ht="21" customHeight="1">
      <c r="A37" s="625" t="s">
        <v>467</v>
      </c>
      <c r="B37" s="625"/>
      <c r="C37" s="626">
        <v>1</v>
      </c>
      <c r="D37" s="627" t="s">
        <v>185</v>
      </c>
      <c r="E37" s="606"/>
      <c r="F37" s="606"/>
      <c r="G37" s="606"/>
      <c r="H37" s="606"/>
      <c r="I37" s="606"/>
      <c r="J37" s="606"/>
      <c r="K37" s="606"/>
      <c r="L37" s="606"/>
      <c r="M37" s="630"/>
    </row>
    <row r="38" spans="1:13" ht="27.6" customHeight="1">
      <c r="A38" s="631" t="s">
        <v>459</v>
      </c>
      <c r="B38" s="632"/>
      <c r="C38" s="633"/>
      <c r="D38" s="632"/>
      <c r="E38" s="634"/>
      <c r="F38" s="635"/>
      <c r="G38" s="635"/>
      <c r="H38" s="635"/>
      <c r="I38" s="635"/>
      <c r="J38" s="635"/>
      <c r="K38" s="635"/>
      <c r="L38" s="635"/>
      <c r="M38" s="636"/>
    </row>
    <row r="39" spans="1:13" ht="22.5" customHeight="1">
      <c r="A39" s="601"/>
      <c r="B39" s="602"/>
      <c r="C39" s="637"/>
      <c r="D39" s="602"/>
      <c r="E39" s="638"/>
      <c r="F39" s="639"/>
      <c r="G39" s="639"/>
      <c r="H39" s="639"/>
      <c r="I39" s="639"/>
      <c r="J39" s="639"/>
      <c r="K39" s="639"/>
      <c r="L39" s="639"/>
      <c r="M39" s="630"/>
    </row>
    <row r="40" spans="1:13" ht="26.25" customHeight="1">
      <c r="A40" s="619" t="s">
        <v>470</v>
      </c>
      <c r="B40" s="701" t="s">
        <v>499</v>
      </c>
      <c r="C40" s="621"/>
      <c r="D40" s="620"/>
      <c r="E40" s="622"/>
      <c r="F40" s="623"/>
      <c r="G40" s="623"/>
      <c r="H40" s="623"/>
      <c r="I40" s="623"/>
      <c r="J40" s="623"/>
      <c r="K40" s="623"/>
      <c r="L40" s="623"/>
      <c r="M40" s="624"/>
    </row>
    <row r="41" spans="1:13" ht="21" customHeight="1">
      <c r="A41" s="629" t="str">
        <f>'집계표-데크'!A29</f>
        <v>아연도각관</v>
      </c>
      <c r="B41" s="629" t="str">
        <f>'집계표-데크'!B29</f>
        <v>50×50×2.3T</v>
      </c>
      <c r="C41" s="626">
        <f>'집계표-데크'!G29</f>
        <v>228.84899999999999</v>
      </c>
      <c r="D41" s="626" t="str">
        <f>'집계표-데크'!D29</f>
        <v>M</v>
      </c>
      <c r="E41" s="606"/>
      <c r="F41" s="606"/>
      <c r="G41" s="606"/>
      <c r="H41" s="606"/>
      <c r="I41" s="606"/>
      <c r="J41" s="606"/>
      <c r="K41" s="606"/>
      <c r="L41" s="606"/>
      <c r="M41" s="630"/>
    </row>
    <row r="42" spans="1:13" ht="21" customHeight="1">
      <c r="A42" s="629" t="str">
        <f>'집계표-데크'!A30</f>
        <v>목재 데크틀설치(제조)</v>
      </c>
      <c r="B42" s="629" t="str">
        <f>'집계표-데크'!B30</f>
        <v>평데크</v>
      </c>
      <c r="C42" s="626">
        <f>'집계표-데크'!F30</f>
        <v>1.8174999999999999</v>
      </c>
      <c r="D42" s="626" t="str">
        <f>'집계표-데크'!D30</f>
        <v>일</v>
      </c>
      <c r="E42" s="606"/>
      <c r="F42" s="606"/>
      <c r="G42" s="606"/>
      <c r="H42" s="606"/>
      <c r="I42" s="606"/>
      <c r="J42" s="606"/>
      <c r="K42" s="606"/>
      <c r="L42" s="606"/>
      <c r="M42" s="628"/>
    </row>
    <row r="43" spans="1:13" ht="21" customHeight="1">
      <c r="A43" s="654" t="str">
        <f>'집계표-데크'!A31</f>
        <v>합성목재</v>
      </c>
      <c r="B43" s="654" t="str">
        <f>'집계표-데크'!B31</f>
        <v>145x25T</v>
      </c>
      <c r="C43" s="626">
        <f>'집계표-데크'!G31</f>
        <v>86.84</v>
      </c>
      <c r="D43" s="626" t="str">
        <f>'집계표-데크'!D31</f>
        <v>M2</v>
      </c>
      <c r="E43" s="655"/>
      <c r="F43" s="655"/>
      <c r="G43" s="655"/>
      <c r="H43" s="655"/>
      <c r="I43" s="655"/>
      <c r="J43" s="606"/>
      <c r="K43" s="606"/>
      <c r="L43" s="606"/>
      <c r="M43" s="630"/>
    </row>
    <row r="44" spans="1:13" ht="21" customHeight="1">
      <c r="A44" s="654" t="str">
        <f>'집계표-데크'!A32</f>
        <v>목재데크설치</v>
      </c>
      <c r="B44" s="654">
        <f>'집계표-데크'!B32</f>
        <v>0</v>
      </c>
      <c r="C44" s="626">
        <f>'집계표-데크'!F32</f>
        <v>4.5947111111111107</v>
      </c>
      <c r="D44" s="626" t="str">
        <f>'집계표-데크'!D32</f>
        <v>일</v>
      </c>
      <c r="E44" s="655"/>
      <c r="F44" s="655"/>
      <c r="G44" s="655"/>
      <c r="H44" s="655"/>
      <c r="I44" s="655"/>
      <c r="J44" s="606"/>
      <c r="K44" s="606"/>
      <c r="L44" s="606"/>
      <c r="M44" s="630"/>
    </row>
    <row r="45" spans="1:13" ht="21" customHeight="1">
      <c r="A45" s="654" t="str">
        <f>'집계표-데크'!A33</f>
        <v>데크 연결클립</v>
      </c>
      <c r="B45" s="654" t="str">
        <f>'집계표-데크'!B33</f>
        <v>EP/152.3x30x15.3</v>
      </c>
      <c r="C45" s="626">
        <f>'집계표-데크'!G33</f>
        <v>1450.0640000000001</v>
      </c>
      <c r="D45" s="626" t="str">
        <f>'집계표-데크'!D33</f>
        <v>ea</v>
      </c>
      <c r="E45" s="655"/>
      <c r="F45" s="655"/>
      <c r="G45" s="655"/>
      <c r="H45" s="655"/>
      <c r="I45" s="655"/>
      <c r="J45" s="606"/>
      <c r="K45" s="606"/>
      <c r="L45" s="606"/>
      <c r="M45" s="628"/>
    </row>
    <row r="46" spans="1:13" ht="21" customHeight="1">
      <c r="A46" s="654" t="str">
        <f>'집계표-데크'!A34</f>
        <v>STS스크류</v>
      </c>
      <c r="B46" s="654" t="str">
        <f>'집계표-데크'!B34</f>
        <v>M4X16</v>
      </c>
      <c r="C46" s="626">
        <f>'집계표-데크'!G34</f>
        <v>2900.1280000000002</v>
      </c>
      <c r="D46" s="626" t="str">
        <f>'집계표-데크'!D34</f>
        <v>ea</v>
      </c>
      <c r="E46" s="655"/>
      <c r="F46" s="655"/>
      <c r="G46" s="655"/>
      <c r="H46" s="655"/>
      <c r="I46" s="655"/>
      <c r="J46" s="606"/>
      <c r="K46" s="606"/>
      <c r="L46" s="606"/>
      <c r="M46" s="630"/>
    </row>
    <row r="47" spans="1:13" ht="21" customHeight="1">
      <c r="A47" s="654" t="str">
        <f>'집계표-데크'!A35</f>
        <v>STS스크류</v>
      </c>
      <c r="B47" s="654" t="str">
        <f>'집계표-데크'!B35</f>
        <v>M5×38</v>
      </c>
      <c r="C47" s="626">
        <f>'집계표-데크'!G35</f>
        <v>1305.057</v>
      </c>
      <c r="D47" s="626" t="str">
        <f>'집계표-데크'!D35</f>
        <v>ea</v>
      </c>
      <c r="E47" s="655"/>
      <c r="F47" s="655"/>
      <c r="G47" s="655"/>
      <c r="H47" s="655"/>
      <c r="I47" s="655"/>
      <c r="J47" s="606"/>
      <c r="K47" s="606"/>
      <c r="L47" s="606"/>
      <c r="M47" s="630"/>
    </row>
    <row r="48" spans="1:13" ht="21" customHeight="1">
      <c r="A48" s="654" t="str">
        <f>'집계표-데크'!A36</f>
        <v>디자인형울타리</v>
      </c>
      <c r="B48" s="654" t="str">
        <f>'집계표-데크'!B36</f>
        <v>1200x1500</v>
      </c>
      <c r="C48" s="626">
        <f>'집계표-데크'!G36</f>
        <v>34</v>
      </c>
      <c r="D48" s="626" t="str">
        <f>'집계표-데크'!D36</f>
        <v>경간</v>
      </c>
      <c r="E48" s="655"/>
      <c r="F48" s="655"/>
      <c r="G48" s="655"/>
      <c r="H48" s="655"/>
      <c r="I48" s="655"/>
      <c r="J48" s="606"/>
      <c r="K48" s="606"/>
      <c r="L48" s="606"/>
      <c r="M48" s="628"/>
    </row>
    <row r="49" spans="1:13" ht="27.6" customHeight="1">
      <c r="A49" s="631" t="s">
        <v>459</v>
      </c>
      <c r="B49" s="632"/>
      <c r="C49" s="633"/>
      <c r="D49" s="632"/>
      <c r="E49" s="634"/>
      <c r="F49" s="635"/>
      <c r="G49" s="635"/>
      <c r="H49" s="635"/>
      <c r="I49" s="635"/>
      <c r="J49" s="635"/>
      <c r="K49" s="635"/>
      <c r="L49" s="635"/>
      <c r="M49" s="636"/>
    </row>
    <row r="50" spans="1:13" ht="21" customHeight="1">
      <c r="A50" s="601"/>
      <c r="B50" s="602"/>
      <c r="C50" s="637"/>
      <c r="D50" s="602"/>
      <c r="E50" s="638"/>
      <c r="F50" s="639"/>
      <c r="G50" s="639"/>
      <c r="H50" s="639"/>
      <c r="I50" s="639"/>
      <c r="J50" s="639"/>
      <c r="K50" s="639"/>
      <c r="L50" s="639"/>
      <c r="M50" s="630"/>
    </row>
    <row r="51" spans="1:13" ht="27.6" customHeight="1">
      <c r="A51" s="679" t="str">
        <f>'집계표-데크'!A37</f>
        <v xml:space="preserve">2. 목교데크 - C </v>
      </c>
      <c r="B51" s="680" t="str">
        <f>'집계표-데크'!B37</f>
        <v xml:space="preserve"> B:2m * 19m</v>
      </c>
      <c r="C51" s="681">
        <v>1</v>
      </c>
      <c r="D51" s="682" t="s">
        <v>444</v>
      </c>
      <c r="E51" s="683"/>
      <c r="F51" s="684"/>
      <c r="G51" s="684"/>
      <c r="H51" s="684"/>
      <c r="I51" s="684"/>
      <c r="J51" s="684"/>
      <c r="K51" s="684"/>
      <c r="L51" s="684"/>
      <c r="M51" s="685"/>
    </row>
    <row r="52" spans="1:13" ht="21" customHeight="1">
      <c r="A52" s="686" t="s">
        <v>483</v>
      </c>
      <c r="B52" s="682"/>
      <c r="C52" s="687"/>
      <c r="D52" s="682"/>
      <c r="E52" s="683"/>
      <c r="F52" s="688"/>
      <c r="G52" s="688"/>
      <c r="H52" s="688"/>
      <c r="I52" s="688"/>
      <c r="J52" s="688"/>
      <c r="K52" s="688"/>
      <c r="L52" s="688"/>
      <c r="M52" s="685"/>
    </row>
    <row r="53" spans="1:13" ht="21" customHeight="1">
      <c r="A53" s="625" t="str">
        <f>'집계표-데크'!A39</f>
        <v>H - 빔</v>
      </c>
      <c r="B53" s="625" t="str">
        <f>'집계표-데크'!B39</f>
        <v>488X300X11X18</v>
      </c>
      <c r="C53" s="626">
        <f>'집계표-데크'!G39</f>
        <v>5.1071999999999997</v>
      </c>
      <c r="D53" s="627" t="str">
        <f>'집계표-데크'!D39</f>
        <v>ton</v>
      </c>
      <c r="E53" s="606"/>
      <c r="F53" s="606"/>
      <c r="G53" s="606"/>
      <c r="H53" s="606"/>
      <c r="I53" s="606"/>
      <c r="J53" s="606"/>
      <c r="K53" s="606"/>
      <c r="L53" s="606"/>
      <c r="M53" s="628"/>
    </row>
    <row r="54" spans="1:13" ht="21" customHeight="1">
      <c r="A54" s="625" t="str">
        <f>'집계표-데크'!A40</f>
        <v>H - 빔</v>
      </c>
      <c r="B54" s="625" t="str">
        <f>'집계표-데크'!B40</f>
        <v>200X100X5.5X8</v>
      </c>
      <c r="C54" s="626">
        <f>'집계표-데크'!G40</f>
        <v>0.35694540000000002</v>
      </c>
      <c r="D54" s="627" t="str">
        <f>'집계표-데크'!D40</f>
        <v>ton</v>
      </c>
      <c r="E54" s="606"/>
      <c r="F54" s="606"/>
      <c r="G54" s="603"/>
      <c r="H54" s="606"/>
      <c r="I54" s="603"/>
      <c r="J54" s="606"/>
      <c r="K54" s="606"/>
      <c r="L54" s="606"/>
      <c r="M54" s="630"/>
    </row>
    <row r="55" spans="1:13" ht="21" customHeight="1">
      <c r="A55" s="625" t="str">
        <f>'집계표-데크'!A41</f>
        <v>열연 강판</v>
      </c>
      <c r="B55" s="625" t="str">
        <f>'집계표-데크'!B41</f>
        <v>460×360X12T</v>
      </c>
      <c r="C55" s="626">
        <f>'집계표-데크'!G41</f>
        <v>364.38444000000004</v>
      </c>
      <c r="D55" s="627" t="str">
        <f>'집계표-데크'!D41</f>
        <v>KG</v>
      </c>
      <c r="E55" s="606"/>
      <c r="F55" s="606"/>
      <c r="G55" s="606"/>
      <c r="H55" s="606"/>
      <c r="I55" s="606"/>
      <c r="J55" s="606"/>
      <c r="K55" s="606"/>
      <c r="L55" s="606"/>
      <c r="M55" s="628"/>
    </row>
    <row r="56" spans="1:13" ht="21" customHeight="1">
      <c r="A56" s="625" t="str">
        <f>'집계표-데크'!A42</f>
        <v>열연 강판</v>
      </c>
      <c r="B56" s="625" t="str">
        <f>'집계표-데크'!B42</f>
        <v>446×180X12T</v>
      </c>
      <c r="C56" s="626">
        <f>'집계표-데크'!G42</f>
        <v>190.50066000000001</v>
      </c>
      <c r="D56" s="627" t="str">
        <f>'집계표-데크'!D42</f>
        <v>KG</v>
      </c>
      <c r="E56" s="606"/>
      <c r="F56" s="606"/>
      <c r="G56" s="606"/>
      <c r="H56" s="606"/>
      <c r="I56" s="606"/>
      <c r="J56" s="606"/>
      <c r="K56" s="606"/>
      <c r="L56" s="606"/>
      <c r="M56" s="628"/>
    </row>
    <row r="57" spans="1:13" ht="21" customHeight="1">
      <c r="A57" s="625" t="str">
        <f>'집계표-데크'!A43</f>
        <v>열연 강판</v>
      </c>
      <c r="B57" s="625" t="str">
        <f>'집계표-데크'!B43</f>
        <v>500×500X20T</v>
      </c>
      <c r="C57" s="626">
        <f>'집계표-데크'!G43</f>
        <v>164.85</v>
      </c>
      <c r="D57" s="627" t="str">
        <f>'집계표-데크'!D43</f>
        <v>KG</v>
      </c>
      <c r="E57" s="606"/>
      <c r="F57" s="606"/>
      <c r="G57" s="606"/>
      <c r="H57" s="606"/>
      <c r="I57" s="606"/>
      <c r="J57" s="606"/>
      <c r="K57" s="606"/>
      <c r="L57" s="606"/>
      <c r="M57" s="628"/>
    </row>
    <row r="58" spans="1:13" ht="21" customHeight="1">
      <c r="A58" s="625" t="str">
        <f>'집계표-데크'!A44</f>
        <v>목재 데크틀설치(설치)</v>
      </c>
      <c r="B58" s="625" t="str">
        <f>'집계표-데크'!B44</f>
        <v>평데크</v>
      </c>
      <c r="C58" s="626">
        <f>'집계표-데크'!F44</f>
        <v>1.7125000000000001</v>
      </c>
      <c r="D58" s="627" t="str">
        <f>'집계표-데크'!D44</f>
        <v>일</v>
      </c>
      <c r="E58" s="606"/>
      <c r="F58" s="606"/>
      <c r="G58" s="606"/>
      <c r="H58" s="606"/>
      <c r="I58" s="606"/>
      <c r="J58" s="606"/>
      <c r="K58" s="606"/>
      <c r="L58" s="606"/>
      <c r="M58" s="630"/>
    </row>
    <row r="59" spans="1:13" ht="21" customHeight="1">
      <c r="A59" s="625" t="str">
        <f>'집계표-데크'!A45</f>
        <v>철재도장</v>
      </c>
      <c r="B59" s="625" t="str">
        <f>'집계표-데크'!B45</f>
        <v>바탕,녹막이,조합</v>
      </c>
      <c r="C59" s="626">
        <f>'집계표-데크'!F45</f>
        <v>95.456000000000003</v>
      </c>
      <c r="D59" s="627" t="str">
        <f>'집계표-데크'!D45</f>
        <v>M2</v>
      </c>
      <c r="E59" s="606"/>
      <c r="F59" s="606"/>
      <c r="G59" s="606"/>
      <c r="H59" s="606"/>
      <c r="I59" s="606"/>
      <c r="J59" s="606"/>
      <c r="K59" s="606"/>
      <c r="L59" s="606"/>
      <c r="M59" s="628"/>
    </row>
    <row r="60" spans="1:13" ht="21" customHeight="1">
      <c r="A60" s="625" t="str">
        <f>'집계표-데크'!A46</f>
        <v>경량형강 철골조 조립설치</v>
      </c>
      <c r="B60" s="625">
        <f>'집계표-데크'!B46</f>
        <v>0</v>
      </c>
      <c r="C60" s="626">
        <f>'집계표-데크'!F46</f>
        <v>5.2039479999999996</v>
      </c>
      <c r="D60" s="627" t="str">
        <f>'집계표-데크'!D46</f>
        <v>Ton</v>
      </c>
      <c r="E60" s="606"/>
      <c r="F60" s="606"/>
      <c r="G60" s="606"/>
      <c r="H60" s="606"/>
      <c r="I60" s="606"/>
      <c r="J60" s="606"/>
      <c r="K60" s="606"/>
      <c r="L60" s="606"/>
      <c r="M60" s="628"/>
    </row>
    <row r="61" spans="1:13" ht="21" customHeight="1">
      <c r="A61" s="625" t="str">
        <f>'집계표-데크'!A47</f>
        <v>이형 철근</v>
      </c>
      <c r="B61" s="625" t="str">
        <f>'집계표-데크'!B47</f>
        <v>D13</v>
      </c>
      <c r="C61" s="626">
        <f>'집계표-데크'!G47</f>
        <v>0.33854079000000004</v>
      </c>
      <c r="D61" s="627" t="str">
        <f>'집계표-데크'!D47</f>
        <v>Ton</v>
      </c>
      <c r="E61" s="606"/>
      <c r="F61" s="606"/>
      <c r="G61" s="606"/>
      <c r="H61" s="606"/>
      <c r="I61" s="606"/>
      <c r="J61" s="606"/>
      <c r="K61" s="606"/>
      <c r="L61" s="606"/>
      <c r="M61" s="628"/>
    </row>
    <row r="62" spans="1:13" ht="21" customHeight="1">
      <c r="A62" s="625" t="str">
        <f>'집계표-데크'!A48</f>
        <v>이형 철근</v>
      </c>
      <c r="B62" s="625" t="str">
        <f>'집계표-데크'!B48</f>
        <v>D19</v>
      </c>
      <c r="C62" s="626">
        <f>'집계표-데크'!G48</f>
        <v>0.91362600000000016</v>
      </c>
      <c r="D62" s="627" t="str">
        <f>'집계표-데크'!D48</f>
        <v>Ton</v>
      </c>
      <c r="E62" s="606"/>
      <c r="F62" s="606"/>
      <c r="G62" s="606"/>
      <c r="H62" s="606"/>
      <c r="I62" s="606"/>
      <c r="J62" s="606"/>
      <c r="K62" s="606"/>
      <c r="L62" s="606"/>
      <c r="M62" s="630"/>
    </row>
    <row r="63" spans="1:13" ht="21" customHeight="1">
      <c r="A63" s="625" t="str">
        <f>'집계표-데크'!A49</f>
        <v>철근 현장가공 및 조립</v>
      </c>
      <c r="B63" s="625" t="str">
        <f>'집계표-데크'!B49</f>
        <v>간단</v>
      </c>
      <c r="C63" s="626">
        <f>'집계표-데크'!F49</f>
        <v>1.1925398</v>
      </c>
      <c r="D63" s="627" t="str">
        <f>'집계표-데크'!D49</f>
        <v>Ton</v>
      </c>
      <c r="E63" s="606"/>
      <c r="F63" s="606"/>
      <c r="G63" s="606"/>
      <c r="H63" s="606"/>
      <c r="I63" s="606"/>
      <c r="J63" s="606"/>
      <c r="K63" s="606"/>
      <c r="L63" s="606"/>
      <c r="M63" s="628"/>
    </row>
    <row r="64" spans="1:13" ht="21" customHeight="1">
      <c r="A64" s="625" t="str">
        <f>'집계표-데크'!A50</f>
        <v>H빔 - 벤딩</v>
      </c>
      <c r="B64" s="625">
        <f>'집계표-데크'!B50</f>
        <v>0</v>
      </c>
      <c r="C64" s="626">
        <f>'집계표-데크'!F50</f>
        <v>38</v>
      </c>
      <c r="D64" s="627" t="str">
        <f>'집계표-데크'!D50</f>
        <v>m</v>
      </c>
      <c r="E64" s="606"/>
      <c r="F64" s="606"/>
      <c r="G64" s="606"/>
      <c r="H64" s="606"/>
      <c r="I64" s="606"/>
      <c r="J64" s="606"/>
      <c r="K64" s="606"/>
      <c r="L64" s="606"/>
      <c r="M64" s="628"/>
    </row>
    <row r="65" spans="1:13" ht="21" customHeight="1">
      <c r="A65" s="625" t="str">
        <f>'집계표-데크'!A51</f>
        <v>터파기</v>
      </c>
      <c r="B65" s="625" t="str">
        <f>'집계표-데크'!B51</f>
        <v>3400X2200X2800</v>
      </c>
      <c r="C65" s="626">
        <f>'집계표-데크'!F51</f>
        <v>41.887999999999998</v>
      </c>
      <c r="D65" s="627" t="str">
        <f>'집계표-데크'!D51</f>
        <v>M3</v>
      </c>
      <c r="E65" s="606"/>
      <c r="F65" s="606"/>
      <c r="G65" s="606"/>
      <c r="H65" s="606"/>
      <c r="I65" s="606"/>
      <c r="J65" s="606"/>
      <c r="K65" s="606"/>
      <c r="L65" s="606"/>
      <c r="M65" s="628"/>
    </row>
    <row r="66" spans="1:13" ht="21" customHeight="1">
      <c r="A66" s="625" t="str">
        <f>'집계표-데크'!A52</f>
        <v>합판거푸집</v>
      </c>
      <c r="B66" s="625">
        <f>'집계표-데크'!B52</f>
        <v>0</v>
      </c>
      <c r="C66" s="626">
        <f>'집계표-데크'!F52</f>
        <v>30.6</v>
      </c>
      <c r="D66" s="627" t="str">
        <f>'집계표-데크'!D52</f>
        <v>M2</v>
      </c>
      <c r="E66" s="606"/>
      <c r="F66" s="606"/>
      <c r="G66" s="603"/>
      <c r="H66" s="606"/>
      <c r="I66" s="606"/>
      <c r="J66" s="606"/>
      <c r="K66" s="606"/>
      <c r="L66" s="606"/>
      <c r="M66" s="630"/>
    </row>
    <row r="67" spans="1:13" ht="21" customHeight="1">
      <c r="A67" s="625" t="str">
        <f>'집계표-데크'!A53</f>
        <v>레미콘</v>
      </c>
      <c r="B67" s="625" t="str">
        <f>'집계표-데크'!B53</f>
        <v>25-18-12</v>
      </c>
      <c r="C67" s="626">
        <f>'집계표-데크'!G53</f>
        <v>14.832000000000001</v>
      </c>
      <c r="D67" s="627" t="str">
        <f>'집계표-데크'!D53</f>
        <v>M3</v>
      </c>
      <c r="E67" s="606"/>
      <c r="F67" s="606"/>
      <c r="G67" s="606"/>
      <c r="H67" s="606"/>
      <c r="I67" s="606"/>
      <c r="J67" s="606"/>
      <c r="K67" s="606"/>
      <c r="L67" s="606"/>
      <c r="M67" s="628"/>
    </row>
    <row r="68" spans="1:13" ht="21" customHeight="1">
      <c r="A68" s="625" t="str">
        <f>'집계표-데크'!A54</f>
        <v>되메우기</v>
      </c>
      <c r="B68" s="625" t="str">
        <f>'집계표-데크'!B54</f>
        <v>기계90%+인력10%</v>
      </c>
      <c r="C68" s="626">
        <f>'집계표-데크'!F54</f>
        <v>27.488</v>
      </c>
      <c r="D68" s="627" t="str">
        <f>'집계표-데크'!D54</f>
        <v>M3</v>
      </c>
      <c r="E68" s="606"/>
      <c r="F68" s="606"/>
      <c r="G68" s="606"/>
      <c r="H68" s="606"/>
      <c r="I68" s="606"/>
      <c r="J68" s="606"/>
      <c r="K68" s="606"/>
      <c r="L68" s="606"/>
      <c r="M68" s="628"/>
    </row>
    <row r="69" spans="1:13" ht="21" customHeight="1">
      <c r="A69" s="625" t="str">
        <f>'집계표-데크'!A55</f>
        <v>잔토처리</v>
      </c>
      <c r="B69" s="625" t="str">
        <f>'집계표-데크'!B55</f>
        <v>기계90%+인력10%</v>
      </c>
      <c r="C69" s="626">
        <f>'집계표-데크'!F55</f>
        <v>14.399999999999999</v>
      </c>
      <c r="D69" s="627" t="str">
        <f>'집계표-데크'!D55</f>
        <v>M3</v>
      </c>
      <c r="E69" s="606"/>
      <c r="F69" s="606"/>
      <c r="G69" s="606"/>
      <c r="H69" s="606"/>
      <c r="I69" s="606"/>
      <c r="J69" s="606"/>
      <c r="K69" s="606"/>
      <c r="L69" s="606"/>
      <c r="M69" s="628"/>
    </row>
    <row r="70" spans="1:13" ht="21" customHeight="1">
      <c r="A70" s="625" t="str">
        <f>'집계표-데크'!A56</f>
        <v>고장력볼트</v>
      </c>
      <c r="B70" s="625" t="str">
        <f>'집계표-데크'!B56</f>
        <v>M22*90</v>
      </c>
      <c r="C70" s="626">
        <f>'집계표-데크'!G56</f>
        <v>130.19999999999999</v>
      </c>
      <c r="D70" s="627" t="str">
        <f>'집계표-데크'!D56</f>
        <v>EA</v>
      </c>
      <c r="E70" s="606"/>
      <c r="F70" s="606"/>
      <c r="G70" s="603"/>
      <c r="H70" s="606"/>
      <c r="I70" s="603"/>
      <c r="J70" s="606"/>
      <c r="K70" s="606"/>
      <c r="L70" s="606"/>
      <c r="M70" s="630"/>
    </row>
    <row r="71" spans="1:13" ht="21" customHeight="1">
      <c r="A71" s="625" t="str">
        <f>'집계표-데크'!A57</f>
        <v>고장력볼트</v>
      </c>
      <c r="B71" s="625" t="str">
        <f>'집계표-데크'!B57</f>
        <v>M20*75</v>
      </c>
      <c r="C71" s="626">
        <f>'집계표-데크'!G57</f>
        <v>50.4</v>
      </c>
      <c r="D71" s="627" t="str">
        <f>'집계표-데크'!D57</f>
        <v>EA</v>
      </c>
      <c r="E71" s="606"/>
      <c r="F71" s="606"/>
      <c r="G71" s="606"/>
      <c r="H71" s="606"/>
      <c r="I71" s="606"/>
      <c r="J71" s="606"/>
      <c r="K71" s="606"/>
      <c r="L71" s="606"/>
      <c r="M71" s="628"/>
    </row>
    <row r="72" spans="1:13" ht="21" customHeight="1">
      <c r="A72" s="625" t="str">
        <f>'집계표-데크'!A58</f>
        <v>고장력 볼트 본조임</v>
      </c>
      <c r="B72" s="625" t="str">
        <f>'집계표-데크'!B58</f>
        <v>30본/t 미만</v>
      </c>
      <c r="C72" s="626">
        <f>'집계표-데크'!F58</f>
        <v>4.8639999999999999</v>
      </c>
      <c r="D72" s="627" t="str">
        <f>'집계표-데크'!D58</f>
        <v>ton</v>
      </c>
      <c r="E72" s="606"/>
      <c r="F72" s="606"/>
      <c r="G72" s="606"/>
      <c r="H72" s="606"/>
      <c r="I72" s="606"/>
      <c r="J72" s="606"/>
      <c r="K72" s="606"/>
      <c r="L72" s="606"/>
      <c r="M72" s="628"/>
    </row>
    <row r="73" spans="1:13" ht="21" customHeight="1">
      <c r="A73" s="625" t="str">
        <f>'집계표-데크'!A59</f>
        <v>기초앵커</v>
      </c>
      <c r="B73" s="625" t="str">
        <f>'집계표-데크'!B59</f>
        <v>M24*500</v>
      </c>
      <c r="C73" s="696">
        <f>'집계표-데크'!G59</f>
        <v>25.2</v>
      </c>
      <c r="D73" s="627" t="str">
        <f>'집계표-데크'!D59</f>
        <v>EA</v>
      </c>
      <c r="E73" s="606"/>
      <c r="F73" s="606"/>
      <c r="G73" s="606"/>
      <c r="H73" s="606"/>
      <c r="I73" s="606"/>
      <c r="J73" s="606"/>
      <c r="K73" s="606"/>
      <c r="L73" s="606"/>
      <c r="M73" s="628"/>
    </row>
    <row r="74" spans="1:13" ht="21" customHeight="1">
      <c r="A74" s="625" t="str">
        <f>'집계표-데크'!A60</f>
        <v>앵커볼트설치</v>
      </c>
      <c r="B74" s="625"/>
      <c r="C74" s="696">
        <f>'집계표-데크'!F60</f>
        <v>24</v>
      </c>
      <c r="D74" s="627" t="str">
        <f>'집계표-데크'!D60</f>
        <v>EA</v>
      </c>
      <c r="E74" s="606"/>
      <c r="F74" s="606"/>
      <c r="G74" s="606"/>
      <c r="H74" s="606"/>
      <c r="I74" s="603"/>
      <c r="J74" s="606"/>
      <c r="K74" s="606"/>
      <c r="L74" s="606"/>
      <c r="M74" s="630"/>
    </row>
    <row r="75" spans="1:13" ht="21" customHeight="1">
      <c r="A75" s="625" t="s">
        <v>467</v>
      </c>
      <c r="B75" s="625"/>
      <c r="C75" s="626">
        <v>1</v>
      </c>
      <c r="D75" s="627" t="s">
        <v>185</v>
      </c>
      <c r="E75" s="606"/>
      <c r="F75" s="606"/>
      <c r="G75" s="606"/>
      <c r="H75" s="606"/>
      <c r="I75" s="606"/>
      <c r="J75" s="606"/>
      <c r="K75" s="606"/>
      <c r="L75" s="606"/>
      <c r="M75" s="630"/>
    </row>
    <row r="76" spans="1:13" ht="27.6" customHeight="1">
      <c r="A76" s="631" t="s">
        <v>459</v>
      </c>
      <c r="B76" s="632"/>
      <c r="C76" s="633"/>
      <c r="D76" s="632"/>
      <c r="E76" s="634"/>
      <c r="F76" s="635"/>
      <c r="G76" s="635"/>
      <c r="H76" s="635"/>
      <c r="I76" s="635"/>
      <c r="J76" s="635"/>
      <c r="K76" s="635"/>
      <c r="L76" s="635"/>
      <c r="M76" s="636"/>
    </row>
    <row r="77" spans="1:13" ht="22.5" customHeight="1">
      <c r="A77" s="601"/>
      <c r="B77" s="602"/>
      <c r="C77" s="637"/>
      <c r="D77" s="602"/>
      <c r="E77" s="638"/>
      <c r="F77" s="639"/>
      <c r="G77" s="639"/>
      <c r="H77" s="639"/>
      <c r="I77" s="639"/>
      <c r="J77" s="639"/>
      <c r="K77" s="639"/>
      <c r="L77" s="639"/>
      <c r="M77" s="630"/>
    </row>
    <row r="78" spans="1:13" ht="26.25" customHeight="1">
      <c r="A78" s="619" t="s">
        <v>484</v>
      </c>
      <c r="B78" s="701" t="str">
        <f>B40</f>
        <v>(성능인증-TWDS-2015-R4J-02,제작설치)</v>
      </c>
      <c r="C78" s="621"/>
      <c r="D78" s="620"/>
      <c r="E78" s="622"/>
      <c r="F78" s="623"/>
      <c r="G78" s="623"/>
      <c r="H78" s="623"/>
      <c r="I78" s="623"/>
      <c r="J78" s="623"/>
      <c r="K78" s="623"/>
      <c r="L78" s="623"/>
      <c r="M78" s="624"/>
    </row>
    <row r="79" spans="1:13" ht="21" customHeight="1">
      <c r="A79" s="629" t="str">
        <f>'집계표-데크'!A62</f>
        <v>아연도각관</v>
      </c>
      <c r="B79" s="629" t="str">
        <f>'집계표-데크'!B62</f>
        <v>50×50×2.3T</v>
      </c>
      <c r="C79" s="626">
        <f>'집계표-데크'!G62</f>
        <v>168.42</v>
      </c>
      <c r="D79" s="626" t="str">
        <f>'집계표-데크'!D62</f>
        <v>M</v>
      </c>
      <c r="E79" s="606"/>
      <c r="F79" s="606"/>
      <c r="G79" s="606"/>
      <c r="H79" s="606"/>
      <c r="I79" s="606"/>
      <c r="J79" s="606"/>
      <c r="K79" s="606"/>
      <c r="L79" s="606"/>
      <c r="M79" s="630"/>
    </row>
    <row r="80" spans="1:13" ht="21" customHeight="1">
      <c r="A80" s="629" t="str">
        <f>'집계표-데크'!A63</f>
        <v>목재 데크틀설치(제조)</v>
      </c>
      <c r="B80" s="629" t="str">
        <f>'집계표-데크'!B63</f>
        <v>평데크</v>
      </c>
      <c r="C80" s="626">
        <f>'집계표-데크'!F63</f>
        <v>1.3374999999999999</v>
      </c>
      <c r="D80" s="626" t="str">
        <f>'집계표-데크'!D63</f>
        <v>일</v>
      </c>
      <c r="E80" s="606"/>
      <c r="F80" s="606"/>
      <c r="G80" s="606"/>
      <c r="H80" s="606"/>
      <c r="I80" s="606"/>
      <c r="J80" s="606"/>
      <c r="K80" s="606"/>
      <c r="L80" s="606"/>
      <c r="M80" s="628"/>
    </row>
    <row r="81" spans="1:13" ht="21" customHeight="1">
      <c r="A81" s="629" t="str">
        <f>'집계표-데크'!A64</f>
        <v>합성목재</v>
      </c>
      <c r="B81" s="629" t="str">
        <f>'집계표-데크'!B64</f>
        <v>145x25T</v>
      </c>
      <c r="C81" s="626">
        <f>'집계표-데크'!G64</f>
        <v>61.445999999999998</v>
      </c>
      <c r="D81" s="626" t="str">
        <f>'집계표-데크'!D64</f>
        <v>M2</v>
      </c>
      <c r="E81" s="655"/>
      <c r="F81" s="655"/>
      <c r="G81" s="655"/>
      <c r="H81" s="655"/>
      <c r="I81" s="655"/>
      <c r="J81" s="606"/>
      <c r="K81" s="606"/>
      <c r="L81" s="606"/>
      <c r="M81" s="630"/>
    </row>
    <row r="82" spans="1:13" ht="21" customHeight="1">
      <c r="A82" s="629" t="str">
        <f>'집계표-데크'!A65</f>
        <v>목재데크설치</v>
      </c>
      <c r="B82" s="629">
        <f>'집계표-데크'!B65</f>
        <v>0</v>
      </c>
      <c r="C82" s="626">
        <f>'집계표-데크'!F65</f>
        <v>3.2511111111111113</v>
      </c>
      <c r="D82" s="626" t="str">
        <f>'집계표-데크'!D65</f>
        <v>일</v>
      </c>
      <c r="E82" s="655"/>
      <c r="F82" s="655"/>
      <c r="G82" s="655"/>
      <c r="H82" s="655"/>
      <c r="I82" s="655"/>
      <c r="J82" s="606"/>
      <c r="K82" s="606"/>
      <c r="L82" s="606"/>
      <c r="M82" s="630"/>
    </row>
    <row r="83" spans="1:13" ht="21" customHeight="1">
      <c r="A83" s="629" t="str">
        <f>'집계표-데크'!A66</f>
        <v>데크 연결클립</v>
      </c>
      <c r="B83" s="629" t="str">
        <f>'집계표-데크'!B66</f>
        <v>EP/152.3x30x15.3</v>
      </c>
      <c r="C83" s="626">
        <f>'집계표-데크'!G66</f>
        <v>1064</v>
      </c>
      <c r="D83" s="626" t="str">
        <f>'집계표-데크'!D66</f>
        <v>ea</v>
      </c>
      <c r="E83" s="655"/>
      <c r="F83" s="655"/>
      <c r="G83" s="655"/>
      <c r="H83" s="655"/>
      <c r="I83" s="655"/>
      <c r="J83" s="606"/>
      <c r="K83" s="606"/>
      <c r="L83" s="606"/>
      <c r="M83" s="628"/>
    </row>
    <row r="84" spans="1:13" ht="21" customHeight="1">
      <c r="A84" s="629" t="str">
        <f>'집계표-데크'!A67</f>
        <v>STS스크류</v>
      </c>
      <c r="B84" s="629" t="str">
        <f>'집계표-데크'!B67</f>
        <v>M4X16</v>
      </c>
      <c r="C84" s="626">
        <f>'집계표-데크'!G67</f>
        <v>2128</v>
      </c>
      <c r="D84" s="626" t="str">
        <f>'집계표-데크'!D67</f>
        <v>ea</v>
      </c>
      <c r="E84" s="655"/>
      <c r="F84" s="655"/>
      <c r="G84" s="655"/>
      <c r="H84" s="655"/>
      <c r="I84" s="655"/>
      <c r="J84" s="606"/>
      <c r="K84" s="606"/>
      <c r="L84" s="606"/>
      <c r="M84" s="630"/>
    </row>
    <row r="85" spans="1:13" ht="21" customHeight="1">
      <c r="A85" s="629" t="str">
        <f>'집계표-데크'!A68</f>
        <v>STS스크류</v>
      </c>
      <c r="B85" s="629" t="str">
        <f>'집계표-데크'!B68</f>
        <v>M5×38</v>
      </c>
      <c r="C85" s="626">
        <f>'집계표-데크'!G68</f>
        <v>861.84</v>
      </c>
      <c r="D85" s="626" t="str">
        <f>'집계표-데크'!D68</f>
        <v>ea</v>
      </c>
      <c r="E85" s="655"/>
      <c r="F85" s="655"/>
      <c r="G85" s="655"/>
      <c r="H85" s="655"/>
      <c r="I85" s="655"/>
      <c r="J85" s="606"/>
      <c r="K85" s="606"/>
      <c r="L85" s="606"/>
      <c r="M85" s="630"/>
    </row>
    <row r="86" spans="1:13" ht="21" customHeight="1">
      <c r="A86" s="629" t="str">
        <f>'집계표-데크'!A69</f>
        <v>디자인형울타리</v>
      </c>
      <c r="B86" s="629" t="str">
        <f>'집계표-데크'!B69</f>
        <v>1200x1500</v>
      </c>
      <c r="C86" s="626">
        <f>'집계표-데크'!G69</f>
        <v>26</v>
      </c>
      <c r="D86" s="626" t="str">
        <f>'집계표-데크'!D69</f>
        <v>경간</v>
      </c>
      <c r="E86" s="655"/>
      <c r="F86" s="655"/>
      <c r="G86" s="655"/>
      <c r="H86" s="655"/>
      <c r="I86" s="655"/>
      <c r="J86" s="606"/>
      <c r="K86" s="606"/>
      <c r="L86" s="606"/>
      <c r="M86" s="628"/>
    </row>
    <row r="87" spans="1:13" ht="27.6" customHeight="1">
      <c r="A87" s="631" t="s">
        <v>459</v>
      </c>
      <c r="B87" s="632"/>
      <c r="C87" s="633"/>
      <c r="D87" s="632"/>
      <c r="E87" s="634"/>
      <c r="F87" s="635"/>
      <c r="G87" s="635"/>
      <c r="H87" s="635"/>
      <c r="I87" s="635"/>
      <c r="J87" s="635"/>
      <c r="K87" s="635"/>
      <c r="L87" s="635"/>
      <c r="M87" s="636"/>
    </row>
    <row r="88" spans="1:13" ht="21" customHeight="1">
      <c r="A88" s="601"/>
      <c r="B88" s="602"/>
      <c r="C88" s="637"/>
      <c r="D88" s="602"/>
      <c r="E88" s="638"/>
      <c r="F88" s="639"/>
      <c r="G88" s="639"/>
      <c r="H88" s="639"/>
      <c r="I88" s="639"/>
      <c r="J88" s="639"/>
      <c r="K88" s="639"/>
      <c r="L88" s="639"/>
      <c r="M88" s="630"/>
    </row>
    <row r="89" spans="1:13" ht="27.6" customHeight="1">
      <c r="A89" s="679" t="str">
        <f>'집계표-데크'!A70</f>
        <v xml:space="preserve">3. 목교데크 - D </v>
      </c>
      <c r="B89" s="680" t="str">
        <f>'집계표-데크'!B70</f>
        <v xml:space="preserve"> B:2m * 16m</v>
      </c>
      <c r="C89" s="681">
        <v>1</v>
      </c>
      <c r="D89" s="682" t="s">
        <v>444</v>
      </c>
      <c r="E89" s="683"/>
      <c r="F89" s="684"/>
      <c r="G89" s="684"/>
      <c r="H89" s="684"/>
      <c r="I89" s="684"/>
      <c r="J89" s="684"/>
      <c r="K89" s="684"/>
      <c r="L89" s="684"/>
      <c r="M89" s="685"/>
    </row>
    <row r="90" spans="1:13" ht="21" customHeight="1">
      <c r="A90" s="686" t="s">
        <v>485</v>
      </c>
      <c r="B90" s="682"/>
      <c r="C90" s="687"/>
      <c r="D90" s="682"/>
      <c r="E90" s="683"/>
      <c r="F90" s="688"/>
      <c r="G90" s="688"/>
      <c r="H90" s="688"/>
      <c r="I90" s="688"/>
      <c r="J90" s="688"/>
      <c r="K90" s="688"/>
      <c r="L90" s="688"/>
      <c r="M90" s="685"/>
    </row>
    <row r="91" spans="1:13" ht="21" customHeight="1">
      <c r="A91" s="625" t="str">
        <f>'집계표-데크'!A72</f>
        <v>H - 빔</v>
      </c>
      <c r="B91" s="625" t="str">
        <f>'집계표-데크'!B72</f>
        <v>488X300X11X18</v>
      </c>
      <c r="C91" s="626">
        <f>'집계표-데크'!G72</f>
        <v>4.3008000000000006</v>
      </c>
      <c r="D91" s="627" t="str">
        <f>'집계표-데크'!D72</f>
        <v>ton</v>
      </c>
      <c r="E91" s="606"/>
      <c r="F91" s="606"/>
      <c r="G91" s="606"/>
      <c r="H91" s="606"/>
      <c r="I91" s="606"/>
      <c r="J91" s="606"/>
      <c r="K91" s="606"/>
      <c r="L91" s="606"/>
      <c r="M91" s="628"/>
    </row>
    <row r="92" spans="1:13" ht="21" customHeight="1">
      <c r="A92" s="625" t="str">
        <f>'집계표-데크'!A73</f>
        <v>H - 빔</v>
      </c>
      <c r="B92" s="625" t="str">
        <f>'집계표-데크'!B73</f>
        <v>200X100X5.5X8</v>
      </c>
      <c r="C92" s="626">
        <f>'집계표-데크'!G73</f>
        <v>0.29745450000000007</v>
      </c>
      <c r="D92" s="627" t="str">
        <f>'집계표-데크'!D73</f>
        <v>ton</v>
      </c>
      <c r="E92" s="606"/>
      <c r="F92" s="606"/>
      <c r="G92" s="606"/>
      <c r="H92" s="606"/>
      <c r="I92" s="606"/>
      <c r="J92" s="606"/>
      <c r="K92" s="606"/>
      <c r="L92" s="606"/>
      <c r="M92" s="630"/>
    </row>
    <row r="93" spans="1:13" ht="21" customHeight="1">
      <c r="A93" s="625" t="str">
        <f>'집계표-데크'!A74</f>
        <v>열연 강판</v>
      </c>
      <c r="B93" s="625" t="str">
        <f>'집계표-데크'!B74</f>
        <v>12T</v>
      </c>
      <c r="C93" s="626">
        <f>'집계표-데크'!G74</f>
        <v>364.38444000000004</v>
      </c>
      <c r="D93" s="627" t="str">
        <f>'집계표-데크'!D74</f>
        <v>KG</v>
      </c>
      <c r="E93" s="606"/>
      <c r="F93" s="606"/>
      <c r="G93" s="606"/>
      <c r="H93" s="606"/>
      <c r="I93" s="606"/>
      <c r="J93" s="606"/>
      <c r="K93" s="606"/>
      <c r="L93" s="606"/>
      <c r="M93" s="628"/>
    </row>
    <row r="94" spans="1:13" ht="21" customHeight="1">
      <c r="A94" s="625" t="str">
        <f>'집계표-데크'!A75</f>
        <v>열연 강판</v>
      </c>
      <c r="B94" s="625" t="str">
        <f>'집계표-데크'!B75</f>
        <v>12T</v>
      </c>
      <c r="C94" s="626">
        <f>'집계표-데크'!G75</f>
        <v>158.75055</v>
      </c>
      <c r="D94" s="627" t="str">
        <f>'집계표-데크'!D75</f>
        <v>KG</v>
      </c>
      <c r="E94" s="606"/>
      <c r="F94" s="606"/>
      <c r="G94" s="606"/>
      <c r="H94" s="606"/>
      <c r="I94" s="606"/>
      <c r="J94" s="606"/>
      <c r="K94" s="606"/>
      <c r="L94" s="606"/>
      <c r="M94" s="628"/>
    </row>
    <row r="95" spans="1:13" ht="21" customHeight="1">
      <c r="A95" s="625" t="str">
        <f>'집계표-데크'!A76</f>
        <v>열연 강판</v>
      </c>
      <c r="B95" s="625" t="str">
        <f>'집계표-데크'!B76</f>
        <v>20T</v>
      </c>
      <c r="C95" s="626">
        <f>'집계표-데크'!G76</f>
        <v>164.85</v>
      </c>
      <c r="D95" s="627" t="str">
        <f>'집계표-데크'!D76</f>
        <v>KG</v>
      </c>
      <c r="E95" s="606"/>
      <c r="F95" s="606"/>
      <c r="G95" s="606"/>
      <c r="H95" s="606"/>
      <c r="I95" s="606"/>
      <c r="J95" s="606"/>
      <c r="K95" s="606"/>
      <c r="L95" s="606"/>
      <c r="M95" s="628"/>
    </row>
    <row r="96" spans="1:13" ht="21" customHeight="1">
      <c r="A96" s="625" t="str">
        <f>'집계표-데크'!A77</f>
        <v>목재 데크틀설치(설치)</v>
      </c>
      <c r="B96" s="625" t="str">
        <f>'집계표-데크'!B77</f>
        <v>평데크</v>
      </c>
      <c r="C96" s="626">
        <f>'집계표-데크'!F77</f>
        <v>1.6375</v>
      </c>
      <c r="D96" s="627" t="str">
        <f>'집계표-데크'!D77</f>
        <v>일</v>
      </c>
      <c r="E96" s="606"/>
      <c r="F96" s="606"/>
      <c r="G96" s="606"/>
      <c r="H96" s="606"/>
      <c r="I96" s="606"/>
      <c r="J96" s="606"/>
      <c r="K96" s="606"/>
      <c r="L96" s="606"/>
      <c r="M96" s="630"/>
    </row>
    <row r="97" spans="1:13" ht="21" customHeight="1">
      <c r="A97" s="625" t="str">
        <f>'집계표-데크'!A78</f>
        <v>철재도장</v>
      </c>
      <c r="B97" s="625" t="str">
        <f>'집계표-데크'!B78</f>
        <v>바탕,녹막이,조합</v>
      </c>
      <c r="C97" s="626">
        <f>'집계표-데크'!F78</f>
        <v>80.272000000000006</v>
      </c>
      <c r="D97" s="627" t="str">
        <f>'집계표-데크'!D78</f>
        <v>M2</v>
      </c>
      <c r="E97" s="606"/>
      <c r="F97" s="606"/>
      <c r="G97" s="606"/>
      <c r="H97" s="606"/>
      <c r="I97" s="606"/>
      <c r="J97" s="606"/>
      <c r="K97" s="606"/>
      <c r="L97" s="606"/>
      <c r="M97" s="628"/>
    </row>
    <row r="98" spans="1:13" ht="21" customHeight="1">
      <c r="A98" s="625" t="str">
        <f>'집계표-데크'!A79</f>
        <v>경량형강 철골조 조립설치</v>
      </c>
      <c r="B98" s="625">
        <f>'집계표-데크'!B79</f>
        <v>0</v>
      </c>
      <c r="C98" s="626">
        <f>'집계표-데크'!F79</f>
        <v>4.3792900000000001</v>
      </c>
      <c r="D98" s="627" t="str">
        <f>'집계표-데크'!D79</f>
        <v>Ton</v>
      </c>
      <c r="E98" s="606"/>
      <c r="F98" s="606"/>
      <c r="G98" s="606"/>
      <c r="H98" s="606"/>
      <c r="I98" s="606"/>
      <c r="J98" s="606"/>
      <c r="K98" s="606"/>
      <c r="L98" s="606"/>
      <c r="M98" s="628"/>
    </row>
    <row r="99" spans="1:13" ht="21" customHeight="1">
      <c r="A99" s="625" t="str">
        <f>'집계표-데크'!A80</f>
        <v>이형 철근</v>
      </c>
      <c r="B99" s="625" t="str">
        <f>'집계표-데크'!B80</f>
        <v>D13</v>
      </c>
      <c r="C99" s="626">
        <f>'집계표-데크'!G80</f>
        <v>0.33854079000000004</v>
      </c>
      <c r="D99" s="627" t="str">
        <f>'집계표-데크'!D80</f>
        <v>Ton</v>
      </c>
      <c r="E99" s="606"/>
      <c r="F99" s="606"/>
      <c r="G99" s="606"/>
      <c r="H99" s="606"/>
      <c r="I99" s="606"/>
      <c r="J99" s="606"/>
      <c r="K99" s="606"/>
      <c r="L99" s="606"/>
      <c r="M99" s="628"/>
    </row>
    <row r="100" spans="1:13" ht="21" customHeight="1">
      <c r="A100" s="625" t="str">
        <f>'집계표-데크'!A81</f>
        <v>이형 철근</v>
      </c>
      <c r="B100" s="625" t="str">
        <f>'집계표-데크'!B81</f>
        <v>D19</v>
      </c>
      <c r="C100" s="626">
        <f>'집계표-데크'!G81</f>
        <v>0.91362600000000016</v>
      </c>
      <c r="D100" s="627" t="str">
        <f>'집계표-데크'!D81</f>
        <v>Ton</v>
      </c>
      <c r="E100" s="606"/>
      <c r="F100" s="606"/>
      <c r="G100" s="606"/>
      <c r="H100" s="606"/>
      <c r="I100" s="606"/>
      <c r="J100" s="606"/>
      <c r="K100" s="606"/>
      <c r="L100" s="606"/>
      <c r="M100" s="630"/>
    </row>
    <row r="101" spans="1:13" ht="21" customHeight="1">
      <c r="A101" s="625" t="str">
        <f>'집계표-데크'!A82</f>
        <v>철근 현장가공 및 조립</v>
      </c>
      <c r="B101" s="625" t="str">
        <f>'집계표-데크'!B82</f>
        <v>간단</v>
      </c>
      <c r="C101" s="626">
        <f>'집계표-데크'!F82</f>
        <v>1.1925398</v>
      </c>
      <c r="D101" s="627" t="str">
        <f>'집계표-데크'!D82</f>
        <v>Ton</v>
      </c>
      <c r="E101" s="606"/>
      <c r="F101" s="606"/>
      <c r="G101" s="606"/>
      <c r="H101" s="606"/>
      <c r="I101" s="606"/>
      <c r="J101" s="606"/>
      <c r="K101" s="606"/>
      <c r="L101" s="606"/>
      <c r="M101" s="628"/>
    </row>
    <row r="102" spans="1:13" ht="21" customHeight="1">
      <c r="A102" s="625" t="str">
        <f>'집계표-데크'!A83</f>
        <v>H빔 - 벤딩</v>
      </c>
      <c r="B102" s="625">
        <f>'집계표-데크'!B83</f>
        <v>0</v>
      </c>
      <c r="C102" s="626">
        <f>'집계표-데크'!F83</f>
        <v>32</v>
      </c>
      <c r="D102" s="627" t="str">
        <f>'집계표-데크'!D83</f>
        <v>m</v>
      </c>
      <c r="E102" s="606"/>
      <c r="F102" s="606"/>
      <c r="G102" s="606"/>
      <c r="H102" s="606"/>
      <c r="I102" s="606"/>
      <c r="J102" s="606"/>
      <c r="K102" s="606"/>
      <c r="L102" s="606"/>
      <c r="M102" s="628"/>
    </row>
    <row r="103" spans="1:13" ht="21" customHeight="1">
      <c r="A103" s="625" t="str">
        <f>'집계표-데크'!A84</f>
        <v>터파기</v>
      </c>
      <c r="B103" s="625" t="str">
        <f>'집계표-데크'!B84</f>
        <v>3400X2200X2800</v>
      </c>
      <c r="C103" s="626">
        <f>'집계표-데크'!F84</f>
        <v>41.887999999999998</v>
      </c>
      <c r="D103" s="627" t="str">
        <f>'집계표-데크'!D84</f>
        <v>M3</v>
      </c>
      <c r="E103" s="606"/>
      <c r="F103" s="606"/>
      <c r="G103" s="606"/>
      <c r="H103" s="606"/>
      <c r="I103" s="606"/>
      <c r="J103" s="606"/>
      <c r="K103" s="606"/>
      <c r="L103" s="606"/>
      <c r="M103" s="628"/>
    </row>
    <row r="104" spans="1:13" ht="21" customHeight="1">
      <c r="A104" s="625" t="str">
        <f>'집계표-데크'!A85</f>
        <v>합판거푸집</v>
      </c>
      <c r="B104" s="625">
        <f>'집계표-데크'!B85</f>
        <v>0</v>
      </c>
      <c r="C104" s="626">
        <f>'집계표-데크'!F85</f>
        <v>30.6</v>
      </c>
      <c r="D104" s="627" t="str">
        <f>'집계표-데크'!D85</f>
        <v>M2</v>
      </c>
      <c r="E104" s="606"/>
      <c r="F104" s="606"/>
      <c r="G104" s="606"/>
      <c r="H104" s="606"/>
      <c r="I104" s="606"/>
      <c r="J104" s="606"/>
      <c r="K104" s="606"/>
      <c r="L104" s="606"/>
      <c r="M104" s="630"/>
    </row>
    <row r="105" spans="1:13" ht="21" customHeight="1">
      <c r="A105" s="625" t="str">
        <f>'집계표-데크'!A86</f>
        <v>레미콘</v>
      </c>
      <c r="B105" s="625" t="str">
        <f>'집계표-데크'!B86</f>
        <v>25-18-12</v>
      </c>
      <c r="C105" s="626">
        <f>'집계표-데크'!G86</f>
        <v>14.832000000000001</v>
      </c>
      <c r="D105" s="627" t="str">
        <f>'집계표-데크'!D86</f>
        <v>M3</v>
      </c>
      <c r="E105" s="606"/>
      <c r="F105" s="606"/>
      <c r="G105" s="606"/>
      <c r="H105" s="606"/>
      <c r="I105" s="606"/>
      <c r="J105" s="606"/>
      <c r="K105" s="606"/>
      <c r="L105" s="606"/>
      <c r="M105" s="628"/>
    </row>
    <row r="106" spans="1:13" ht="21" customHeight="1">
      <c r="A106" s="625" t="str">
        <f>'집계표-데크'!A87</f>
        <v>되메우기</v>
      </c>
      <c r="B106" s="625" t="str">
        <f>'집계표-데크'!B87</f>
        <v>기계90%+인력10%</v>
      </c>
      <c r="C106" s="626">
        <f>'집계표-데크'!F87</f>
        <v>27.488</v>
      </c>
      <c r="D106" s="627" t="str">
        <f>'집계표-데크'!D87</f>
        <v>M3</v>
      </c>
      <c r="E106" s="606"/>
      <c r="F106" s="606"/>
      <c r="G106" s="606"/>
      <c r="H106" s="606"/>
      <c r="I106" s="606"/>
      <c r="J106" s="606"/>
      <c r="K106" s="606"/>
      <c r="L106" s="606"/>
      <c r="M106" s="628"/>
    </row>
    <row r="107" spans="1:13" ht="21" customHeight="1">
      <c r="A107" s="625" t="str">
        <f>'집계표-데크'!A88</f>
        <v>잔토처리</v>
      </c>
      <c r="B107" s="625" t="str">
        <f>'집계표-데크'!B88</f>
        <v>기계90%+인력10%</v>
      </c>
      <c r="C107" s="626">
        <f>'집계표-데크'!F88</f>
        <v>14.399999999999999</v>
      </c>
      <c r="D107" s="627" t="str">
        <f>'집계표-데크'!D88</f>
        <v>M3</v>
      </c>
      <c r="E107" s="606"/>
      <c r="F107" s="606"/>
      <c r="G107" s="606"/>
      <c r="H107" s="606"/>
      <c r="I107" s="606"/>
      <c r="J107" s="606"/>
      <c r="K107" s="606"/>
      <c r="L107" s="606"/>
      <c r="M107" s="628"/>
    </row>
    <row r="108" spans="1:13" ht="21" customHeight="1">
      <c r="A108" s="625" t="str">
        <f>'집계표-데크'!A89</f>
        <v>고장력볼트</v>
      </c>
      <c r="B108" s="625" t="str">
        <f>'집계표-데크'!B89</f>
        <v>M22*90</v>
      </c>
      <c r="C108" s="626">
        <f>'집계표-데크'!G89</f>
        <v>130.19999999999999</v>
      </c>
      <c r="D108" s="627" t="str">
        <f>'집계표-데크'!D89</f>
        <v>EA</v>
      </c>
      <c r="E108" s="606"/>
      <c r="F108" s="606"/>
      <c r="G108" s="606"/>
      <c r="H108" s="606"/>
      <c r="I108" s="606"/>
      <c r="J108" s="606"/>
      <c r="K108" s="606"/>
      <c r="L108" s="606"/>
      <c r="M108" s="630"/>
    </row>
    <row r="109" spans="1:13" ht="21" customHeight="1">
      <c r="A109" s="625" t="str">
        <f>'집계표-데크'!A90</f>
        <v>고장력볼트</v>
      </c>
      <c r="B109" s="625" t="str">
        <f>'집계표-데크'!B90</f>
        <v>M20*75</v>
      </c>
      <c r="C109" s="626">
        <f>'집계표-데크'!G90</f>
        <v>42</v>
      </c>
      <c r="D109" s="627" t="str">
        <f>'집계표-데크'!D90</f>
        <v>EA</v>
      </c>
      <c r="E109" s="606"/>
      <c r="F109" s="606"/>
      <c r="G109" s="606"/>
      <c r="H109" s="606"/>
      <c r="I109" s="606"/>
      <c r="J109" s="606"/>
      <c r="K109" s="606"/>
      <c r="L109" s="606"/>
      <c r="M109" s="628"/>
    </row>
    <row r="110" spans="1:13" ht="21" customHeight="1">
      <c r="A110" s="625" t="str">
        <f>'집계표-데크'!A91</f>
        <v>고장력 볼트 본조임</v>
      </c>
      <c r="B110" s="625" t="str">
        <f>'집계표-데크'!B91</f>
        <v>30본/t 미만</v>
      </c>
      <c r="C110" s="626">
        <f>'집계표-데크'!F91</f>
        <v>4.0960000000000001</v>
      </c>
      <c r="D110" s="627" t="str">
        <f>'집계표-데크'!D91</f>
        <v>ton</v>
      </c>
      <c r="E110" s="606"/>
      <c r="F110" s="606"/>
      <c r="G110" s="606"/>
      <c r="H110" s="606"/>
      <c r="I110" s="606"/>
      <c r="J110" s="606"/>
      <c r="K110" s="606"/>
      <c r="L110" s="606"/>
      <c r="M110" s="628"/>
    </row>
    <row r="111" spans="1:13" ht="21" customHeight="1">
      <c r="A111" s="625" t="str">
        <f>'집계표-데크'!A92</f>
        <v>기초앵커</v>
      </c>
      <c r="B111" s="625" t="str">
        <f>'집계표-데크'!B92</f>
        <v>M24*500</v>
      </c>
      <c r="C111" s="626">
        <f>'집계표-데크'!G92</f>
        <v>25.2</v>
      </c>
      <c r="D111" s="627" t="str">
        <f>'집계표-데크'!D92</f>
        <v>EA</v>
      </c>
      <c r="E111" s="606"/>
      <c r="F111" s="606"/>
      <c r="G111" s="606"/>
      <c r="H111" s="606"/>
      <c r="I111" s="606"/>
      <c r="J111" s="606"/>
      <c r="K111" s="606"/>
      <c r="L111" s="606"/>
      <c r="M111" s="628"/>
    </row>
    <row r="112" spans="1:13" ht="21" customHeight="1">
      <c r="A112" s="625" t="str">
        <f>'집계표-데크'!A93</f>
        <v>앵커볼트설치</v>
      </c>
      <c r="B112" s="625">
        <f>'집계표-데크'!B93</f>
        <v>0</v>
      </c>
      <c r="C112" s="626">
        <f>'집계표-데크'!F93</f>
        <v>24</v>
      </c>
      <c r="D112" s="627" t="str">
        <f>'집계표-데크'!D93</f>
        <v>EA</v>
      </c>
      <c r="E112" s="606"/>
      <c r="F112" s="606"/>
      <c r="G112" s="606"/>
      <c r="H112" s="606"/>
      <c r="I112" s="606"/>
      <c r="J112" s="606"/>
      <c r="K112" s="606"/>
      <c r="L112" s="606"/>
      <c r="M112" s="630"/>
    </row>
    <row r="113" spans="1:13" ht="21" customHeight="1">
      <c r="A113" s="625" t="s">
        <v>467</v>
      </c>
      <c r="B113" s="625"/>
      <c r="C113" s="626">
        <v>1</v>
      </c>
      <c r="D113" s="627" t="s">
        <v>185</v>
      </c>
      <c r="E113" s="606"/>
      <c r="F113" s="606"/>
      <c r="G113" s="606"/>
      <c r="H113" s="606"/>
      <c r="I113" s="606"/>
      <c r="J113" s="606"/>
      <c r="K113" s="606"/>
      <c r="L113" s="606"/>
      <c r="M113" s="630"/>
    </row>
    <row r="114" spans="1:13" ht="27.6" customHeight="1">
      <c r="A114" s="631" t="s">
        <v>459</v>
      </c>
      <c r="B114" s="632"/>
      <c r="C114" s="633"/>
      <c r="D114" s="632"/>
      <c r="E114" s="634"/>
      <c r="F114" s="635"/>
      <c r="G114" s="635"/>
      <c r="H114" s="635"/>
      <c r="I114" s="635"/>
      <c r="J114" s="635"/>
      <c r="K114" s="635"/>
      <c r="L114" s="635"/>
      <c r="M114" s="636"/>
    </row>
    <row r="115" spans="1:13" ht="22.5" customHeight="1">
      <c r="A115" s="601"/>
      <c r="B115" s="602"/>
      <c r="C115" s="637"/>
      <c r="D115" s="602"/>
      <c r="E115" s="638"/>
      <c r="F115" s="639"/>
      <c r="G115" s="639"/>
      <c r="H115" s="639"/>
      <c r="I115" s="639"/>
      <c r="J115" s="639"/>
      <c r="K115" s="639"/>
      <c r="L115" s="639"/>
      <c r="M115" s="630"/>
    </row>
    <row r="116" spans="1:13" ht="26.25" customHeight="1">
      <c r="A116" s="619" t="s">
        <v>486</v>
      </c>
      <c r="B116" s="701" t="str">
        <f>B78</f>
        <v>(성능인증-TWDS-2015-R4J-02,제작설치)</v>
      </c>
      <c r="C116" s="621"/>
      <c r="D116" s="620"/>
      <c r="E116" s="622"/>
      <c r="F116" s="623"/>
      <c r="G116" s="623"/>
      <c r="H116" s="623"/>
      <c r="I116" s="623"/>
      <c r="J116" s="623"/>
      <c r="K116" s="623"/>
      <c r="L116" s="623"/>
      <c r="M116" s="624"/>
    </row>
    <row r="117" spans="1:13" ht="21" customHeight="1">
      <c r="A117" s="629" t="str">
        <f>'집계표-데크'!A95</f>
        <v>아연도각관</v>
      </c>
      <c r="B117" s="629" t="str">
        <f>'집계표-데크'!B95</f>
        <v>50×50×2.3T</v>
      </c>
      <c r="C117" s="626">
        <f>'집계표-데크'!G95</f>
        <v>141.96</v>
      </c>
      <c r="D117" s="626" t="str">
        <f>'집계표-데크'!D95</f>
        <v>M</v>
      </c>
      <c r="E117" s="606"/>
      <c r="F117" s="606"/>
      <c r="G117" s="606"/>
      <c r="H117" s="606"/>
      <c r="I117" s="606"/>
      <c r="J117" s="606"/>
      <c r="K117" s="606"/>
      <c r="L117" s="606"/>
      <c r="M117" s="630"/>
    </row>
    <row r="118" spans="1:13" ht="21" customHeight="1">
      <c r="A118" s="629" t="str">
        <f>'집계표-데크'!A96</f>
        <v>목재 데크틀설치(제조)</v>
      </c>
      <c r="B118" s="629" t="str">
        <f>'집계표-데크'!B96</f>
        <v>평데크</v>
      </c>
      <c r="C118" s="626">
        <f>'집계표-데크'!F96</f>
        <v>1.1274999999999999</v>
      </c>
      <c r="D118" s="626" t="str">
        <f>'집계표-데크'!D96</f>
        <v>일</v>
      </c>
      <c r="E118" s="606"/>
      <c r="F118" s="606"/>
      <c r="G118" s="606"/>
      <c r="H118" s="606"/>
      <c r="I118" s="606"/>
      <c r="J118" s="606"/>
      <c r="K118" s="606"/>
      <c r="L118" s="606"/>
      <c r="M118" s="628"/>
    </row>
    <row r="119" spans="1:13" ht="21" customHeight="1">
      <c r="A119" s="629" t="str">
        <f>'집계표-데크'!A97</f>
        <v>합성목재</v>
      </c>
      <c r="B119" s="629" t="str">
        <f>'집계표-데크'!B97</f>
        <v>145x25T</v>
      </c>
      <c r="C119" s="626">
        <f>'집계표-데크'!G97</f>
        <v>51.744</v>
      </c>
      <c r="D119" s="626" t="str">
        <f>'집계표-데크'!D97</f>
        <v>M2</v>
      </c>
      <c r="E119" s="606"/>
      <c r="F119" s="655"/>
      <c r="G119" s="606"/>
      <c r="H119" s="655"/>
      <c r="I119" s="606"/>
      <c r="J119" s="606"/>
      <c r="K119" s="606"/>
      <c r="L119" s="606"/>
      <c r="M119" s="630"/>
    </row>
    <row r="120" spans="1:13" ht="21" customHeight="1">
      <c r="A120" s="629" t="str">
        <f>'집계표-데크'!A98</f>
        <v>목재데크설치</v>
      </c>
      <c r="B120" s="629">
        <f>'집계표-데크'!B98</f>
        <v>0</v>
      </c>
      <c r="C120" s="626">
        <f>'집계표-데크'!F98</f>
        <v>2.7377777777777776</v>
      </c>
      <c r="D120" s="626" t="str">
        <f>'집계표-데크'!D98</f>
        <v>일</v>
      </c>
      <c r="E120" s="606"/>
      <c r="F120" s="655"/>
      <c r="G120" s="606"/>
      <c r="H120" s="655"/>
      <c r="I120" s="606"/>
      <c r="J120" s="606"/>
      <c r="K120" s="606"/>
      <c r="L120" s="606"/>
      <c r="M120" s="630"/>
    </row>
    <row r="121" spans="1:13" ht="21" customHeight="1">
      <c r="A121" s="629" t="str">
        <f>'집계표-데크'!A99</f>
        <v>데크 연결클립</v>
      </c>
      <c r="B121" s="629" t="str">
        <f>'집계표-데크'!B99</f>
        <v>EP/152.3x30x15.3</v>
      </c>
      <c r="C121" s="626">
        <f>'집계표-데크'!G99</f>
        <v>896</v>
      </c>
      <c r="D121" s="626" t="str">
        <f>'집계표-데크'!D99</f>
        <v>ea</v>
      </c>
      <c r="E121" s="606"/>
      <c r="F121" s="655"/>
      <c r="G121" s="606"/>
      <c r="H121" s="655"/>
      <c r="I121" s="606"/>
      <c r="J121" s="606"/>
      <c r="K121" s="606"/>
      <c r="L121" s="606"/>
      <c r="M121" s="628"/>
    </row>
    <row r="122" spans="1:13" ht="21" customHeight="1">
      <c r="A122" s="629" t="str">
        <f>'집계표-데크'!A100</f>
        <v>STS스크류</v>
      </c>
      <c r="B122" s="629" t="str">
        <f>'집계표-데크'!B100</f>
        <v>M4X16</v>
      </c>
      <c r="C122" s="626">
        <f>'집계표-데크'!G100</f>
        <v>1792</v>
      </c>
      <c r="D122" s="626" t="str">
        <f>'집계표-데크'!D100</f>
        <v>ea</v>
      </c>
      <c r="E122" s="606"/>
      <c r="F122" s="655"/>
      <c r="G122" s="606"/>
      <c r="H122" s="655"/>
      <c r="I122" s="606"/>
      <c r="J122" s="606"/>
      <c r="K122" s="606"/>
      <c r="L122" s="606"/>
      <c r="M122" s="630"/>
    </row>
    <row r="123" spans="1:13" ht="21" customHeight="1">
      <c r="A123" s="629" t="str">
        <f>'집계표-데크'!A101</f>
        <v>STS스크류</v>
      </c>
      <c r="B123" s="629" t="str">
        <f>'집계표-데크'!B101</f>
        <v>M5×38</v>
      </c>
      <c r="C123" s="626">
        <f>'집계표-데크'!G101</f>
        <v>725.76</v>
      </c>
      <c r="D123" s="626" t="str">
        <f>'집계표-데크'!D101</f>
        <v>ea</v>
      </c>
      <c r="E123" s="606"/>
      <c r="F123" s="655"/>
      <c r="G123" s="606"/>
      <c r="H123" s="655"/>
      <c r="I123" s="606"/>
      <c r="J123" s="606"/>
      <c r="K123" s="606"/>
      <c r="L123" s="606"/>
      <c r="M123" s="630"/>
    </row>
    <row r="124" spans="1:13" ht="21" customHeight="1">
      <c r="A124" s="629" t="str">
        <f>'집계표-데크'!A102</f>
        <v>디자인형울타리</v>
      </c>
      <c r="B124" s="629" t="str">
        <f>'집계표-데크'!B102</f>
        <v>1200x1500</v>
      </c>
      <c r="C124" s="626">
        <f>'집계표-데크'!G102</f>
        <v>22</v>
      </c>
      <c r="D124" s="626" t="str">
        <f>'집계표-데크'!D102</f>
        <v>경간</v>
      </c>
      <c r="E124" s="606"/>
      <c r="F124" s="655"/>
      <c r="G124" s="606"/>
      <c r="H124" s="655"/>
      <c r="I124" s="606"/>
      <c r="J124" s="606"/>
      <c r="K124" s="606"/>
      <c r="L124" s="606"/>
      <c r="M124" s="628"/>
    </row>
    <row r="125" spans="1:13" ht="27.6" customHeight="1">
      <c r="A125" s="631" t="s">
        <v>459</v>
      </c>
      <c r="B125" s="632"/>
      <c r="C125" s="633"/>
      <c r="D125" s="632"/>
      <c r="E125" s="634"/>
      <c r="F125" s="635"/>
      <c r="G125" s="635"/>
      <c r="H125" s="635"/>
      <c r="I125" s="635"/>
      <c r="J125" s="635"/>
      <c r="K125" s="635"/>
      <c r="L125" s="635"/>
      <c r="M125" s="636"/>
    </row>
  </sheetData>
  <mergeCells count="10"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</mergeCells>
  <phoneticPr fontId="20" type="noConversion"/>
  <printOptions horizontalCentered="1"/>
  <pageMargins left="0.23622047244094491" right="0.23622047244094491" top="0.74803149606299213" bottom="0.55118110236220474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26"/>
  <sheetViews>
    <sheetView view="pageBreakPreview" zoomScale="90" zoomScaleNormal="100" zoomScaleSheetLayoutView="90" workbookViewId="0">
      <pane ySplit="3" topLeftCell="A4" activePane="bottomLeft" state="frozen"/>
      <selection activeCell="H16" sqref="H16"/>
      <selection pane="bottomLeft" activeCell="I5" sqref="I5"/>
    </sheetView>
  </sheetViews>
  <sheetFormatPr defaultRowHeight="16.5"/>
  <cols>
    <col min="1" max="1" width="10.625" style="297" customWidth="1"/>
    <col min="2" max="2" width="20" style="297" customWidth="1"/>
    <col min="3" max="3" width="24.75" style="297" customWidth="1"/>
    <col min="4" max="4" width="9.5" style="297" customWidth="1"/>
    <col min="5" max="5" width="5.625" style="297" customWidth="1"/>
    <col min="6" max="9" width="11.625" style="297" customWidth="1"/>
    <col min="10" max="10" width="10.875" style="297" customWidth="1"/>
    <col min="11" max="11" width="11.625" style="297" customWidth="1"/>
    <col min="12" max="12" width="9.75" style="297" customWidth="1"/>
    <col min="13" max="13" width="11.625" style="297" customWidth="1"/>
    <col min="14" max="14" width="12" style="297" customWidth="1"/>
    <col min="15" max="16" width="9" style="297"/>
    <col min="17" max="17" width="11.375" style="297" bestFit="1" customWidth="1"/>
    <col min="18" max="256" width="9" style="297"/>
    <col min="257" max="257" width="10.625" style="297" customWidth="1"/>
    <col min="258" max="258" width="20" style="297" customWidth="1"/>
    <col min="259" max="259" width="24.75" style="297" customWidth="1"/>
    <col min="260" max="260" width="9.5" style="297" customWidth="1"/>
    <col min="261" max="261" width="5.625" style="297" customWidth="1"/>
    <col min="262" max="265" width="11.625" style="297" customWidth="1"/>
    <col min="266" max="266" width="10.875" style="297" customWidth="1"/>
    <col min="267" max="267" width="11.625" style="297" customWidth="1"/>
    <col min="268" max="268" width="9.75" style="297" customWidth="1"/>
    <col min="269" max="269" width="11.625" style="297" customWidth="1"/>
    <col min="270" max="270" width="12" style="297" customWidth="1"/>
    <col min="271" max="512" width="9" style="297"/>
    <col min="513" max="513" width="10.625" style="297" customWidth="1"/>
    <col min="514" max="514" width="20" style="297" customWidth="1"/>
    <col min="515" max="515" width="24.75" style="297" customWidth="1"/>
    <col min="516" max="516" width="9.5" style="297" customWidth="1"/>
    <col min="517" max="517" width="5.625" style="297" customWidth="1"/>
    <col min="518" max="521" width="11.625" style="297" customWidth="1"/>
    <col min="522" max="522" width="10.875" style="297" customWidth="1"/>
    <col min="523" max="523" width="11.625" style="297" customWidth="1"/>
    <col min="524" max="524" width="9.75" style="297" customWidth="1"/>
    <col min="525" max="525" width="11.625" style="297" customWidth="1"/>
    <col min="526" max="526" width="12" style="297" customWidth="1"/>
    <col min="527" max="768" width="9" style="297"/>
    <col min="769" max="769" width="10.625" style="297" customWidth="1"/>
    <col min="770" max="770" width="20" style="297" customWidth="1"/>
    <col min="771" max="771" width="24.75" style="297" customWidth="1"/>
    <col min="772" max="772" width="9.5" style="297" customWidth="1"/>
    <col min="773" max="773" width="5.625" style="297" customWidth="1"/>
    <col min="774" max="777" width="11.625" style="297" customWidth="1"/>
    <col min="778" max="778" width="10.875" style="297" customWidth="1"/>
    <col min="779" max="779" width="11.625" style="297" customWidth="1"/>
    <col min="780" max="780" width="9.75" style="297" customWidth="1"/>
    <col min="781" max="781" width="11.625" style="297" customWidth="1"/>
    <col min="782" max="782" width="12" style="297" customWidth="1"/>
    <col min="783" max="1024" width="9" style="297"/>
    <col min="1025" max="1025" width="10.625" style="297" customWidth="1"/>
    <col min="1026" max="1026" width="20" style="297" customWidth="1"/>
    <col min="1027" max="1027" width="24.75" style="297" customWidth="1"/>
    <col min="1028" max="1028" width="9.5" style="297" customWidth="1"/>
    <col min="1029" max="1029" width="5.625" style="297" customWidth="1"/>
    <col min="1030" max="1033" width="11.625" style="297" customWidth="1"/>
    <col min="1034" max="1034" width="10.875" style="297" customWidth="1"/>
    <col min="1035" max="1035" width="11.625" style="297" customWidth="1"/>
    <col min="1036" max="1036" width="9.75" style="297" customWidth="1"/>
    <col min="1037" max="1037" width="11.625" style="297" customWidth="1"/>
    <col min="1038" max="1038" width="12" style="297" customWidth="1"/>
    <col min="1039" max="1280" width="9" style="297"/>
    <col min="1281" max="1281" width="10.625" style="297" customWidth="1"/>
    <col min="1282" max="1282" width="20" style="297" customWidth="1"/>
    <col min="1283" max="1283" width="24.75" style="297" customWidth="1"/>
    <col min="1284" max="1284" width="9.5" style="297" customWidth="1"/>
    <col min="1285" max="1285" width="5.625" style="297" customWidth="1"/>
    <col min="1286" max="1289" width="11.625" style="297" customWidth="1"/>
    <col min="1290" max="1290" width="10.875" style="297" customWidth="1"/>
    <col min="1291" max="1291" width="11.625" style="297" customWidth="1"/>
    <col min="1292" max="1292" width="9.75" style="297" customWidth="1"/>
    <col min="1293" max="1293" width="11.625" style="297" customWidth="1"/>
    <col min="1294" max="1294" width="12" style="297" customWidth="1"/>
    <col min="1295" max="1536" width="9" style="297"/>
    <col min="1537" max="1537" width="10.625" style="297" customWidth="1"/>
    <col min="1538" max="1538" width="20" style="297" customWidth="1"/>
    <col min="1539" max="1539" width="24.75" style="297" customWidth="1"/>
    <col min="1540" max="1540" width="9.5" style="297" customWidth="1"/>
    <col min="1541" max="1541" width="5.625" style="297" customWidth="1"/>
    <col min="1542" max="1545" width="11.625" style="297" customWidth="1"/>
    <col min="1546" max="1546" width="10.875" style="297" customWidth="1"/>
    <col min="1547" max="1547" width="11.625" style="297" customWidth="1"/>
    <col min="1548" max="1548" width="9.75" style="297" customWidth="1"/>
    <col min="1549" max="1549" width="11.625" style="297" customWidth="1"/>
    <col min="1550" max="1550" width="12" style="297" customWidth="1"/>
    <col min="1551" max="1792" width="9" style="297"/>
    <col min="1793" max="1793" width="10.625" style="297" customWidth="1"/>
    <col min="1794" max="1794" width="20" style="297" customWidth="1"/>
    <col min="1795" max="1795" width="24.75" style="297" customWidth="1"/>
    <col min="1796" max="1796" width="9.5" style="297" customWidth="1"/>
    <col min="1797" max="1797" width="5.625" style="297" customWidth="1"/>
    <col min="1798" max="1801" width="11.625" style="297" customWidth="1"/>
    <col min="1802" max="1802" width="10.875" style="297" customWidth="1"/>
    <col min="1803" max="1803" width="11.625" style="297" customWidth="1"/>
    <col min="1804" max="1804" width="9.75" style="297" customWidth="1"/>
    <col min="1805" max="1805" width="11.625" style="297" customWidth="1"/>
    <col min="1806" max="1806" width="12" style="297" customWidth="1"/>
    <col min="1807" max="2048" width="9" style="297"/>
    <col min="2049" max="2049" width="10.625" style="297" customWidth="1"/>
    <col min="2050" max="2050" width="20" style="297" customWidth="1"/>
    <col min="2051" max="2051" width="24.75" style="297" customWidth="1"/>
    <col min="2052" max="2052" width="9.5" style="297" customWidth="1"/>
    <col min="2053" max="2053" width="5.625" style="297" customWidth="1"/>
    <col min="2054" max="2057" width="11.625" style="297" customWidth="1"/>
    <col min="2058" max="2058" width="10.875" style="297" customWidth="1"/>
    <col min="2059" max="2059" width="11.625" style="297" customWidth="1"/>
    <col min="2060" max="2060" width="9.75" style="297" customWidth="1"/>
    <col min="2061" max="2061" width="11.625" style="297" customWidth="1"/>
    <col min="2062" max="2062" width="12" style="297" customWidth="1"/>
    <col min="2063" max="2304" width="9" style="297"/>
    <col min="2305" max="2305" width="10.625" style="297" customWidth="1"/>
    <col min="2306" max="2306" width="20" style="297" customWidth="1"/>
    <col min="2307" max="2307" width="24.75" style="297" customWidth="1"/>
    <col min="2308" max="2308" width="9.5" style="297" customWidth="1"/>
    <col min="2309" max="2309" width="5.625" style="297" customWidth="1"/>
    <col min="2310" max="2313" width="11.625" style="297" customWidth="1"/>
    <col min="2314" max="2314" width="10.875" style="297" customWidth="1"/>
    <col min="2315" max="2315" width="11.625" style="297" customWidth="1"/>
    <col min="2316" max="2316" width="9.75" style="297" customWidth="1"/>
    <col min="2317" max="2317" width="11.625" style="297" customWidth="1"/>
    <col min="2318" max="2318" width="12" style="297" customWidth="1"/>
    <col min="2319" max="2560" width="9" style="297"/>
    <col min="2561" max="2561" width="10.625" style="297" customWidth="1"/>
    <col min="2562" max="2562" width="20" style="297" customWidth="1"/>
    <col min="2563" max="2563" width="24.75" style="297" customWidth="1"/>
    <col min="2564" max="2564" width="9.5" style="297" customWidth="1"/>
    <col min="2565" max="2565" width="5.625" style="297" customWidth="1"/>
    <col min="2566" max="2569" width="11.625" style="297" customWidth="1"/>
    <col min="2570" max="2570" width="10.875" style="297" customWidth="1"/>
    <col min="2571" max="2571" width="11.625" style="297" customWidth="1"/>
    <col min="2572" max="2572" width="9.75" style="297" customWidth="1"/>
    <col min="2573" max="2573" width="11.625" style="297" customWidth="1"/>
    <col min="2574" max="2574" width="12" style="297" customWidth="1"/>
    <col min="2575" max="2816" width="9" style="297"/>
    <col min="2817" max="2817" width="10.625" style="297" customWidth="1"/>
    <col min="2818" max="2818" width="20" style="297" customWidth="1"/>
    <col min="2819" max="2819" width="24.75" style="297" customWidth="1"/>
    <col min="2820" max="2820" width="9.5" style="297" customWidth="1"/>
    <col min="2821" max="2821" width="5.625" style="297" customWidth="1"/>
    <col min="2822" max="2825" width="11.625" style="297" customWidth="1"/>
    <col min="2826" max="2826" width="10.875" style="297" customWidth="1"/>
    <col min="2827" max="2827" width="11.625" style="297" customWidth="1"/>
    <col min="2828" max="2828" width="9.75" style="297" customWidth="1"/>
    <col min="2829" max="2829" width="11.625" style="297" customWidth="1"/>
    <col min="2830" max="2830" width="12" style="297" customWidth="1"/>
    <col min="2831" max="3072" width="9" style="297"/>
    <col min="3073" max="3073" width="10.625" style="297" customWidth="1"/>
    <col min="3074" max="3074" width="20" style="297" customWidth="1"/>
    <col min="3075" max="3075" width="24.75" style="297" customWidth="1"/>
    <col min="3076" max="3076" width="9.5" style="297" customWidth="1"/>
    <col min="3077" max="3077" width="5.625" style="297" customWidth="1"/>
    <col min="3078" max="3081" width="11.625" style="297" customWidth="1"/>
    <col min="3082" max="3082" width="10.875" style="297" customWidth="1"/>
    <col min="3083" max="3083" width="11.625" style="297" customWidth="1"/>
    <col min="3084" max="3084" width="9.75" style="297" customWidth="1"/>
    <col min="3085" max="3085" width="11.625" style="297" customWidth="1"/>
    <col min="3086" max="3086" width="12" style="297" customWidth="1"/>
    <col min="3087" max="3328" width="9" style="297"/>
    <col min="3329" max="3329" width="10.625" style="297" customWidth="1"/>
    <col min="3330" max="3330" width="20" style="297" customWidth="1"/>
    <col min="3331" max="3331" width="24.75" style="297" customWidth="1"/>
    <col min="3332" max="3332" width="9.5" style="297" customWidth="1"/>
    <col min="3333" max="3333" width="5.625" style="297" customWidth="1"/>
    <col min="3334" max="3337" width="11.625" style="297" customWidth="1"/>
    <col min="3338" max="3338" width="10.875" style="297" customWidth="1"/>
    <col min="3339" max="3339" width="11.625" style="297" customWidth="1"/>
    <col min="3340" max="3340" width="9.75" style="297" customWidth="1"/>
    <col min="3341" max="3341" width="11.625" style="297" customWidth="1"/>
    <col min="3342" max="3342" width="12" style="297" customWidth="1"/>
    <col min="3343" max="3584" width="9" style="297"/>
    <col min="3585" max="3585" width="10.625" style="297" customWidth="1"/>
    <col min="3586" max="3586" width="20" style="297" customWidth="1"/>
    <col min="3587" max="3587" width="24.75" style="297" customWidth="1"/>
    <col min="3588" max="3588" width="9.5" style="297" customWidth="1"/>
    <col min="3589" max="3589" width="5.625" style="297" customWidth="1"/>
    <col min="3590" max="3593" width="11.625" style="297" customWidth="1"/>
    <col min="3594" max="3594" width="10.875" style="297" customWidth="1"/>
    <col min="3595" max="3595" width="11.625" style="297" customWidth="1"/>
    <col min="3596" max="3596" width="9.75" style="297" customWidth="1"/>
    <col min="3597" max="3597" width="11.625" style="297" customWidth="1"/>
    <col min="3598" max="3598" width="12" style="297" customWidth="1"/>
    <col min="3599" max="3840" width="9" style="297"/>
    <col min="3841" max="3841" width="10.625" style="297" customWidth="1"/>
    <col min="3842" max="3842" width="20" style="297" customWidth="1"/>
    <col min="3843" max="3843" width="24.75" style="297" customWidth="1"/>
    <col min="3844" max="3844" width="9.5" style="297" customWidth="1"/>
    <col min="3845" max="3845" width="5.625" style="297" customWidth="1"/>
    <col min="3846" max="3849" width="11.625" style="297" customWidth="1"/>
    <col min="3850" max="3850" width="10.875" style="297" customWidth="1"/>
    <col min="3851" max="3851" width="11.625" style="297" customWidth="1"/>
    <col min="3852" max="3852" width="9.75" style="297" customWidth="1"/>
    <col min="3853" max="3853" width="11.625" style="297" customWidth="1"/>
    <col min="3854" max="3854" width="12" style="297" customWidth="1"/>
    <col min="3855" max="4096" width="9" style="297"/>
    <col min="4097" max="4097" width="10.625" style="297" customWidth="1"/>
    <col min="4098" max="4098" width="20" style="297" customWidth="1"/>
    <col min="4099" max="4099" width="24.75" style="297" customWidth="1"/>
    <col min="4100" max="4100" width="9.5" style="297" customWidth="1"/>
    <col min="4101" max="4101" width="5.625" style="297" customWidth="1"/>
    <col min="4102" max="4105" width="11.625" style="297" customWidth="1"/>
    <col min="4106" max="4106" width="10.875" style="297" customWidth="1"/>
    <col min="4107" max="4107" width="11.625" style="297" customWidth="1"/>
    <col min="4108" max="4108" width="9.75" style="297" customWidth="1"/>
    <col min="4109" max="4109" width="11.625" style="297" customWidth="1"/>
    <col min="4110" max="4110" width="12" style="297" customWidth="1"/>
    <col min="4111" max="4352" width="9" style="297"/>
    <col min="4353" max="4353" width="10.625" style="297" customWidth="1"/>
    <col min="4354" max="4354" width="20" style="297" customWidth="1"/>
    <col min="4355" max="4355" width="24.75" style="297" customWidth="1"/>
    <col min="4356" max="4356" width="9.5" style="297" customWidth="1"/>
    <col min="4357" max="4357" width="5.625" style="297" customWidth="1"/>
    <col min="4358" max="4361" width="11.625" style="297" customWidth="1"/>
    <col min="4362" max="4362" width="10.875" style="297" customWidth="1"/>
    <col min="4363" max="4363" width="11.625" style="297" customWidth="1"/>
    <col min="4364" max="4364" width="9.75" style="297" customWidth="1"/>
    <col min="4365" max="4365" width="11.625" style="297" customWidth="1"/>
    <col min="4366" max="4366" width="12" style="297" customWidth="1"/>
    <col min="4367" max="4608" width="9" style="297"/>
    <col min="4609" max="4609" width="10.625" style="297" customWidth="1"/>
    <col min="4610" max="4610" width="20" style="297" customWidth="1"/>
    <col min="4611" max="4611" width="24.75" style="297" customWidth="1"/>
    <col min="4612" max="4612" width="9.5" style="297" customWidth="1"/>
    <col min="4613" max="4613" width="5.625" style="297" customWidth="1"/>
    <col min="4614" max="4617" width="11.625" style="297" customWidth="1"/>
    <col min="4618" max="4618" width="10.875" style="297" customWidth="1"/>
    <col min="4619" max="4619" width="11.625" style="297" customWidth="1"/>
    <col min="4620" max="4620" width="9.75" style="297" customWidth="1"/>
    <col min="4621" max="4621" width="11.625" style="297" customWidth="1"/>
    <col min="4622" max="4622" width="12" style="297" customWidth="1"/>
    <col min="4623" max="4864" width="9" style="297"/>
    <col min="4865" max="4865" width="10.625" style="297" customWidth="1"/>
    <col min="4866" max="4866" width="20" style="297" customWidth="1"/>
    <col min="4867" max="4867" width="24.75" style="297" customWidth="1"/>
    <col min="4868" max="4868" width="9.5" style="297" customWidth="1"/>
    <col min="4869" max="4869" width="5.625" style="297" customWidth="1"/>
    <col min="4870" max="4873" width="11.625" style="297" customWidth="1"/>
    <col min="4874" max="4874" width="10.875" style="297" customWidth="1"/>
    <col min="4875" max="4875" width="11.625" style="297" customWidth="1"/>
    <col min="4876" max="4876" width="9.75" style="297" customWidth="1"/>
    <col min="4877" max="4877" width="11.625" style="297" customWidth="1"/>
    <col min="4878" max="4878" width="12" style="297" customWidth="1"/>
    <col min="4879" max="5120" width="9" style="297"/>
    <col min="5121" max="5121" width="10.625" style="297" customWidth="1"/>
    <col min="5122" max="5122" width="20" style="297" customWidth="1"/>
    <col min="5123" max="5123" width="24.75" style="297" customWidth="1"/>
    <col min="5124" max="5124" width="9.5" style="297" customWidth="1"/>
    <col min="5125" max="5125" width="5.625" style="297" customWidth="1"/>
    <col min="5126" max="5129" width="11.625" style="297" customWidth="1"/>
    <col min="5130" max="5130" width="10.875" style="297" customWidth="1"/>
    <col min="5131" max="5131" width="11.625" style="297" customWidth="1"/>
    <col min="5132" max="5132" width="9.75" style="297" customWidth="1"/>
    <col min="5133" max="5133" width="11.625" style="297" customWidth="1"/>
    <col min="5134" max="5134" width="12" style="297" customWidth="1"/>
    <col min="5135" max="5376" width="9" style="297"/>
    <col min="5377" max="5377" width="10.625" style="297" customWidth="1"/>
    <col min="5378" max="5378" width="20" style="297" customWidth="1"/>
    <col min="5379" max="5379" width="24.75" style="297" customWidth="1"/>
    <col min="5380" max="5380" width="9.5" style="297" customWidth="1"/>
    <col min="5381" max="5381" width="5.625" style="297" customWidth="1"/>
    <col min="5382" max="5385" width="11.625" style="297" customWidth="1"/>
    <col min="5386" max="5386" width="10.875" style="297" customWidth="1"/>
    <col min="5387" max="5387" width="11.625" style="297" customWidth="1"/>
    <col min="5388" max="5388" width="9.75" style="297" customWidth="1"/>
    <col min="5389" max="5389" width="11.625" style="297" customWidth="1"/>
    <col min="5390" max="5390" width="12" style="297" customWidth="1"/>
    <col min="5391" max="5632" width="9" style="297"/>
    <col min="5633" max="5633" width="10.625" style="297" customWidth="1"/>
    <col min="5634" max="5634" width="20" style="297" customWidth="1"/>
    <col min="5635" max="5635" width="24.75" style="297" customWidth="1"/>
    <col min="5636" max="5636" width="9.5" style="297" customWidth="1"/>
    <col min="5637" max="5637" width="5.625" style="297" customWidth="1"/>
    <col min="5638" max="5641" width="11.625" style="297" customWidth="1"/>
    <col min="5642" max="5642" width="10.875" style="297" customWidth="1"/>
    <col min="5643" max="5643" width="11.625" style="297" customWidth="1"/>
    <col min="5644" max="5644" width="9.75" style="297" customWidth="1"/>
    <col min="5645" max="5645" width="11.625" style="297" customWidth="1"/>
    <col min="5646" max="5646" width="12" style="297" customWidth="1"/>
    <col min="5647" max="5888" width="9" style="297"/>
    <col min="5889" max="5889" width="10.625" style="297" customWidth="1"/>
    <col min="5890" max="5890" width="20" style="297" customWidth="1"/>
    <col min="5891" max="5891" width="24.75" style="297" customWidth="1"/>
    <col min="5892" max="5892" width="9.5" style="297" customWidth="1"/>
    <col min="5893" max="5893" width="5.625" style="297" customWidth="1"/>
    <col min="5894" max="5897" width="11.625" style="297" customWidth="1"/>
    <col min="5898" max="5898" width="10.875" style="297" customWidth="1"/>
    <col min="5899" max="5899" width="11.625" style="297" customWidth="1"/>
    <col min="5900" max="5900" width="9.75" style="297" customWidth="1"/>
    <col min="5901" max="5901" width="11.625" style="297" customWidth="1"/>
    <col min="5902" max="5902" width="12" style="297" customWidth="1"/>
    <col min="5903" max="6144" width="9" style="297"/>
    <col min="6145" max="6145" width="10.625" style="297" customWidth="1"/>
    <col min="6146" max="6146" width="20" style="297" customWidth="1"/>
    <col min="6147" max="6147" width="24.75" style="297" customWidth="1"/>
    <col min="6148" max="6148" width="9.5" style="297" customWidth="1"/>
    <col min="6149" max="6149" width="5.625" style="297" customWidth="1"/>
    <col min="6150" max="6153" width="11.625" style="297" customWidth="1"/>
    <col min="6154" max="6154" width="10.875" style="297" customWidth="1"/>
    <col min="6155" max="6155" width="11.625" style="297" customWidth="1"/>
    <col min="6156" max="6156" width="9.75" style="297" customWidth="1"/>
    <col min="6157" max="6157" width="11.625" style="297" customWidth="1"/>
    <col min="6158" max="6158" width="12" style="297" customWidth="1"/>
    <col min="6159" max="6400" width="9" style="297"/>
    <col min="6401" max="6401" width="10.625" style="297" customWidth="1"/>
    <col min="6402" max="6402" width="20" style="297" customWidth="1"/>
    <col min="6403" max="6403" width="24.75" style="297" customWidth="1"/>
    <col min="6404" max="6404" width="9.5" style="297" customWidth="1"/>
    <col min="6405" max="6405" width="5.625" style="297" customWidth="1"/>
    <col min="6406" max="6409" width="11.625" style="297" customWidth="1"/>
    <col min="6410" max="6410" width="10.875" style="297" customWidth="1"/>
    <col min="6411" max="6411" width="11.625" style="297" customWidth="1"/>
    <col min="6412" max="6412" width="9.75" style="297" customWidth="1"/>
    <col min="6413" max="6413" width="11.625" style="297" customWidth="1"/>
    <col min="6414" max="6414" width="12" style="297" customWidth="1"/>
    <col min="6415" max="6656" width="9" style="297"/>
    <col min="6657" max="6657" width="10.625" style="297" customWidth="1"/>
    <col min="6658" max="6658" width="20" style="297" customWidth="1"/>
    <col min="6659" max="6659" width="24.75" style="297" customWidth="1"/>
    <col min="6660" max="6660" width="9.5" style="297" customWidth="1"/>
    <col min="6661" max="6661" width="5.625" style="297" customWidth="1"/>
    <col min="6662" max="6665" width="11.625" style="297" customWidth="1"/>
    <col min="6666" max="6666" width="10.875" style="297" customWidth="1"/>
    <col min="6667" max="6667" width="11.625" style="297" customWidth="1"/>
    <col min="6668" max="6668" width="9.75" style="297" customWidth="1"/>
    <col min="6669" max="6669" width="11.625" style="297" customWidth="1"/>
    <col min="6670" max="6670" width="12" style="297" customWidth="1"/>
    <col min="6671" max="6912" width="9" style="297"/>
    <col min="6913" max="6913" width="10.625" style="297" customWidth="1"/>
    <col min="6914" max="6914" width="20" style="297" customWidth="1"/>
    <col min="6915" max="6915" width="24.75" style="297" customWidth="1"/>
    <col min="6916" max="6916" width="9.5" style="297" customWidth="1"/>
    <col min="6917" max="6917" width="5.625" style="297" customWidth="1"/>
    <col min="6918" max="6921" width="11.625" style="297" customWidth="1"/>
    <col min="6922" max="6922" width="10.875" style="297" customWidth="1"/>
    <col min="6923" max="6923" width="11.625" style="297" customWidth="1"/>
    <col min="6924" max="6924" width="9.75" style="297" customWidth="1"/>
    <col min="6925" max="6925" width="11.625" style="297" customWidth="1"/>
    <col min="6926" max="6926" width="12" style="297" customWidth="1"/>
    <col min="6927" max="7168" width="9" style="297"/>
    <col min="7169" max="7169" width="10.625" style="297" customWidth="1"/>
    <col min="7170" max="7170" width="20" style="297" customWidth="1"/>
    <col min="7171" max="7171" width="24.75" style="297" customWidth="1"/>
    <col min="7172" max="7172" width="9.5" style="297" customWidth="1"/>
    <col min="7173" max="7173" width="5.625" style="297" customWidth="1"/>
    <col min="7174" max="7177" width="11.625" style="297" customWidth="1"/>
    <col min="7178" max="7178" width="10.875" style="297" customWidth="1"/>
    <col min="7179" max="7179" width="11.625" style="297" customWidth="1"/>
    <col min="7180" max="7180" width="9.75" style="297" customWidth="1"/>
    <col min="7181" max="7181" width="11.625" style="297" customWidth="1"/>
    <col min="7182" max="7182" width="12" style="297" customWidth="1"/>
    <col min="7183" max="7424" width="9" style="297"/>
    <col min="7425" max="7425" width="10.625" style="297" customWidth="1"/>
    <col min="7426" max="7426" width="20" style="297" customWidth="1"/>
    <col min="7427" max="7427" width="24.75" style="297" customWidth="1"/>
    <col min="7428" max="7428" width="9.5" style="297" customWidth="1"/>
    <col min="7429" max="7429" width="5.625" style="297" customWidth="1"/>
    <col min="7430" max="7433" width="11.625" style="297" customWidth="1"/>
    <col min="7434" max="7434" width="10.875" style="297" customWidth="1"/>
    <col min="7435" max="7435" width="11.625" style="297" customWidth="1"/>
    <col min="7436" max="7436" width="9.75" style="297" customWidth="1"/>
    <col min="7437" max="7437" width="11.625" style="297" customWidth="1"/>
    <col min="7438" max="7438" width="12" style="297" customWidth="1"/>
    <col min="7439" max="7680" width="9" style="297"/>
    <col min="7681" max="7681" width="10.625" style="297" customWidth="1"/>
    <col min="7682" max="7682" width="20" style="297" customWidth="1"/>
    <col min="7683" max="7683" width="24.75" style="297" customWidth="1"/>
    <col min="7684" max="7684" width="9.5" style="297" customWidth="1"/>
    <col min="7685" max="7685" width="5.625" style="297" customWidth="1"/>
    <col min="7686" max="7689" width="11.625" style="297" customWidth="1"/>
    <col min="7690" max="7690" width="10.875" style="297" customWidth="1"/>
    <col min="7691" max="7691" width="11.625" style="297" customWidth="1"/>
    <col min="7692" max="7692" width="9.75" style="297" customWidth="1"/>
    <col min="7693" max="7693" width="11.625" style="297" customWidth="1"/>
    <col min="7694" max="7694" width="12" style="297" customWidth="1"/>
    <col min="7695" max="7936" width="9" style="297"/>
    <col min="7937" max="7937" width="10.625" style="297" customWidth="1"/>
    <col min="7938" max="7938" width="20" style="297" customWidth="1"/>
    <col min="7939" max="7939" width="24.75" style="297" customWidth="1"/>
    <col min="7940" max="7940" width="9.5" style="297" customWidth="1"/>
    <col min="7941" max="7941" width="5.625" style="297" customWidth="1"/>
    <col min="7942" max="7945" width="11.625" style="297" customWidth="1"/>
    <col min="7946" max="7946" width="10.875" style="297" customWidth="1"/>
    <col min="7947" max="7947" width="11.625" style="297" customWidth="1"/>
    <col min="7948" max="7948" width="9.75" style="297" customWidth="1"/>
    <col min="7949" max="7949" width="11.625" style="297" customWidth="1"/>
    <col min="7950" max="7950" width="12" style="297" customWidth="1"/>
    <col min="7951" max="8192" width="9" style="297"/>
    <col min="8193" max="8193" width="10.625" style="297" customWidth="1"/>
    <col min="8194" max="8194" width="20" style="297" customWidth="1"/>
    <col min="8195" max="8195" width="24.75" style="297" customWidth="1"/>
    <col min="8196" max="8196" width="9.5" style="297" customWidth="1"/>
    <col min="8197" max="8197" width="5.625" style="297" customWidth="1"/>
    <col min="8198" max="8201" width="11.625" style="297" customWidth="1"/>
    <col min="8202" max="8202" width="10.875" style="297" customWidth="1"/>
    <col min="8203" max="8203" width="11.625" style="297" customWidth="1"/>
    <col min="8204" max="8204" width="9.75" style="297" customWidth="1"/>
    <col min="8205" max="8205" width="11.625" style="297" customWidth="1"/>
    <col min="8206" max="8206" width="12" style="297" customWidth="1"/>
    <col min="8207" max="8448" width="9" style="297"/>
    <col min="8449" max="8449" width="10.625" style="297" customWidth="1"/>
    <col min="8450" max="8450" width="20" style="297" customWidth="1"/>
    <col min="8451" max="8451" width="24.75" style="297" customWidth="1"/>
    <col min="8452" max="8452" width="9.5" style="297" customWidth="1"/>
    <col min="8453" max="8453" width="5.625" style="297" customWidth="1"/>
    <col min="8454" max="8457" width="11.625" style="297" customWidth="1"/>
    <col min="8458" max="8458" width="10.875" style="297" customWidth="1"/>
    <col min="8459" max="8459" width="11.625" style="297" customWidth="1"/>
    <col min="8460" max="8460" width="9.75" style="297" customWidth="1"/>
    <col min="8461" max="8461" width="11.625" style="297" customWidth="1"/>
    <col min="8462" max="8462" width="12" style="297" customWidth="1"/>
    <col min="8463" max="8704" width="9" style="297"/>
    <col min="8705" max="8705" width="10.625" style="297" customWidth="1"/>
    <col min="8706" max="8706" width="20" style="297" customWidth="1"/>
    <col min="8707" max="8707" width="24.75" style="297" customWidth="1"/>
    <col min="8708" max="8708" width="9.5" style="297" customWidth="1"/>
    <col min="8709" max="8709" width="5.625" style="297" customWidth="1"/>
    <col min="8710" max="8713" width="11.625" style="297" customWidth="1"/>
    <col min="8714" max="8714" width="10.875" style="297" customWidth="1"/>
    <col min="8715" max="8715" width="11.625" style="297" customWidth="1"/>
    <col min="8716" max="8716" width="9.75" style="297" customWidth="1"/>
    <col min="8717" max="8717" width="11.625" style="297" customWidth="1"/>
    <col min="8718" max="8718" width="12" style="297" customWidth="1"/>
    <col min="8719" max="8960" width="9" style="297"/>
    <col min="8961" max="8961" width="10.625" style="297" customWidth="1"/>
    <col min="8962" max="8962" width="20" style="297" customWidth="1"/>
    <col min="8963" max="8963" width="24.75" style="297" customWidth="1"/>
    <col min="8964" max="8964" width="9.5" style="297" customWidth="1"/>
    <col min="8965" max="8965" width="5.625" style="297" customWidth="1"/>
    <col min="8966" max="8969" width="11.625" style="297" customWidth="1"/>
    <col min="8970" max="8970" width="10.875" style="297" customWidth="1"/>
    <col min="8971" max="8971" width="11.625" style="297" customWidth="1"/>
    <col min="8972" max="8972" width="9.75" style="297" customWidth="1"/>
    <col min="8973" max="8973" width="11.625" style="297" customWidth="1"/>
    <col min="8974" max="8974" width="12" style="297" customWidth="1"/>
    <col min="8975" max="9216" width="9" style="297"/>
    <col min="9217" max="9217" width="10.625" style="297" customWidth="1"/>
    <col min="9218" max="9218" width="20" style="297" customWidth="1"/>
    <col min="9219" max="9219" width="24.75" style="297" customWidth="1"/>
    <col min="9220" max="9220" width="9.5" style="297" customWidth="1"/>
    <col min="9221" max="9221" width="5.625" style="297" customWidth="1"/>
    <col min="9222" max="9225" width="11.625" style="297" customWidth="1"/>
    <col min="9226" max="9226" width="10.875" style="297" customWidth="1"/>
    <col min="9227" max="9227" width="11.625" style="297" customWidth="1"/>
    <col min="9228" max="9228" width="9.75" style="297" customWidth="1"/>
    <col min="9229" max="9229" width="11.625" style="297" customWidth="1"/>
    <col min="9230" max="9230" width="12" style="297" customWidth="1"/>
    <col min="9231" max="9472" width="9" style="297"/>
    <col min="9473" max="9473" width="10.625" style="297" customWidth="1"/>
    <col min="9474" max="9474" width="20" style="297" customWidth="1"/>
    <col min="9475" max="9475" width="24.75" style="297" customWidth="1"/>
    <col min="9476" max="9476" width="9.5" style="297" customWidth="1"/>
    <col min="9477" max="9477" width="5.625" style="297" customWidth="1"/>
    <col min="9478" max="9481" width="11.625" style="297" customWidth="1"/>
    <col min="9482" max="9482" width="10.875" style="297" customWidth="1"/>
    <col min="9483" max="9483" width="11.625" style="297" customWidth="1"/>
    <col min="9484" max="9484" width="9.75" style="297" customWidth="1"/>
    <col min="9485" max="9485" width="11.625" style="297" customWidth="1"/>
    <col min="9486" max="9486" width="12" style="297" customWidth="1"/>
    <col min="9487" max="9728" width="9" style="297"/>
    <col min="9729" max="9729" width="10.625" style="297" customWidth="1"/>
    <col min="9730" max="9730" width="20" style="297" customWidth="1"/>
    <col min="9731" max="9731" width="24.75" style="297" customWidth="1"/>
    <col min="9732" max="9732" width="9.5" style="297" customWidth="1"/>
    <col min="9733" max="9733" width="5.625" style="297" customWidth="1"/>
    <col min="9734" max="9737" width="11.625" style="297" customWidth="1"/>
    <col min="9738" max="9738" width="10.875" style="297" customWidth="1"/>
    <col min="9739" max="9739" width="11.625" style="297" customWidth="1"/>
    <col min="9740" max="9740" width="9.75" style="297" customWidth="1"/>
    <col min="9741" max="9741" width="11.625" style="297" customWidth="1"/>
    <col min="9742" max="9742" width="12" style="297" customWidth="1"/>
    <col min="9743" max="9984" width="9" style="297"/>
    <col min="9985" max="9985" width="10.625" style="297" customWidth="1"/>
    <col min="9986" max="9986" width="20" style="297" customWidth="1"/>
    <col min="9987" max="9987" width="24.75" style="297" customWidth="1"/>
    <col min="9988" max="9988" width="9.5" style="297" customWidth="1"/>
    <col min="9989" max="9989" width="5.625" style="297" customWidth="1"/>
    <col min="9990" max="9993" width="11.625" style="297" customWidth="1"/>
    <col min="9994" max="9994" width="10.875" style="297" customWidth="1"/>
    <col min="9995" max="9995" width="11.625" style="297" customWidth="1"/>
    <col min="9996" max="9996" width="9.75" style="297" customWidth="1"/>
    <col min="9997" max="9997" width="11.625" style="297" customWidth="1"/>
    <col min="9998" max="9998" width="12" style="297" customWidth="1"/>
    <col min="9999" max="10240" width="9" style="297"/>
    <col min="10241" max="10241" width="10.625" style="297" customWidth="1"/>
    <col min="10242" max="10242" width="20" style="297" customWidth="1"/>
    <col min="10243" max="10243" width="24.75" style="297" customWidth="1"/>
    <col min="10244" max="10244" width="9.5" style="297" customWidth="1"/>
    <col min="10245" max="10245" width="5.625" style="297" customWidth="1"/>
    <col min="10246" max="10249" width="11.625" style="297" customWidth="1"/>
    <col min="10250" max="10250" width="10.875" style="297" customWidth="1"/>
    <col min="10251" max="10251" width="11.625" style="297" customWidth="1"/>
    <col min="10252" max="10252" width="9.75" style="297" customWidth="1"/>
    <col min="10253" max="10253" width="11.625" style="297" customWidth="1"/>
    <col min="10254" max="10254" width="12" style="297" customWidth="1"/>
    <col min="10255" max="10496" width="9" style="297"/>
    <col min="10497" max="10497" width="10.625" style="297" customWidth="1"/>
    <col min="10498" max="10498" width="20" style="297" customWidth="1"/>
    <col min="10499" max="10499" width="24.75" style="297" customWidth="1"/>
    <col min="10500" max="10500" width="9.5" style="297" customWidth="1"/>
    <col min="10501" max="10501" width="5.625" style="297" customWidth="1"/>
    <col min="10502" max="10505" width="11.625" style="297" customWidth="1"/>
    <col min="10506" max="10506" width="10.875" style="297" customWidth="1"/>
    <col min="10507" max="10507" width="11.625" style="297" customWidth="1"/>
    <col min="10508" max="10508" width="9.75" style="297" customWidth="1"/>
    <col min="10509" max="10509" width="11.625" style="297" customWidth="1"/>
    <col min="10510" max="10510" width="12" style="297" customWidth="1"/>
    <col min="10511" max="10752" width="9" style="297"/>
    <col min="10753" max="10753" width="10.625" style="297" customWidth="1"/>
    <col min="10754" max="10754" width="20" style="297" customWidth="1"/>
    <col min="10755" max="10755" width="24.75" style="297" customWidth="1"/>
    <col min="10756" max="10756" width="9.5" style="297" customWidth="1"/>
    <col min="10757" max="10757" width="5.625" style="297" customWidth="1"/>
    <col min="10758" max="10761" width="11.625" style="297" customWidth="1"/>
    <col min="10762" max="10762" width="10.875" style="297" customWidth="1"/>
    <col min="10763" max="10763" width="11.625" style="297" customWidth="1"/>
    <col min="10764" max="10764" width="9.75" style="297" customWidth="1"/>
    <col min="10765" max="10765" width="11.625" style="297" customWidth="1"/>
    <col min="10766" max="10766" width="12" style="297" customWidth="1"/>
    <col min="10767" max="11008" width="9" style="297"/>
    <col min="11009" max="11009" width="10.625" style="297" customWidth="1"/>
    <col min="11010" max="11010" width="20" style="297" customWidth="1"/>
    <col min="11011" max="11011" width="24.75" style="297" customWidth="1"/>
    <col min="11012" max="11012" width="9.5" style="297" customWidth="1"/>
    <col min="11013" max="11013" width="5.625" style="297" customWidth="1"/>
    <col min="11014" max="11017" width="11.625" style="297" customWidth="1"/>
    <col min="11018" max="11018" width="10.875" style="297" customWidth="1"/>
    <col min="11019" max="11019" width="11.625" style="297" customWidth="1"/>
    <col min="11020" max="11020" width="9.75" style="297" customWidth="1"/>
    <col min="11021" max="11021" width="11.625" style="297" customWidth="1"/>
    <col min="11022" max="11022" width="12" style="297" customWidth="1"/>
    <col min="11023" max="11264" width="9" style="297"/>
    <col min="11265" max="11265" width="10.625" style="297" customWidth="1"/>
    <col min="11266" max="11266" width="20" style="297" customWidth="1"/>
    <col min="11267" max="11267" width="24.75" style="297" customWidth="1"/>
    <col min="11268" max="11268" width="9.5" style="297" customWidth="1"/>
    <col min="11269" max="11269" width="5.625" style="297" customWidth="1"/>
    <col min="11270" max="11273" width="11.625" style="297" customWidth="1"/>
    <col min="11274" max="11274" width="10.875" style="297" customWidth="1"/>
    <col min="11275" max="11275" width="11.625" style="297" customWidth="1"/>
    <col min="11276" max="11276" width="9.75" style="297" customWidth="1"/>
    <col min="11277" max="11277" width="11.625" style="297" customWidth="1"/>
    <col min="11278" max="11278" width="12" style="297" customWidth="1"/>
    <col min="11279" max="11520" width="9" style="297"/>
    <col min="11521" max="11521" width="10.625" style="297" customWidth="1"/>
    <col min="11522" max="11522" width="20" style="297" customWidth="1"/>
    <col min="11523" max="11523" width="24.75" style="297" customWidth="1"/>
    <col min="11524" max="11524" width="9.5" style="297" customWidth="1"/>
    <col min="11525" max="11525" width="5.625" style="297" customWidth="1"/>
    <col min="11526" max="11529" width="11.625" style="297" customWidth="1"/>
    <col min="11530" max="11530" width="10.875" style="297" customWidth="1"/>
    <col min="11531" max="11531" width="11.625" style="297" customWidth="1"/>
    <col min="11532" max="11532" width="9.75" style="297" customWidth="1"/>
    <col min="11533" max="11533" width="11.625" style="297" customWidth="1"/>
    <col min="11534" max="11534" width="12" style="297" customWidth="1"/>
    <col min="11535" max="11776" width="9" style="297"/>
    <col min="11777" max="11777" width="10.625" style="297" customWidth="1"/>
    <col min="11778" max="11778" width="20" style="297" customWidth="1"/>
    <col min="11779" max="11779" width="24.75" style="297" customWidth="1"/>
    <col min="11780" max="11780" width="9.5" style="297" customWidth="1"/>
    <col min="11781" max="11781" width="5.625" style="297" customWidth="1"/>
    <col min="11782" max="11785" width="11.625" style="297" customWidth="1"/>
    <col min="11786" max="11786" width="10.875" style="297" customWidth="1"/>
    <col min="11787" max="11787" width="11.625" style="297" customWidth="1"/>
    <col min="11788" max="11788" width="9.75" style="297" customWidth="1"/>
    <col min="11789" max="11789" width="11.625" style="297" customWidth="1"/>
    <col min="11790" max="11790" width="12" style="297" customWidth="1"/>
    <col min="11791" max="12032" width="9" style="297"/>
    <col min="12033" max="12033" width="10.625" style="297" customWidth="1"/>
    <col min="12034" max="12034" width="20" style="297" customWidth="1"/>
    <col min="12035" max="12035" width="24.75" style="297" customWidth="1"/>
    <col min="12036" max="12036" width="9.5" style="297" customWidth="1"/>
    <col min="12037" max="12037" width="5.625" style="297" customWidth="1"/>
    <col min="12038" max="12041" width="11.625" style="297" customWidth="1"/>
    <col min="12042" max="12042" width="10.875" style="297" customWidth="1"/>
    <col min="12043" max="12043" width="11.625" style="297" customWidth="1"/>
    <col min="12044" max="12044" width="9.75" style="297" customWidth="1"/>
    <col min="12045" max="12045" width="11.625" style="297" customWidth="1"/>
    <col min="12046" max="12046" width="12" style="297" customWidth="1"/>
    <col min="12047" max="12288" width="9" style="297"/>
    <col min="12289" max="12289" width="10.625" style="297" customWidth="1"/>
    <col min="12290" max="12290" width="20" style="297" customWidth="1"/>
    <col min="12291" max="12291" width="24.75" style="297" customWidth="1"/>
    <col min="12292" max="12292" width="9.5" style="297" customWidth="1"/>
    <col min="12293" max="12293" width="5.625" style="297" customWidth="1"/>
    <col min="12294" max="12297" width="11.625" style="297" customWidth="1"/>
    <col min="12298" max="12298" width="10.875" style="297" customWidth="1"/>
    <col min="12299" max="12299" width="11.625" style="297" customWidth="1"/>
    <col min="12300" max="12300" width="9.75" style="297" customWidth="1"/>
    <col min="12301" max="12301" width="11.625" style="297" customWidth="1"/>
    <col min="12302" max="12302" width="12" style="297" customWidth="1"/>
    <col min="12303" max="12544" width="9" style="297"/>
    <col min="12545" max="12545" width="10.625" style="297" customWidth="1"/>
    <col min="12546" max="12546" width="20" style="297" customWidth="1"/>
    <col min="12547" max="12547" width="24.75" style="297" customWidth="1"/>
    <col min="12548" max="12548" width="9.5" style="297" customWidth="1"/>
    <col min="12549" max="12549" width="5.625" style="297" customWidth="1"/>
    <col min="12550" max="12553" width="11.625" style="297" customWidth="1"/>
    <col min="12554" max="12554" width="10.875" style="297" customWidth="1"/>
    <col min="12555" max="12555" width="11.625" style="297" customWidth="1"/>
    <col min="12556" max="12556" width="9.75" style="297" customWidth="1"/>
    <col min="12557" max="12557" width="11.625" style="297" customWidth="1"/>
    <col min="12558" max="12558" width="12" style="297" customWidth="1"/>
    <col min="12559" max="12800" width="9" style="297"/>
    <col min="12801" max="12801" width="10.625" style="297" customWidth="1"/>
    <col min="12802" max="12802" width="20" style="297" customWidth="1"/>
    <col min="12803" max="12803" width="24.75" style="297" customWidth="1"/>
    <col min="12804" max="12804" width="9.5" style="297" customWidth="1"/>
    <col min="12805" max="12805" width="5.625" style="297" customWidth="1"/>
    <col min="12806" max="12809" width="11.625" style="297" customWidth="1"/>
    <col min="12810" max="12810" width="10.875" style="297" customWidth="1"/>
    <col min="12811" max="12811" width="11.625" style="297" customWidth="1"/>
    <col min="12812" max="12812" width="9.75" style="297" customWidth="1"/>
    <col min="12813" max="12813" width="11.625" style="297" customWidth="1"/>
    <col min="12814" max="12814" width="12" style="297" customWidth="1"/>
    <col min="12815" max="13056" width="9" style="297"/>
    <col min="13057" max="13057" width="10.625" style="297" customWidth="1"/>
    <col min="13058" max="13058" width="20" style="297" customWidth="1"/>
    <col min="13059" max="13059" width="24.75" style="297" customWidth="1"/>
    <col min="13060" max="13060" width="9.5" style="297" customWidth="1"/>
    <col min="13061" max="13061" width="5.625" style="297" customWidth="1"/>
    <col min="13062" max="13065" width="11.625" style="297" customWidth="1"/>
    <col min="13066" max="13066" width="10.875" style="297" customWidth="1"/>
    <col min="13067" max="13067" width="11.625" style="297" customWidth="1"/>
    <col min="13068" max="13068" width="9.75" style="297" customWidth="1"/>
    <col min="13069" max="13069" width="11.625" style="297" customWidth="1"/>
    <col min="13070" max="13070" width="12" style="297" customWidth="1"/>
    <col min="13071" max="13312" width="9" style="297"/>
    <col min="13313" max="13313" width="10.625" style="297" customWidth="1"/>
    <col min="13314" max="13314" width="20" style="297" customWidth="1"/>
    <col min="13315" max="13315" width="24.75" style="297" customWidth="1"/>
    <col min="13316" max="13316" width="9.5" style="297" customWidth="1"/>
    <col min="13317" max="13317" width="5.625" style="297" customWidth="1"/>
    <col min="13318" max="13321" width="11.625" style="297" customWidth="1"/>
    <col min="13322" max="13322" width="10.875" style="297" customWidth="1"/>
    <col min="13323" max="13323" width="11.625" style="297" customWidth="1"/>
    <col min="13324" max="13324" width="9.75" style="297" customWidth="1"/>
    <col min="13325" max="13325" width="11.625" style="297" customWidth="1"/>
    <col min="13326" max="13326" width="12" style="297" customWidth="1"/>
    <col min="13327" max="13568" width="9" style="297"/>
    <col min="13569" max="13569" width="10.625" style="297" customWidth="1"/>
    <col min="13570" max="13570" width="20" style="297" customWidth="1"/>
    <col min="13571" max="13571" width="24.75" style="297" customWidth="1"/>
    <col min="13572" max="13572" width="9.5" style="297" customWidth="1"/>
    <col min="13573" max="13573" width="5.625" style="297" customWidth="1"/>
    <col min="13574" max="13577" width="11.625" style="297" customWidth="1"/>
    <col min="13578" max="13578" width="10.875" style="297" customWidth="1"/>
    <col min="13579" max="13579" width="11.625" style="297" customWidth="1"/>
    <col min="13580" max="13580" width="9.75" style="297" customWidth="1"/>
    <col min="13581" max="13581" width="11.625" style="297" customWidth="1"/>
    <col min="13582" max="13582" width="12" style="297" customWidth="1"/>
    <col min="13583" max="13824" width="9" style="297"/>
    <col min="13825" max="13825" width="10.625" style="297" customWidth="1"/>
    <col min="13826" max="13826" width="20" style="297" customWidth="1"/>
    <col min="13827" max="13827" width="24.75" style="297" customWidth="1"/>
    <col min="13828" max="13828" width="9.5" style="297" customWidth="1"/>
    <col min="13829" max="13829" width="5.625" style="297" customWidth="1"/>
    <col min="13830" max="13833" width="11.625" style="297" customWidth="1"/>
    <col min="13834" max="13834" width="10.875" style="297" customWidth="1"/>
    <col min="13835" max="13835" width="11.625" style="297" customWidth="1"/>
    <col min="13836" max="13836" width="9.75" style="297" customWidth="1"/>
    <col min="13837" max="13837" width="11.625" style="297" customWidth="1"/>
    <col min="13838" max="13838" width="12" style="297" customWidth="1"/>
    <col min="13839" max="14080" width="9" style="297"/>
    <col min="14081" max="14081" width="10.625" style="297" customWidth="1"/>
    <col min="14082" max="14082" width="20" style="297" customWidth="1"/>
    <col min="14083" max="14083" width="24.75" style="297" customWidth="1"/>
    <col min="14084" max="14084" width="9.5" style="297" customWidth="1"/>
    <col min="14085" max="14085" width="5.625" style="297" customWidth="1"/>
    <col min="14086" max="14089" width="11.625" style="297" customWidth="1"/>
    <col min="14090" max="14090" width="10.875" style="297" customWidth="1"/>
    <col min="14091" max="14091" width="11.625" style="297" customWidth="1"/>
    <col min="14092" max="14092" width="9.75" style="297" customWidth="1"/>
    <col min="14093" max="14093" width="11.625" style="297" customWidth="1"/>
    <col min="14094" max="14094" width="12" style="297" customWidth="1"/>
    <col min="14095" max="14336" width="9" style="297"/>
    <col min="14337" max="14337" width="10.625" style="297" customWidth="1"/>
    <col min="14338" max="14338" width="20" style="297" customWidth="1"/>
    <col min="14339" max="14339" width="24.75" style="297" customWidth="1"/>
    <col min="14340" max="14340" width="9.5" style="297" customWidth="1"/>
    <col min="14341" max="14341" width="5.625" style="297" customWidth="1"/>
    <col min="14342" max="14345" width="11.625" style="297" customWidth="1"/>
    <col min="14346" max="14346" width="10.875" style="297" customWidth="1"/>
    <col min="14347" max="14347" width="11.625" style="297" customWidth="1"/>
    <col min="14348" max="14348" width="9.75" style="297" customWidth="1"/>
    <col min="14349" max="14349" width="11.625" style="297" customWidth="1"/>
    <col min="14350" max="14350" width="12" style="297" customWidth="1"/>
    <col min="14351" max="14592" width="9" style="297"/>
    <col min="14593" max="14593" width="10.625" style="297" customWidth="1"/>
    <col min="14594" max="14594" width="20" style="297" customWidth="1"/>
    <col min="14595" max="14595" width="24.75" style="297" customWidth="1"/>
    <col min="14596" max="14596" width="9.5" style="297" customWidth="1"/>
    <col min="14597" max="14597" width="5.625" style="297" customWidth="1"/>
    <col min="14598" max="14601" width="11.625" style="297" customWidth="1"/>
    <col min="14602" max="14602" width="10.875" style="297" customWidth="1"/>
    <col min="14603" max="14603" width="11.625" style="297" customWidth="1"/>
    <col min="14604" max="14604" width="9.75" style="297" customWidth="1"/>
    <col min="14605" max="14605" width="11.625" style="297" customWidth="1"/>
    <col min="14606" max="14606" width="12" style="297" customWidth="1"/>
    <col min="14607" max="14848" width="9" style="297"/>
    <col min="14849" max="14849" width="10.625" style="297" customWidth="1"/>
    <col min="14850" max="14850" width="20" style="297" customWidth="1"/>
    <col min="14851" max="14851" width="24.75" style="297" customWidth="1"/>
    <col min="14852" max="14852" width="9.5" style="297" customWidth="1"/>
    <col min="14853" max="14853" width="5.625" style="297" customWidth="1"/>
    <col min="14854" max="14857" width="11.625" style="297" customWidth="1"/>
    <col min="14858" max="14858" width="10.875" style="297" customWidth="1"/>
    <col min="14859" max="14859" width="11.625" style="297" customWidth="1"/>
    <col min="14860" max="14860" width="9.75" style="297" customWidth="1"/>
    <col min="14861" max="14861" width="11.625" style="297" customWidth="1"/>
    <col min="14862" max="14862" width="12" style="297" customWidth="1"/>
    <col min="14863" max="15104" width="9" style="297"/>
    <col min="15105" max="15105" width="10.625" style="297" customWidth="1"/>
    <col min="15106" max="15106" width="20" style="297" customWidth="1"/>
    <col min="15107" max="15107" width="24.75" style="297" customWidth="1"/>
    <col min="15108" max="15108" width="9.5" style="297" customWidth="1"/>
    <col min="15109" max="15109" width="5.625" style="297" customWidth="1"/>
    <col min="15110" max="15113" width="11.625" style="297" customWidth="1"/>
    <col min="15114" max="15114" width="10.875" style="297" customWidth="1"/>
    <col min="15115" max="15115" width="11.625" style="297" customWidth="1"/>
    <col min="15116" max="15116" width="9.75" style="297" customWidth="1"/>
    <col min="15117" max="15117" width="11.625" style="297" customWidth="1"/>
    <col min="15118" max="15118" width="12" style="297" customWidth="1"/>
    <col min="15119" max="15360" width="9" style="297"/>
    <col min="15361" max="15361" width="10.625" style="297" customWidth="1"/>
    <col min="15362" max="15362" width="20" style="297" customWidth="1"/>
    <col min="15363" max="15363" width="24.75" style="297" customWidth="1"/>
    <col min="15364" max="15364" width="9.5" style="297" customWidth="1"/>
    <col min="15365" max="15365" width="5.625" style="297" customWidth="1"/>
    <col min="15366" max="15369" width="11.625" style="297" customWidth="1"/>
    <col min="15370" max="15370" width="10.875" style="297" customWidth="1"/>
    <col min="15371" max="15371" width="11.625" style="297" customWidth="1"/>
    <col min="15372" max="15372" width="9.75" style="297" customWidth="1"/>
    <col min="15373" max="15373" width="11.625" style="297" customWidth="1"/>
    <col min="15374" max="15374" width="12" style="297" customWidth="1"/>
    <col min="15375" max="15616" width="9" style="297"/>
    <col min="15617" max="15617" width="10.625" style="297" customWidth="1"/>
    <col min="15618" max="15618" width="20" style="297" customWidth="1"/>
    <col min="15619" max="15619" width="24.75" style="297" customWidth="1"/>
    <col min="15620" max="15620" width="9.5" style="297" customWidth="1"/>
    <col min="15621" max="15621" width="5.625" style="297" customWidth="1"/>
    <col min="15622" max="15625" width="11.625" style="297" customWidth="1"/>
    <col min="15626" max="15626" width="10.875" style="297" customWidth="1"/>
    <col min="15627" max="15627" width="11.625" style="297" customWidth="1"/>
    <col min="15628" max="15628" width="9.75" style="297" customWidth="1"/>
    <col min="15629" max="15629" width="11.625" style="297" customWidth="1"/>
    <col min="15630" max="15630" width="12" style="297" customWidth="1"/>
    <col min="15631" max="15872" width="9" style="297"/>
    <col min="15873" max="15873" width="10.625" style="297" customWidth="1"/>
    <col min="15874" max="15874" width="20" style="297" customWidth="1"/>
    <col min="15875" max="15875" width="24.75" style="297" customWidth="1"/>
    <col min="15876" max="15876" width="9.5" style="297" customWidth="1"/>
    <col min="15877" max="15877" width="5.625" style="297" customWidth="1"/>
    <col min="15878" max="15881" width="11.625" style="297" customWidth="1"/>
    <col min="15882" max="15882" width="10.875" style="297" customWidth="1"/>
    <col min="15883" max="15883" width="11.625" style="297" customWidth="1"/>
    <col min="15884" max="15884" width="9.75" style="297" customWidth="1"/>
    <col min="15885" max="15885" width="11.625" style="297" customWidth="1"/>
    <col min="15886" max="15886" width="12" style="297" customWidth="1"/>
    <col min="15887" max="16128" width="9" style="297"/>
    <col min="16129" max="16129" width="10.625" style="297" customWidth="1"/>
    <col min="16130" max="16130" width="20" style="297" customWidth="1"/>
    <col min="16131" max="16131" width="24.75" style="297" customWidth="1"/>
    <col min="16132" max="16132" width="9.5" style="297" customWidth="1"/>
    <col min="16133" max="16133" width="5.625" style="297" customWidth="1"/>
    <col min="16134" max="16137" width="11.625" style="297" customWidth="1"/>
    <col min="16138" max="16138" width="10.875" style="297" customWidth="1"/>
    <col min="16139" max="16139" width="11.625" style="297" customWidth="1"/>
    <col min="16140" max="16140" width="9.75" style="297" customWidth="1"/>
    <col min="16141" max="16141" width="11.625" style="297" customWidth="1"/>
    <col min="16142" max="16142" width="12" style="297" customWidth="1"/>
    <col min="16143" max="16384" width="9" style="297"/>
  </cols>
  <sheetData>
    <row r="1" spans="1:14" ht="39.950000000000003" customHeight="1">
      <c r="A1" s="754" t="s">
        <v>284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</row>
    <row r="2" spans="1:14" ht="20.100000000000001" customHeight="1">
      <c r="A2" s="755" t="s">
        <v>87</v>
      </c>
      <c r="B2" s="755" t="s">
        <v>88</v>
      </c>
      <c r="C2" s="757" t="s">
        <v>89</v>
      </c>
      <c r="D2" s="759" t="s">
        <v>90</v>
      </c>
      <c r="E2" s="752" t="s">
        <v>71</v>
      </c>
      <c r="F2" s="761" t="s">
        <v>91</v>
      </c>
      <c r="G2" s="762"/>
      <c r="H2" s="761" t="s">
        <v>92</v>
      </c>
      <c r="I2" s="762"/>
      <c r="J2" s="761" t="s">
        <v>93</v>
      </c>
      <c r="K2" s="762"/>
      <c r="L2" s="761" t="s">
        <v>94</v>
      </c>
      <c r="M2" s="762"/>
      <c r="N2" s="752" t="s">
        <v>72</v>
      </c>
    </row>
    <row r="3" spans="1:14" ht="20.100000000000001" customHeight="1">
      <c r="A3" s="756"/>
      <c r="B3" s="756"/>
      <c r="C3" s="758"/>
      <c r="D3" s="760"/>
      <c r="E3" s="753"/>
      <c r="F3" s="298" t="s">
        <v>95</v>
      </c>
      <c r="G3" s="298" t="s">
        <v>96</v>
      </c>
      <c r="H3" s="298" t="s">
        <v>95</v>
      </c>
      <c r="I3" s="298" t="s">
        <v>96</v>
      </c>
      <c r="J3" s="298" t="s">
        <v>95</v>
      </c>
      <c r="K3" s="298" t="s">
        <v>96</v>
      </c>
      <c r="L3" s="298" t="s">
        <v>95</v>
      </c>
      <c r="M3" s="298" t="s">
        <v>96</v>
      </c>
      <c r="N3" s="753"/>
    </row>
    <row r="4" spans="1:14" ht="20.100000000000001" customHeight="1">
      <c r="A4" s="299" t="s">
        <v>97</v>
      </c>
      <c r="B4" s="300" t="s">
        <v>98</v>
      </c>
      <c r="C4" s="301" t="s">
        <v>99</v>
      </c>
      <c r="D4" s="302">
        <v>1</v>
      </c>
      <c r="E4" s="301" t="s">
        <v>36</v>
      </c>
      <c r="F4" s="303"/>
      <c r="G4" s="303"/>
      <c r="H4" s="303"/>
      <c r="I4" s="303"/>
      <c r="J4" s="303"/>
      <c r="K4" s="303"/>
      <c r="L4" s="303"/>
      <c r="M4" s="303"/>
      <c r="N4" s="304" t="s">
        <v>100</v>
      </c>
    </row>
    <row r="5" spans="1:14" ht="20.100000000000001" customHeight="1">
      <c r="A5" s="305"/>
      <c r="B5" s="306" t="str">
        <f>B7</f>
        <v>보통인부</v>
      </c>
      <c r="C5" s="305"/>
      <c r="D5" s="307">
        <v>0.2</v>
      </c>
      <c r="E5" s="305" t="s">
        <v>74</v>
      </c>
      <c r="F5" s="308"/>
      <c r="G5" s="308"/>
      <c r="H5" s="308"/>
      <c r="I5" s="308"/>
      <c r="J5" s="308"/>
      <c r="K5" s="308"/>
      <c r="L5" s="308"/>
      <c r="M5" s="308"/>
      <c r="N5" s="309"/>
    </row>
    <row r="6" spans="1:14" ht="20.100000000000001" customHeight="1">
      <c r="A6" s="299" t="s">
        <v>101</v>
      </c>
      <c r="B6" s="300" t="s">
        <v>102</v>
      </c>
      <c r="C6" s="301"/>
      <c r="D6" s="302">
        <v>1</v>
      </c>
      <c r="E6" s="301" t="s">
        <v>36</v>
      </c>
      <c r="F6" s="303"/>
      <c r="G6" s="303"/>
      <c r="H6" s="303"/>
      <c r="I6" s="303"/>
      <c r="J6" s="303"/>
      <c r="K6" s="303"/>
      <c r="L6" s="303"/>
      <c r="M6" s="303"/>
      <c r="N6" s="304" t="s">
        <v>103</v>
      </c>
    </row>
    <row r="7" spans="1:14" ht="20.100000000000001" customHeight="1">
      <c r="A7" s="305"/>
      <c r="B7" s="306" t="str">
        <f>B20</f>
        <v>보통인부</v>
      </c>
      <c r="C7" s="305" t="s">
        <v>104</v>
      </c>
      <c r="D7" s="307">
        <v>0.14000000000000001</v>
      </c>
      <c r="E7" s="305" t="s">
        <v>74</v>
      </c>
      <c r="F7" s="308"/>
      <c r="G7" s="308"/>
      <c r="H7" s="308"/>
      <c r="I7" s="308"/>
      <c r="J7" s="308"/>
      <c r="K7" s="308"/>
      <c r="L7" s="308"/>
      <c r="M7" s="308"/>
      <c r="N7" s="309"/>
    </row>
    <row r="8" spans="1:14" ht="20.100000000000001" customHeight="1">
      <c r="A8" s="310" t="s">
        <v>105</v>
      </c>
      <c r="B8" s="311" t="s">
        <v>106</v>
      </c>
      <c r="C8" s="312"/>
      <c r="D8" s="313">
        <v>1</v>
      </c>
      <c r="E8" s="312" t="s">
        <v>36</v>
      </c>
      <c r="F8" s="314"/>
      <c r="G8" s="314"/>
      <c r="H8" s="314"/>
      <c r="I8" s="314"/>
      <c r="J8" s="314"/>
      <c r="K8" s="314"/>
      <c r="L8" s="314"/>
      <c r="M8" s="314"/>
      <c r="N8" s="315" t="s">
        <v>107</v>
      </c>
    </row>
    <row r="9" spans="1:14" ht="20.100000000000001" customHeight="1">
      <c r="A9" s="305"/>
      <c r="B9" s="306" t="str">
        <f>B7</f>
        <v>보통인부</v>
      </c>
      <c r="C9" s="305" t="s">
        <v>104</v>
      </c>
      <c r="D9" s="307">
        <v>0.2</v>
      </c>
      <c r="E9" s="305" t="s">
        <v>74</v>
      </c>
      <c r="F9" s="308"/>
      <c r="G9" s="308"/>
      <c r="H9" s="308"/>
      <c r="I9" s="308"/>
      <c r="J9" s="308"/>
      <c r="K9" s="308"/>
      <c r="L9" s="308"/>
      <c r="M9" s="308"/>
      <c r="N9" s="309"/>
    </row>
    <row r="10" spans="1:14" ht="20.100000000000001" customHeight="1">
      <c r="A10" s="106">
        <v>4</v>
      </c>
      <c r="B10" s="300" t="s">
        <v>108</v>
      </c>
      <c r="C10" s="301" t="s">
        <v>109</v>
      </c>
      <c r="D10" s="302">
        <v>1</v>
      </c>
      <c r="E10" s="301" t="s">
        <v>42</v>
      </c>
      <c r="F10" s="303"/>
      <c r="G10" s="303"/>
      <c r="H10" s="303"/>
      <c r="I10" s="303"/>
      <c r="J10" s="303"/>
      <c r="K10" s="303"/>
      <c r="L10" s="303"/>
      <c r="M10" s="303"/>
      <c r="N10" s="304" t="s">
        <v>110</v>
      </c>
    </row>
    <row r="11" spans="1:14" ht="20.100000000000001" customHeight="1">
      <c r="A11" s="112"/>
      <c r="B11" s="306" t="s">
        <v>111</v>
      </c>
      <c r="C11" s="305" t="s">
        <v>112</v>
      </c>
      <c r="D11" s="307">
        <v>1.03</v>
      </c>
      <c r="E11" s="305" t="s">
        <v>42</v>
      </c>
      <c r="F11" s="308"/>
      <c r="G11" s="308"/>
      <c r="H11" s="308"/>
      <c r="I11" s="308"/>
      <c r="J11" s="308"/>
      <c r="K11" s="308"/>
      <c r="L11" s="308"/>
      <c r="M11" s="308"/>
      <c r="N11" s="309"/>
    </row>
    <row r="12" spans="1:14" ht="20.100000000000001" customHeight="1">
      <c r="A12" s="112"/>
      <c r="B12" s="306" t="s">
        <v>113</v>
      </c>
      <c r="C12" s="305"/>
      <c r="D12" s="307">
        <v>3.7999999999999999E-2</v>
      </c>
      <c r="E12" s="305" t="s">
        <v>36</v>
      </c>
      <c r="F12" s="308"/>
      <c r="G12" s="308"/>
      <c r="H12" s="308"/>
      <c r="I12" s="308"/>
      <c r="J12" s="308"/>
      <c r="K12" s="308"/>
      <c r="L12" s="308"/>
      <c r="M12" s="308"/>
      <c r="N12" s="309"/>
    </row>
    <row r="13" spans="1:14" ht="20.100000000000001" customHeight="1">
      <c r="A13" s="305"/>
      <c r="B13" s="113" t="s">
        <v>114</v>
      </c>
      <c r="C13" s="112" t="s">
        <v>115</v>
      </c>
      <c r="D13" s="114">
        <v>1</v>
      </c>
      <c r="E13" s="112" t="s">
        <v>52</v>
      </c>
      <c r="F13" s="308"/>
      <c r="G13" s="308"/>
      <c r="H13" s="308"/>
      <c r="I13" s="308"/>
      <c r="J13" s="308"/>
      <c r="K13" s="308"/>
      <c r="L13" s="308"/>
      <c r="M13" s="308"/>
      <c r="N13" s="309"/>
    </row>
    <row r="14" spans="1:14" ht="20.100000000000001" customHeight="1">
      <c r="A14" s="316"/>
      <c r="B14" s="316"/>
      <c r="C14" s="317"/>
      <c r="D14" s="114"/>
      <c r="E14" s="318"/>
      <c r="F14" s="319"/>
      <c r="G14" s="319"/>
      <c r="H14" s="319"/>
      <c r="I14" s="319"/>
      <c r="J14" s="319"/>
      <c r="K14" s="319"/>
      <c r="L14" s="319"/>
      <c r="M14" s="319"/>
      <c r="N14" s="318"/>
    </row>
    <row r="15" spans="1:14" ht="20.100000000000001" customHeight="1">
      <c r="A15" s="299">
        <f>A10+1</f>
        <v>5</v>
      </c>
      <c r="B15" s="300" t="s">
        <v>108</v>
      </c>
      <c r="C15" s="301" t="s">
        <v>116</v>
      </c>
      <c r="D15" s="302">
        <v>1</v>
      </c>
      <c r="E15" s="301" t="s">
        <v>42</v>
      </c>
      <c r="F15" s="303"/>
      <c r="G15" s="303"/>
      <c r="H15" s="303"/>
      <c r="I15" s="303"/>
      <c r="J15" s="303"/>
      <c r="K15" s="303"/>
      <c r="L15" s="303"/>
      <c r="M15" s="303"/>
      <c r="N15" s="304" t="s">
        <v>117</v>
      </c>
    </row>
    <row r="16" spans="1:14" ht="20.100000000000001" customHeight="1">
      <c r="A16" s="305"/>
      <c r="B16" s="306" t="str">
        <f>B11</f>
        <v>합판</v>
      </c>
      <c r="C16" s="305" t="str">
        <f>C11</f>
        <v>12mm 내수</v>
      </c>
      <c r="D16" s="307">
        <v>0.33679999999999999</v>
      </c>
      <c r="E16" s="305" t="s">
        <v>42</v>
      </c>
      <c r="F16" s="308"/>
      <c r="G16" s="308"/>
      <c r="H16" s="308"/>
      <c r="I16" s="320"/>
      <c r="J16" s="308"/>
      <c r="K16" s="308"/>
      <c r="L16" s="308"/>
      <c r="M16" s="308"/>
      <c r="N16" s="116"/>
    </row>
    <row r="17" spans="1:15" ht="20.100000000000001" customHeight="1">
      <c r="A17" s="305"/>
      <c r="B17" s="306" t="str">
        <f>B12</f>
        <v>각재</v>
      </c>
      <c r="C17" s="305"/>
      <c r="D17" s="307">
        <v>1.24E-2</v>
      </c>
      <c r="E17" s="305" t="str">
        <f>E16</f>
        <v>M2</v>
      </c>
      <c r="F17" s="308"/>
      <c r="G17" s="308"/>
      <c r="H17" s="308"/>
      <c r="I17" s="320"/>
      <c r="J17" s="308"/>
      <c r="K17" s="308"/>
      <c r="L17" s="308"/>
      <c r="M17" s="308"/>
      <c r="N17" s="116"/>
    </row>
    <row r="18" spans="1:15" ht="20.100000000000001" customHeight="1">
      <c r="A18" s="305"/>
      <c r="B18" s="306" t="str">
        <f>B13</f>
        <v>소모자재(박리재 등)</v>
      </c>
      <c r="C18" s="305"/>
      <c r="D18" s="307">
        <v>11</v>
      </c>
      <c r="E18" s="305" t="s">
        <v>118</v>
      </c>
      <c r="F18" s="308"/>
      <c r="G18" s="308"/>
      <c r="H18" s="308"/>
      <c r="I18" s="308"/>
      <c r="J18" s="308"/>
      <c r="K18" s="308"/>
      <c r="L18" s="308"/>
      <c r="M18" s="308"/>
      <c r="N18" s="116"/>
    </row>
    <row r="19" spans="1:15" ht="20.100000000000001" customHeight="1">
      <c r="A19" s="112"/>
      <c r="B19" s="306" t="s">
        <v>78</v>
      </c>
      <c r="C19" s="751" t="s">
        <v>119</v>
      </c>
      <c r="D19" s="307">
        <v>0.1</v>
      </c>
      <c r="E19" s="305" t="s">
        <v>74</v>
      </c>
      <c r="F19" s="308"/>
      <c r="G19" s="308"/>
      <c r="H19" s="308"/>
      <c r="I19" s="308"/>
      <c r="J19" s="308"/>
      <c r="K19" s="308"/>
      <c r="L19" s="308"/>
      <c r="M19" s="308"/>
      <c r="N19" s="309"/>
    </row>
    <row r="20" spans="1:15" ht="20.100000000000001" customHeight="1">
      <c r="A20" s="112"/>
      <c r="B20" s="306" t="s">
        <v>73</v>
      </c>
      <c r="C20" s="751"/>
      <c r="D20" s="307">
        <v>0.02</v>
      </c>
      <c r="E20" s="305" t="s">
        <v>74</v>
      </c>
      <c r="F20" s="308"/>
      <c r="G20" s="308"/>
      <c r="H20" s="308"/>
      <c r="I20" s="308"/>
      <c r="J20" s="308"/>
      <c r="K20" s="308"/>
      <c r="L20" s="308"/>
      <c r="M20" s="308"/>
      <c r="N20" s="309"/>
    </row>
    <row r="21" spans="1:15" ht="20.100000000000001" customHeight="1">
      <c r="A21" s="305"/>
      <c r="B21" s="113" t="s">
        <v>12</v>
      </c>
      <c r="C21" s="112" t="s">
        <v>120</v>
      </c>
      <c r="D21" s="114">
        <v>1</v>
      </c>
      <c r="E21" s="112" t="s">
        <v>52</v>
      </c>
      <c r="F21" s="308"/>
      <c r="G21" s="308"/>
      <c r="H21" s="308"/>
      <c r="I21" s="308"/>
      <c r="J21" s="308"/>
      <c r="K21" s="308"/>
      <c r="L21" s="308"/>
      <c r="M21" s="308"/>
      <c r="N21" s="309"/>
    </row>
    <row r="22" spans="1:15" ht="20.100000000000001" customHeight="1">
      <c r="A22" s="316"/>
      <c r="B22" s="316"/>
      <c r="C22" s="317"/>
      <c r="D22" s="114"/>
      <c r="E22" s="318"/>
      <c r="F22" s="319"/>
      <c r="G22" s="319"/>
      <c r="H22" s="319"/>
      <c r="I22" s="319"/>
      <c r="J22" s="319"/>
      <c r="K22" s="319"/>
      <c r="L22" s="319"/>
      <c r="M22" s="319"/>
      <c r="N22" s="318"/>
    </row>
    <row r="23" spans="1:15" ht="20.100000000000001" customHeight="1">
      <c r="A23" s="299">
        <f>A15+1</f>
        <v>6</v>
      </c>
      <c r="B23" s="300" t="s">
        <v>121</v>
      </c>
      <c r="C23" s="301" t="s">
        <v>122</v>
      </c>
      <c r="D23" s="302">
        <v>1</v>
      </c>
      <c r="E23" s="301" t="s">
        <v>36</v>
      </c>
      <c r="F23" s="303"/>
      <c r="G23" s="303"/>
      <c r="H23" s="303"/>
      <c r="I23" s="303"/>
      <c r="J23" s="303"/>
      <c r="K23" s="303"/>
      <c r="L23" s="303"/>
      <c r="M23" s="303"/>
      <c r="N23" s="304" t="s">
        <v>123</v>
      </c>
    </row>
    <row r="24" spans="1:15" ht="20.100000000000001" customHeight="1">
      <c r="A24" s="305"/>
      <c r="B24" s="306" t="s">
        <v>83</v>
      </c>
      <c r="C24" s="305"/>
      <c r="D24" s="307">
        <v>0.85</v>
      </c>
      <c r="E24" s="305" t="s">
        <v>74</v>
      </c>
      <c r="F24" s="308"/>
      <c r="G24" s="308"/>
      <c r="H24" s="308"/>
      <c r="I24" s="308"/>
      <c r="J24" s="308"/>
      <c r="K24" s="308"/>
      <c r="L24" s="308"/>
      <c r="M24" s="308"/>
      <c r="N24" s="309"/>
    </row>
    <row r="25" spans="1:15" ht="20.100000000000001" customHeight="1">
      <c r="A25" s="305"/>
      <c r="B25" s="306" t="s">
        <v>73</v>
      </c>
      <c r="C25" s="305"/>
      <c r="D25" s="307">
        <v>0.82</v>
      </c>
      <c r="E25" s="305" t="s">
        <v>74</v>
      </c>
      <c r="F25" s="308"/>
      <c r="G25" s="308"/>
      <c r="H25" s="308"/>
      <c r="I25" s="308"/>
      <c r="J25" s="308"/>
      <c r="K25" s="308"/>
      <c r="L25" s="308"/>
      <c r="M25" s="308"/>
      <c r="N25" s="309"/>
    </row>
    <row r="26" spans="1:15" ht="20.100000000000001" customHeight="1">
      <c r="A26" s="316"/>
      <c r="B26" s="306"/>
      <c r="C26" s="305"/>
      <c r="D26" s="307"/>
      <c r="E26" s="305"/>
      <c r="F26" s="308"/>
      <c r="G26" s="308"/>
      <c r="H26" s="308"/>
      <c r="I26" s="308"/>
      <c r="J26" s="308"/>
      <c r="K26" s="308"/>
      <c r="L26" s="308"/>
      <c r="M26" s="308"/>
      <c r="N26" s="318"/>
    </row>
    <row r="27" spans="1:15" ht="20.100000000000001" customHeight="1">
      <c r="A27" s="299">
        <f>A23+1</f>
        <v>7</v>
      </c>
      <c r="B27" s="107" t="s">
        <v>124</v>
      </c>
      <c r="C27" s="109" t="s">
        <v>125</v>
      </c>
      <c r="D27" s="108">
        <v>1</v>
      </c>
      <c r="E27" s="109" t="s">
        <v>126</v>
      </c>
      <c r="F27" s="110"/>
      <c r="G27" s="110"/>
      <c r="H27" s="110"/>
      <c r="I27" s="110"/>
      <c r="J27" s="110"/>
      <c r="K27" s="110"/>
      <c r="L27" s="110"/>
      <c r="M27" s="110"/>
      <c r="N27" s="111" t="s">
        <v>127</v>
      </c>
      <c r="O27" s="297" t="s">
        <v>128</v>
      </c>
    </row>
    <row r="28" spans="1:15" ht="20.100000000000001" customHeight="1">
      <c r="A28" s="112"/>
      <c r="B28" s="113" t="s">
        <v>129</v>
      </c>
      <c r="C28" s="305" t="s">
        <v>130</v>
      </c>
      <c r="D28" s="114">
        <v>0.31</v>
      </c>
      <c r="E28" s="112" t="s">
        <v>131</v>
      </c>
      <c r="F28" s="308"/>
      <c r="G28" s="308"/>
      <c r="H28" s="115"/>
      <c r="I28" s="115"/>
      <c r="J28" s="115"/>
      <c r="K28" s="115"/>
      <c r="L28" s="115"/>
      <c r="M28" s="115"/>
      <c r="N28" s="116"/>
    </row>
    <row r="29" spans="1:15" ht="20.100000000000001" customHeight="1">
      <c r="A29" s="321"/>
      <c r="B29" s="322" t="str">
        <f>B24</f>
        <v>콘크리트공</v>
      </c>
      <c r="C29" s="112"/>
      <c r="D29" s="307">
        <v>0.09</v>
      </c>
      <c r="E29" s="112" t="s">
        <v>132</v>
      </c>
      <c r="F29" s="308"/>
      <c r="G29" s="308"/>
      <c r="H29" s="308"/>
      <c r="I29" s="308"/>
      <c r="J29" s="323"/>
      <c r="K29" s="308"/>
      <c r="L29" s="308"/>
      <c r="M29" s="308"/>
      <c r="N29" s="305"/>
    </row>
    <row r="30" spans="1:15" ht="20.100000000000001" customHeight="1">
      <c r="A30" s="112"/>
      <c r="B30" s="113" t="s">
        <v>73</v>
      </c>
      <c r="C30" s="305"/>
      <c r="D30" s="114">
        <v>0.02</v>
      </c>
      <c r="E30" s="112" t="s">
        <v>74</v>
      </c>
      <c r="F30" s="308"/>
      <c r="G30" s="308"/>
      <c r="H30" s="115"/>
      <c r="I30" s="115"/>
      <c r="J30" s="324"/>
      <c r="K30" s="115"/>
      <c r="L30" s="115"/>
      <c r="M30" s="115"/>
      <c r="N30" s="116"/>
    </row>
    <row r="31" spans="1:15" ht="20.100000000000001" customHeight="1">
      <c r="A31" s="112"/>
      <c r="B31" s="113" t="s">
        <v>129</v>
      </c>
      <c r="C31" s="305" t="s">
        <v>130</v>
      </c>
      <c r="D31" s="114">
        <v>0.31</v>
      </c>
      <c r="E31" s="112" t="s">
        <v>131</v>
      </c>
      <c r="F31" s="308"/>
      <c r="G31" s="308"/>
      <c r="H31" s="324"/>
      <c r="I31" s="115"/>
      <c r="J31" s="324"/>
      <c r="K31" s="115"/>
      <c r="L31" s="115"/>
      <c r="M31" s="115"/>
      <c r="N31" s="116"/>
    </row>
    <row r="32" spans="1:15" ht="20.100000000000001" customHeight="1">
      <c r="A32" s="112"/>
      <c r="B32" s="113" t="s">
        <v>129</v>
      </c>
      <c r="C32" s="305"/>
      <c r="D32" s="114">
        <v>0.31</v>
      </c>
      <c r="E32" s="112" t="s">
        <v>131</v>
      </c>
      <c r="F32" s="308"/>
      <c r="G32" s="308"/>
      <c r="H32" s="324"/>
      <c r="I32" s="115"/>
      <c r="J32" s="115"/>
      <c r="K32" s="115"/>
      <c r="L32" s="115"/>
      <c r="M32" s="115"/>
      <c r="N32" s="116"/>
    </row>
    <row r="33" spans="1:14" ht="20.100000000000001" customHeight="1">
      <c r="A33" s="112"/>
      <c r="B33" s="113" t="s">
        <v>133</v>
      </c>
      <c r="C33" s="112" t="s">
        <v>134</v>
      </c>
      <c r="D33" s="114">
        <v>1</v>
      </c>
      <c r="E33" s="112" t="s">
        <v>135</v>
      </c>
      <c r="F33" s="308"/>
      <c r="G33" s="308"/>
      <c r="H33" s="325"/>
      <c r="I33" s="326"/>
      <c r="J33" s="115"/>
      <c r="K33" s="115"/>
      <c r="L33" s="308"/>
      <c r="M33" s="115"/>
      <c r="N33" s="116"/>
    </row>
    <row r="34" spans="1:14" ht="20.100000000000001" customHeight="1">
      <c r="A34" s="106">
        <f>A27+1</f>
        <v>8</v>
      </c>
      <c r="B34" s="107" t="s">
        <v>136</v>
      </c>
      <c r="C34" s="109" t="s">
        <v>137</v>
      </c>
      <c r="D34" s="108">
        <v>1</v>
      </c>
      <c r="E34" s="109" t="s">
        <v>138</v>
      </c>
      <c r="F34" s="110"/>
      <c r="G34" s="110"/>
      <c r="H34" s="110"/>
      <c r="I34" s="110"/>
      <c r="J34" s="110"/>
      <c r="K34" s="110"/>
      <c r="L34" s="110"/>
      <c r="M34" s="110"/>
      <c r="N34" s="111" t="s">
        <v>139</v>
      </c>
    </row>
    <row r="35" spans="1:14" ht="20.100000000000001" customHeight="1">
      <c r="A35" s="327"/>
      <c r="B35" s="253" t="s">
        <v>81</v>
      </c>
      <c r="C35" s="252"/>
      <c r="D35" s="328">
        <v>0.78</v>
      </c>
      <c r="E35" s="252" t="s">
        <v>132</v>
      </c>
      <c r="F35" s="329"/>
      <c r="G35" s="329"/>
      <c r="H35" s="329"/>
      <c r="I35" s="329"/>
      <c r="J35" s="329"/>
      <c r="K35" s="329"/>
      <c r="L35" s="329"/>
      <c r="M35" s="329"/>
      <c r="N35" s="330"/>
    </row>
    <row r="36" spans="1:14" ht="20.100000000000001" customHeight="1">
      <c r="A36" s="252"/>
      <c r="B36" s="253" t="s">
        <v>73</v>
      </c>
      <c r="C36" s="330"/>
      <c r="D36" s="254">
        <v>0.25</v>
      </c>
      <c r="E36" s="252" t="s">
        <v>74</v>
      </c>
      <c r="F36" s="329"/>
      <c r="G36" s="329"/>
      <c r="H36" s="255"/>
      <c r="I36" s="255"/>
      <c r="J36" s="255"/>
      <c r="K36" s="255"/>
      <c r="L36" s="255"/>
      <c r="M36" s="255"/>
      <c r="N36" s="256"/>
    </row>
    <row r="37" spans="1:14" ht="20.100000000000001" customHeight="1">
      <c r="A37" s="330"/>
      <c r="B37" s="331"/>
      <c r="C37" s="332"/>
      <c r="D37" s="328"/>
      <c r="E37" s="330"/>
      <c r="F37" s="329"/>
      <c r="G37" s="329"/>
      <c r="H37" s="329"/>
      <c r="I37" s="329"/>
      <c r="J37" s="329"/>
      <c r="K37" s="329"/>
      <c r="L37" s="329"/>
      <c r="M37" s="329"/>
      <c r="N37" s="333"/>
    </row>
    <row r="38" spans="1:14" ht="20.100000000000001" customHeight="1">
      <c r="A38" s="106">
        <f>A34+1</f>
        <v>9</v>
      </c>
      <c r="B38" s="107" t="s">
        <v>140</v>
      </c>
      <c r="C38" s="109" t="str">
        <f>C34</f>
        <v>type-2</v>
      </c>
      <c r="D38" s="108">
        <v>1</v>
      </c>
      <c r="E38" s="109" t="s">
        <v>138</v>
      </c>
      <c r="F38" s="110"/>
      <c r="G38" s="110"/>
      <c r="H38" s="110"/>
      <c r="I38" s="110"/>
      <c r="J38" s="110"/>
      <c r="K38" s="110"/>
      <c r="L38" s="110"/>
      <c r="M38" s="110"/>
      <c r="N38" s="111" t="s">
        <v>139</v>
      </c>
    </row>
    <row r="39" spans="1:14" ht="20.100000000000001" customHeight="1">
      <c r="A39" s="327"/>
      <c r="B39" s="253" t="s">
        <v>81</v>
      </c>
      <c r="C39" s="252"/>
      <c r="D39" s="328">
        <v>1.96</v>
      </c>
      <c r="E39" s="252" t="s">
        <v>132</v>
      </c>
      <c r="F39" s="329"/>
      <c r="G39" s="329"/>
      <c r="H39" s="329"/>
      <c r="I39" s="329"/>
      <c r="J39" s="329"/>
      <c r="K39" s="329"/>
      <c r="L39" s="329"/>
      <c r="M39" s="329"/>
      <c r="N39" s="330"/>
    </row>
    <row r="40" spans="1:14" ht="20.100000000000001" customHeight="1">
      <c r="A40" s="252"/>
      <c r="B40" s="253" t="s">
        <v>73</v>
      </c>
      <c r="C40" s="330"/>
      <c r="D40" s="254">
        <v>0.67</v>
      </c>
      <c r="E40" s="252" t="s">
        <v>74</v>
      </c>
      <c r="F40" s="329"/>
      <c r="G40" s="329"/>
      <c r="H40" s="255"/>
      <c r="I40" s="255"/>
      <c r="J40" s="255"/>
      <c r="K40" s="255"/>
      <c r="L40" s="255"/>
      <c r="M40" s="255"/>
      <c r="N40" s="256"/>
    </row>
    <row r="41" spans="1:14" ht="20.100000000000001" customHeight="1">
      <c r="A41" s="330"/>
      <c r="B41" s="331"/>
      <c r="C41" s="332"/>
      <c r="D41" s="328"/>
      <c r="E41" s="330"/>
      <c r="F41" s="329"/>
      <c r="G41" s="329"/>
      <c r="H41" s="329"/>
      <c r="I41" s="329"/>
      <c r="J41" s="329"/>
      <c r="K41" s="329"/>
      <c r="L41" s="329"/>
      <c r="M41" s="329"/>
      <c r="N41" s="333"/>
    </row>
    <row r="42" spans="1:14" ht="20.100000000000001" customHeight="1">
      <c r="A42" s="106">
        <f>A38+1</f>
        <v>10</v>
      </c>
      <c r="B42" s="107" t="s">
        <v>141</v>
      </c>
      <c r="C42" s="109" t="s">
        <v>142</v>
      </c>
      <c r="D42" s="108">
        <v>1</v>
      </c>
      <c r="E42" s="109" t="str">
        <f>E38</f>
        <v>TON</v>
      </c>
      <c r="F42" s="110"/>
      <c r="G42" s="110"/>
      <c r="H42" s="110"/>
      <c r="I42" s="110"/>
      <c r="J42" s="110"/>
      <c r="K42" s="110"/>
      <c r="L42" s="110"/>
      <c r="M42" s="110"/>
      <c r="N42" s="111"/>
    </row>
    <row r="43" spans="1:14" ht="20.100000000000001" customHeight="1">
      <c r="A43" s="252"/>
      <c r="B43" s="253" t="str">
        <f>B34</f>
        <v xml:space="preserve">철근 현장가공 </v>
      </c>
      <c r="C43" s="252" t="s">
        <v>143</v>
      </c>
      <c r="D43" s="254">
        <v>1</v>
      </c>
      <c r="E43" s="252" t="s">
        <v>144</v>
      </c>
      <c r="F43" s="255"/>
      <c r="G43" s="255"/>
      <c r="H43" s="255"/>
      <c r="I43" s="255"/>
      <c r="J43" s="255"/>
      <c r="K43" s="255"/>
      <c r="L43" s="255"/>
      <c r="M43" s="255"/>
      <c r="N43" s="256"/>
    </row>
    <row r="44" spans="1:14" ht="20.100000000000001" customHeight="1">
      <c r="A44" s="252"/>
      <c r="B44" s="253" t="str">
        <f>B38</f>
        <v>철근 현장조립</v>
      </c>
      <c r="C44" s="252" t="s">
        <v>145</v>
      </c>
      <c r="D44" s="254">
        <v>1</v>
      </c>
      <c r="E44" s="252" t="s">
        <v>144</v>
      </c>
      <c r="F44" s="255"/>
      <c r="G44" s="255"/>
      <c r="H44" s="255"/>
      <c r="I44" s="255"/>
      <c r="J44" s="255"/>
      <c r="K44" s="255"/>
      <c r="L44" s="255"/>
      <c r="M44" s="255"/>
      <c r="N44" s="256"/>
    </row>
    <row r="45" spans="1:14" ht="20.100000000000001" customHeight="1">
      <c r="A45" s="252"/>
      <c r="B45" s="253"/>
      <c r="C45" s="252"/>
      <c r="D45" s="254"/>
      <c r="E45" s="252"/>
      <c r="F45" s="255"/>
      <c r="G45" s="255"/>
      <c r="H45" s="255"/>
      <c r="I45" s="255"/>
      <c r="J45" s="255"/>
      <c r="K45" s="255"/>
      <c r="L45" s="255"/>
      <c r="M45" s="255"/>
      <c r="N45" s="256"/>
    </row>
    <row r="46" spans="1:14" ht="20.100000000000001" customHeight="1">
      <c r="A46" s="106">
        <f>A42+1</f>
        <v>11</v>
      </c>
      <c r="B46" s="107" t="s">
        <v>0</v>
      </c>
      <c r="C46" s="109" t="s">
        <v>32</v>
      </c>
      <c r="D46" s="108">
        <v>1</v>
      </c>
      <c r="E46" s="109" t="s">
        <v>39</v>
      </c>
      <c r="F46" s="303"/>
      <c r="G46" s="303"/>
      <c r="H46" s="303"/>
      <c r="I46" s="303"/>
      <c r="J46" s="303"/>
      <c r="K46" s="303"/>
      <c r="L46" s="303"/>
      <c r="M46" s="303"/>
      <c r="N46" s="111" t="s">
        <v>146</v>
      </c>
    </row>
    <row r="47" spans="1:14" ht="20.100000000000001" customHeight="1">
      <c r="A47" s="305"/>
      <c r="B47" s="113" t="s">
        <v>12</v>
      </c>
      <c r="C47" s="112" t="s">
        <v>5</v>
      </c>
      <c r="D47" s="114">
        <v>1</v>
      </c>
      <c r="E47" s="112" t="s">
        <v>52</v>
      </c>
      <c r="F47" s="308"/>
      <c r="G47" s="308"/>
      <c r="H47" s="308"/>
      <c r="I47" s="308"/>
      <c r="J47" s="308"/>
      <c r="K47" s="308"/>
      <c r="L47" s="308"/>
      <c r="M47" s="308"/>
      <c r="N47" s="309"/>
    </row>
    <row r="48" spans="1:14" ht="20.100000000000001" customHeight="1">
      <c r="A48" s="305"/>
      <c r="B48" s="113" t="s">
        <v>28</v>
      </c>
      <c r="C48" s="112"/>
      <c r="D48" s="114">
        <v>15.93</v>
      </c>
      <c r="E48" s="112" t="s">
        <v>37</v>
      </c>
      <c r="F48" s="308"/>
      <c r="G48" s="308"/>
      <c r="H48" s="308"/>
      <c r="I48" s="308"/>
      <c r="J48" s="308"/>
      <c r="K48" s="308"/>
      <c r="L48" s="308"/>
      <c r="M48" s="308"/>
      <c r="N48" s="309"/>
    </row>
    <row r="49" spans="1:14" ht="20.100000000000001" customHeight="1">
      <c r="A49" s="316"/>
      <c r="B49" s="306"/>
      <c r="C49" s="305"/>
      <c r="D49" s="307"/>
      <c r="E49" s="305"/>
      <c r="F49" s="308"/>
      <c r="G49" s="308"/>
      <c r="H49" s="308"/>
      <c r="I49" s="308"/>
      <c r="J49" s="308"/>
      <c r="K49" s="308"/>
      <c r="L49" s="308"/>
      <c r="M49" s="308"/>
      <c r="N49" s="318"/>
    </row>
    <row r="50" spans="1:14" ht="20.100000000000001" customHeight="1">
      <c r="A50" s="106">
        <f>A46+1</f>
        <v>12</v>
      </c>
      <c r="B50" s="107" t="s">
        <v>147</v>
      </c>
      <c r="C50" s="109" t="s">
        <v>148</v>
      </c>
      <c r="D50" s="108">
        <v>1</v>
      </c>
      <c r="E50" s="109" t="s">
        <v>138</v>
      </c>
      <c r="F50" s="110"/>
      <c r="G50" s="110"/>
      <c r="H50" s="110"/>
      <c r="I50" s="110"/>
      <c r="J50" s="110"/>
      <c r="K50" s="110"/>
      <c r="L50" s="110"/>
      <c r="M50" s="110"/>
      <c r="N50" s="111" t="s">
        <v>149</v>
      </c>
    </row>
    <row r="51" spans="1:14" ht="20.100000000000001" customHeight="1">
      <c r="A51" s="321"/>
      <c r="B51" s="113" t="s">
        <v>80</v>
      </c>
      <c r="C51" s="112"/>
      <c r="D51" s="307">
        <v>0.43</v>
      </c>
      <c r="E51" s="112" t="s">
        <v>132</v>
      </c>
      <c r="F51" s="308"/>
      <c r="G51" s="308"/>
      <c r="H51" s="308"/>
      <c r="I51" s="308"/>
      <c r="J51" s="308"/>
      <c r="K51" s="308"/>
      <c r="L51" s="308"/>
      <c r="M51" s="308"/>
      <c r="N51" s="305"/>
    </row>
    <row r="52" spans="1:14" ht="20.100000000000001" customHeight="1">
      <c r="A52" s="112"/>
      <c r="B52" s="113" t="s">
        <v>75</v>
      </c>
      <c r="C52" s="305"/>
      <c r="D52" s="114">
        <v>0.12</v>
      </c>
      <c r="E52" s="112" t="s">
        <v>74</v>
      </c>
      <c r="F52" s="115"/>
      <c r="G52" s="115"/>
      <c r="H52" s="115"/>
      <c r="I52" s="115"/>
      <c r="J52" s="115"/>
      <c r="K52" s="115"/>
      <c r="L52" s="115"/>
      <c r="M52" s="115"/>
      <c r="N52" s="116"/>
    </row>
    <row r="53" spans="1:14" ht="20.100000000000001" customHeight="1">
      <c r="A53" s="112"/>
      <c r="B53" s="113" t="s">
        <v>133</v>
      </c>
      <c r="C53" s="112" t="s">
        <v>150</v>
      </c>
      <c r="D53" s="114">
        <v>1</v>
      </c>
      <c r="E53" s="112" t="s">
        <v>135</v>
      </c>
      <c r="F53" s="115"/>
      <c r="G53" s="115"/>
      <c r="H53" s="115"/>
      <c r="I53" s="115"/>
      <c r="J53" s="115"/>
      <c r="K53" s="115"/>
      <c r="L53" s="115"/>
      <c r="M53" s="115"/>
      <c r="N53" s="116"/>
    </row>
    <row r="54" spans="1:14" ht="20.100000000000001" customHeight="1">
      <c r="A54" s="305"/>
      <c r="B54" s="250"/>
      <c r="C54" s="251"/>
      <c r="D54" s="307"/>
      <c r="E54" s="305"/>
      <c r="F54" s="308"/>
      <c r="G54" s="308"/>
      <c r="H54" s="308"/>
      <c r="I54" s="308"/>
      <c r="J54" s="308"/>
      <c r="K54" s="308"/>
      <c r="L54" s="308"/>
      <c r="M54" s="308"/>
      <c r="N54" s="309"/>
    </row>
    <row r="55" spans="1:14" ht="20.100000000000001" customHeight="1">
      <c r="A55" s="334">
        <f>A50+1</f>
        <v>13</v>
      </c>
      <c r="B55" s="335" t="s">
        <v>151</v>
      </c>
      <c r="C55" s="336" t="s">
        <v>152</v>
      </c>
      <c r="D55" s="337">
        <v>1</v>
      </c>
      <c r="E55" s="336" t="s">
        <v>144</v>
      </c>
      <c r="F55" s="338"/>
      <c r="G55" s="338"/>
      <c r="H55" s="338"/>
      <c r="I55" s="338"/>
      <c r="J55" s="338"/>
      <c r="K55" s="338"/>
      <c r="L55" s="338"/>
      <c r="M55" s="338"/>
      <c r="N55" s="339" t="s">
        <v>153</v>
      </c>
    </row>
    <row r="56" spans="1:14" ht="20.100000000000001" customHeight="1">
      <c r="A56" s="112"/>
      <c r="B56" s="113" t="s">
        <v>154</v>
      </c>
      <c r="C56" s="112"/>
      <c r="D56" s="114">
        <v>0.08</v>
      </c>
      <c r="E56" s="112" t="s">
        <v>155</v>
      </c>
      <c r="F56" s="115"/>
      <c r="G56" s="115"/>
      <c r="H56" s="115"/>
      <c r="I56" s="115"/>
      <c r="J56" s="115"/>
      <c r="K56" s="115"/>
      <c r="L56" s="115"/>
      <c r="M56" s="115"/>
      <c r="N56" s="116"/>
    </row>
    <row r="57" spans="1:14" ht="20.100000000000001" customHeight="1">
      <c r="A57" s="112"/>
      <c r="B57" s="113" t="s">
        <v>156</v>
      </c>
      <c r="C57" s="112" t="s">
        <v>157</v>
      </c>
      <c r="D57" s="114">
        <v>0.05</v>
      </c>
      <c r="E57" s="112" t="s">
        <v>155</v>
      </c>
      <c r="F57" s="115"/>
      <c r="G57" s="115"/>
      <c r="H57" s="115"/>
      <c r="I57" s="115"/>
      <c r="J57" s="115"/>
      <c r="K57" s="115"/>
      <c r="L57" s="115"/>
      <c r="M57" s="115"/>
      <c r="N57" s="116"/>
    </row>
    <row r="58" spans="1:14" ht="20.100000000000001" customHeight="1">
      <c r="A58" s="112"/>
      <c r="B58" s="322" t="s">
        <v>158</v>
      </c>
      <c r="C58" s="112"/>
      <c r="D58" s="114">
        <v>5.0000000000000001E-3</v>
      </c>
      <c r="E58" s="112" t="s">
        <v>74</v>
      </c>
      <c r="F58" s="115"/>
      <c r="G58" s="115"/>
      <c r="H58" s="115"/>
      <c r="I58" s="115"/>
      <c r="J58" s="115"/>
      <c r="K58" s="115"/>
      <c r="L58" s="115"/>
      <c r="M58" s="115"/>
      <c r="N58" s="116"/>
    </row>
    <row r="59" spans="1:14" ht="20.100000000000001" customHeight="1">
      <c r="A59" s="112"/>
      <c r="B59" s="322" t="s">
        <v>86</v>
      </c>
      <c r="C59" s="112"/>
      <c r="D59" s="114">
        <v>1E-3</v>
      </c>
      <c r="E59" s="112" t="s">
        <v>74</v>
      </c>
      <c r="F59" s="115"/>
      <c r="G59" s="115"/>
      <c r="H59" s="115"/>
      <c r="I59" s="115"/>
      <c r="J59" s="115"/>
      <c r="K59" s="115"/>
      <c r="L59" s="115"/>
      <c r="M59" s="115"/>
      <c r="N59" s="116"/>
    </row>
    <row r="60" spans="1:14" ht="20.100000000000001" customHeight="1">
      <c r="A60" s="112"/>
      <c r="B60" s="113"/>
      <c r="C60" s="112"/>
      <c r="D60" s="114"/>
      <c r="E60" s="112"/>
      <c r="F60" s="115"/>
      <c r="G60" s="115"/>
      <c r="H60" s="115"/>
      <c r="I60" s="115"/>
      <c r="J60" s="115"/>
      <c r="K60" s="115"/>
      <c r="L60" s="115"/>
      <c r="M60" s="115"/>
      <c r="N60" s="116"/>
    </row>
    <row r="61" spans="1:14" ht="20.100000000000001" customHeight="1">
      <c r="A61" s="334" t="s">
        <v>159</v>
      </c>
      <c r="B61" s="335" t="s">
        <v>160</v>
      </c>
      <c r="C61" s="336" t="s">
        <v>161</v>
      </c>
      <c r="D61" s="337">
        <v>1</v>
      </c>
      <c r="E61" s="336" t="s">
        <v>144</v>
      </c>
      <c r="F61" s="338"/>
      <c r="G61" s="338"/>
      <c r="H61" s="338"/>
      <c r="I61" s="338"/>
      <c r="J61" s="338"/>
      <c r="K61" s="338"/>
      <c r="L61" s="338"/>
      <c r="M61" s="338"/>
      <c r="N61" s="339" t="s">
        <v>162</v>
      </c>
    </row>
    <row r="62" spans="1:14" ht="20.100000000000001" customHeight="1">
      <c r="A62" s="112"/>
      <c r="B62" s="113" t="s">
        <v>163</v>
      </c>
      <c r="C62" s="112" t="s">
        <v>164</v>
      </c>
      <c r="D62" s="114">
        <v>0.161</v>
      </c>
      <c r="E62" s="112" t="s">
        <v>165</v>
      </c>
      <c r="F62" s="115"/>
      <c r="G62" s="115"/>
      <c r="H62" s="115"/>
      <c r="I62" s="115"/>
      <c r="J62" s="115"/>
      <c r="K62" s="115"/>
      <c r="L62" s="115"/>
      <c r="M62" s="115"/>
      <c r="N62" s="116"/>
    </row>
    <row r="63" spans="1:14" ht="20.100000000000001" customHeight="1">
      <c r="A63" s="112"/>
      <c r="B63" s="113" t="s">
        <v>166</v>
      </c>
      <c r="C63" s="112"/>
      <c r="D63" s="114">
        <v>8.0000000000000002E-3</v>
      </c>
      <c r="E63" s="112" t="s">
        <v>165</v>
      </c>
      <c r="F63" s="115"/>
      <c r="G63" s="115"/>
      <c r="H63" s="115"/>
      <c r="I63" s="115"/>
      <c r="J63" s="115"/>
      <c r="K63" s="115"/>
      <c r="L63" s="115"/>
      <c r="M63" s="115"/>
      <c r="N63" s="116"/>
    </row>
    <row r="64" spans="1:14" ht="20.100000000000001" customHeight="1">
      <c r="A64" s="305"/>
      <c r="B64" s="113" t="s">
        <v>167</v>
      </c>
      <c r="C64" s="112" t="s">
        <v>168</v>
      </c>
      <c r="D64" s="114">
        <v>1</v>
      </c>
      <c r="E64" s="112" t="s">
        <v>52</v>
      </c>
      <c r="F64" s="308"/>
      <c r="G64" s="308"/>
      <c r="H64" s="308"/>
      <c r="I64" s="308"/>
      <c r="J64" s="308"/>
      <c r="K64" s="308"/>
      <c r="L64" s="308"/>
      <c r="M64" s="308"/>
      <c r="N64" s="309"/>
    </row>
    <row r="65" spans="1:14" ht="20.100000000000001" customHeight="1">
      <c r="A65" s="112"/>
      <c r="B65" s="322" t="s">
        <v>158</v>
      </c>
      <c r="C65" s="112"/>
      <c r="D65" s="114">
        <v>0.03</v>
      </c>
      <c r="E65" s="112" t="s">
        <v>74</v>
      </c>
      <c r="F65" s="115"/>
      <c r="G65" s="115"/>
      <c r="H65" s="115"/>
      <c r="I65" s="115"/>
      <c r="J65" s="115"/>
      <c r="K65" s="115"/>
      <c r="L65" s="115"/>
      <c r="M65" s="115"/>
      <c r="N65" s="116"/>
    </row>
    <row r="66" spans="1:14" ht="20.100000000000001" customHeight="1">
      <c r="A66" s="112"/>
      <c r="B66" s="322" t="s">
        <v>86</v>
      </c>
      <c r="C66" s="112"/>
      <c r="D66" s="114">
        <v>6.0000000000000001E-3</v>
      </c>
      <c r="E66" s="112" t="s">
        <v>74</v>
      </c>
      <c r="F66" s="115"/>
      <c r="G66" s="115"/>
      <c r="H66" s="115"/>
      <c r="I66" s="115"/>
      <c r="J66" s="115"/>
      <c r="K66" s="115"/>
      <c r="L66" s="115"/>
      <c r="M66" s="115"/>
      <c r="N66" s="116"/>
    </row>
    <row r="67" spans="1:14" ht="20.100000000000001" customHeight="1">
      <c r="A67" s="112"/>
      <c r="B67" s="113"/>
      <c r="C67" s="112"/>
      <c r="D67" s="114"/>
      <c r="E67" s="112"/>
      <c r="F67" s="340"/>
      <c r="G67" s="340"/>
      <c r="H67" s="340"/>
      <c r="I67" s="340"/>
      <c r="J67" s="340"/>
      <c r="K67" s="340"/>
      <c r="L67" s="340"/>
      <c r="M67" s="340"/>
      <c r="N67" s="112"/>
    </row>
    <row r="68" spans="1:14" ht="20.100000000000001" customHeight="1">
      <c r="A68" s="334">
        <v>15</v>
      </c>
      <c r="B68" s="335" t="s">
        <v>169</v>
      </c>
      <c r="C68" s="336" t="s">
        <v>161</v>
      </c>
      <c r="D68" s="337">
        <v>1</v>
      </c>
      <c r="E68" s="336" t="s">
        <v>144</v>
      </c>
      <c r="F68" s="338"/>
      <c r="G68" s="338"/>
      <c r="H68" s="338"/>
      <c r="I68" s="338"/>
      <c r="J68" s="338"/>
      <c r="K68" s="338"/>
      <c r="L68" s="338"/>
      <c r="M68" s="338"/>
      <c r="N68" s="339" t="s">
        <v>162</v>
      </c>
    </row>
    <row r="69" spans="1:14" ht="20.100000000000001" customHeight="1">
      <c r="A69" s="112"/>
      <c r="B69" s="113" t="s">
        <v>170</v>
      </c>
      <c r="C69" s="112" t="s">
        <v>171</v>
      </c>
      <c r="D69" s="114">
        <v>0.16600000000000001</v>
      </c>
      <c r="E69" s="112" t="s">
        <v>165</v>
      </c>
      <c r="F69" s="115"/>
      <c r="G69" s="115"/>
      <c r="H69" s="115"/>
      <c r="I69" s="115"/>
      <c r="J69" s="115"/>
      <c r="K69" s="115"/>
      <c r="L69" s="115"/>
      <c r="M69" s="115"/>
      <c r="N69" s="116"/>
    </row>
    <row r="70" spans="1:14" ht="20.100000000000001" customHeight="1">
      <c r="A70" s="112"/>
      <c r="B70" s="113" t="s">
        <v>172</v>
      </c>
      <c r="C70" s="112"/>
      <c r="D70" s="114">
        <v>8.0000000000000002E-3</v>
      </c>
      <c r="E70" s="112" t="s">
        <v>165</v>
      </c>
      <c r="F70" s="115"/>
      <c r="G70" s="115"/>
      <c r="H70" s="115"/>
      <c r="I70" s="115"/>
      <c r="J70" s="115"/>
      <c r="K70" s="115"/>
      <c r="L70" s="115"/>
      <c r="M70" s="115"/>
      <c r="N70" s="116"/>
    </row>
    <row r="71" spans="1:14" ht="20.100000000000001" customHeight="1">
      <c r="A71" s="305"/>
      <c r="B71" s="113" t="s">
        <v>167</v>
      </c>
      <c r="C71" s="112" t="s">
        <v>173</v>
      </c>
      <c r="D71" s="114">
        <v>1</v>
      </c>
      <c r="E71" s="112" t="s">
        <v>52</v>
      </c>
      <c r="F71" s="308"/>
      <c r="G71" s="308"/>
      <c r="H71" s="308"/>
      <c r="I71" s="308"/>
      <c r="J71" s="308"/>
      <c r="K71" s="308"/>
      <c r="L71" s="308"/>
      <c r="M71" s="308"/>
      <c r="N71" s="309"/>
    </row>
    <row r="72" spans="1:14" ht="20.100000000000001" customHeight="1">
      <c r="A72" s="112"/>
      <c r="B72" s="322" t="s">
        <v>158</v>
      </c>
      <c r="C72" s="112"/>
      <c r="D72" s="114">
        <v>2.1999999999999999E-2</v>
      </c>
      <c r="E72" s="112" t="s">
        <v>74</v>
      </c>
      <c r="F72" s="115"/>
      <c r="G72" s="115"/>
      <c r="H72" s="115"/>
      <c r="I72" s="115"/>
      <c r="J72" s="115"/>
      <c r="K72" s="115"/>
      <c r="L72" s="115"/>
      <c r="M72" s="115"/>
      <c r="N72" s="116"/>
    </row>
    <row r="73" spans="1:14" ht="20.100000000000001" customHeight="1">
      <c r="A73" s="112"/>
      <c r="B73" s="322" t="s">
        <v>86</v>
      </c>
      <c r="C73" s="112"/>
      <c r="D73" s="114">
        <v>4.0000000000000001E-3</v>
      </c>
      <c r="E73" s="112" t="s">
        <v>74</v>
      </c>
      <c r="F73" s="115"/>
      <c r="G73" s="115"/>
      <c r="H73" s="115"/>
      <c r="I73" s="115"/>
      <c r="J73" s="115"/>
      <c r="K73" s="115"/>
      <c r="L73" s="115"/>
      <c r="M73" s="115"/>
      <c r="N73" s="116"/>
    </row>
    <row r="74" spans="1:14" ht="20.100000000000001" customHeight="1">
      <c r="A74" s="112"/>
      <c r="B74" s="113"/>
      <c r="C74" s="112"/>
      <c r="D74" s="114"/>
      <c r="E74" s="112"/>
      <c r="F74" s="115"/>
      <c r="G74" s="115"/>
      <c r="H74" s="115"/>
      <c r="I74" s="115"/>
      <c r="J74" s="115"/>
      <c r="K74" s="115"/>
      <c r="L74" s="115"/>
      <c r="M74" s="115"/>
      <c r="N74" s="116"/>
    </row>
    <row r="75" spans="1:14" ht="20.100000000000001" customHeight="1">
      <c r="A75" s="334">
        <v>16</v>
      </c>
      <c r="B75" s="335" t="s">
        <v>174</v>
      </c>
      <c r="C75" s="336" t="s">
        <v>175</v>
      </c>
      <c r="D75" s="337">
        <v>1</v>
      </c>
      <c r="E75" s="336" t="s">
        <v>144</v>
      </c>
      <c r="F75" s="338"/>
      <c r="G75" s="338"/>
      <c r="H75" s="338"/>
      <c r="I75" s="338"/>
      <c r="J75" s="338"/>
      <c r="K75" s="338"/>
      <c r="L75" s="338"/>
      <c r="M75" s="338"/>
      <c r="N75" s="339"/>
    </row>
    <row r="76" spans="1:14" ht="20.100000000000001" customHeight="1">
      <c r="A76" s="112"/>
      <c r="B76" s="113" t="s">
        <v>176</v>
      </c>
      <c r="C76" s="112" t="s">
        <v>143</v>
      </c>
      <c r="D76" s="114">
        <v>1</v>
      </c>
      <c r="E76" s="112" t="s">
        <v>144</v>
      </c>
      <c r="F76" s="115"/>
      <c r="G76" s="115"/>
      <c r="H76" s="115"/>
      <c r="I76" s="115"/>
      <c r="J76" s="115"/>
      <c r="K76" s="115"/>
      <c r="L76" s="115"/>
      <c r="M76" s="115"/>
      <c r="N76" s="116"/>
    </row>
    <row r="77" spans="1:14" ht="20.100000000000001" customHeight="1">
      <c r="A77" s="112"/>
      <c r="B77" s="113" t="s">
        <v>177</v>
      </c>
      <c r="C77" s="112" t="s">
        <v>145</v>
      </c>
      <c r="D77" s="114">
        <v>1</v>
      </c>
      <c r="E77" s="112" t="s">
        <v>144</v>
      </c>
      <c r="F77" s="115"/>
      <c r="G77" s="115"/>
      <c r="H77" s="115"/>
      <c r="I77" s="115"/>
      <c r="J77" s="115"/>
      <c r="K77" s="115"/>
      <c r="L77" s="115"/>
      <c r="M77" s="115"/>
      <c r="N77" s="116"/>
    </row>
    <row r="78" spans="1:14" ht="20.100000000000001" customHeight="1">
      <c r="A78" s="112"/>
      <c r="B78" s="113" t="s">
        <v>178</v>
      </c>
      <c r="C78" s="112" t="s">
        <v>145</v>
      </c>
      <c r="D78" s="114">
        <v>1</v>
      </c>
      <c r="E78" s="112" t="s">
        <v>144</v>
      </c>
      <c r="F78" s="115"/>
      <c r="G78" s="115"/>
      <c r="H78" s="115"/>
      <c r="I78" s="115"/>
      <c r="J78" s="115"/>
      <c r="K78" s="115"/>
      <c r="L78" s="115"/>
      <c r="M78" s="115"/>
      <c r="N78" s="116"/>
    </row>
    <row r="79" spans="1:14" ht="20.100000000000001" customHeight="1">
      <c r="A79" s="112"/>
      <c r="B79" s="113"/>
      <c r="C79" s="112"/>
      <c r="D79" s="114"/>
      <c r="E79" s="112"/>
      <c r="F79" s="115"/>
      <c r="G79" s="115"/>
      <c r="H79" s="115"/>
      <c r="I79" s="115"/>
      <c r="J79" s="115"/>
      <c r="K79" s="115"/>
      <c r="L79" s="115"/>
      <c r="M79" s="115"/>
      <c r="N79" s="116"/>
    </row>
    <row r="80" spans="1:14" customFormat="1" ht="20.100000000000001" customHeight="1">
      <c r="A80" s="118">
        <v>17</v>
      </c>
      <c r="B80" s="119" t="s">
        <v>198</v>
      </c>
      <c r="C80" s="120" t="s">
        <v>199</v>
      </c>
      <c r="D80" s="121">
        <v>1</v>
      </c>
      <c r="E80" s="122" t="s">
        <v>200</v>
      </c>
      <c r="F80" s="123"/>
      <c r="G80" s="123"/>
      <c r="H80" s="123"/>
      <c r="I80" s="123"/>
      <c r="J80" s="123"/>
      <c r="K80" s="123"/>
      <c r="L80" s="123"/>
      <c r="M80" s="123"/>
      <c r="N80" s="124" t="s">
        <v>201</v>
      </c>
    </row>
    <row r="81" spans="1:17" customFormat="1" ht="20.100000000000001" customHeight="1">
      <c r="A81" s="125"/>
      <c r="B81" s="126" t="s">
        <v>202</v>
      </c>
      <c r="C81" s="127"/>
      <c r="D81" s="128">
        <v>3</v>
      </c>
      <c r="E81" s="127" t="s">
        <v>203</v>
      </c>
      <c r="F81" s="129"/>
      <c r="G81" s="129"/>
      <c r="H81" s="129"/>
      <c r="I81" s="129"/>
      <c r="J81" s="130"/>
      <c r="K81" s="129"/>
      <c r="L81" s="129"/>
      <c r="M81" s="129"/>
      <c r="N81" s="131"/>
    </row>
    <row r="82" spans="1:17" customFormat="1" ht="20.100000000000001" customHeight="1">
      <c r="A82" s="125"/>
      <c r="B82" s="126" t="s">
        <v>204</v>
      </c>
      <c r="C82" s="127"/>
      <c r="D82" s="128">
        <v>1</v>
      </c>
      <c r="E82" s="127" t="s">
        <v>203</v>
      </c>
      <c r="F82" s="129"/>
      <c r="G82" s="129"/>
      <c r="H82" s="129"/>
      <c r="I82" s="129"/>
      <c r="J82" s="130"/>
      <c r="K82" s="129"/>
      <c r="L82" s="129"/>
      <c r="M82" s="129"/>
      <c r="N82" s="131"/>
    </row>
    <row r="83" spans="1:17" customFormat="1" ht="20.100000000000001" customHeight="1">
      <c r="A83" s="125"/>
      <c r="B83" s="132" t="s">
        <v>205</v>
      </c>
      <c r="C83" s="127" t="s">
        <v>206</v>
      </c>
      <c r="D83" s="128">
        <v>1</v>
      </c>
      <c r="E83" s="127" t="s">
        <v>207</v>
      </c>
      <c r="F83" s="129"/>
      <c r="G83" s="129"/>
      <c r="H83" s="129"/>
      <c r="I83" s="129"/>
      <c r="J83" s="130"/>
      <c r="K83" s="129"/>
      <c r="L83" s="129"/>
      <c r="M83" s="129"/>
      <c r="N83" s="131"/>
    </row>
    <row r="84" spans="1:17" customFormat="1" ht="20.100000000000001" customHeight="1">
      <c r="A84" s="125"/>
      <c r="B84" s="132"/>
      <c r="C84" s="127"/>
      <c r="D84" s="128"/>
      <c r="E84" s="127"/>
      <c r="F84" s="129"/>
      <c r="G84" s="129"/>
      <c r="H84" s="129"/>
      <c r="I84" s="129"/>
      <c r="J84" s="130"/>
      <c r="K84" s="129"/>
      <c r="L84" s="129"/>
      <c r="M84" s="129"/>
      <c r="N84" s="131"/>
    </row>
    <row r="85" spans="1:17" ht="19.5" customHeight="1">
      <c r="A85" s="112"/>
      <c r="B85" s="113"/>
      <c r="C85" s="112"/>
      <c r="D85" s="114"/>
      <c r="E85" s="112"/>
      <c r="F85" s="115"/>
      <c r="G85" s="115"/>
      <c r="H85" s="115"/>
      <c r="I85" s="115"/>
      <c r="J85" s="115"/>
      <c r="K85" s="115"/>
      <c r="L85" s="115"/>
      <c r="M85" s="115"/>
      <c r="N85" s="116"/>
    </row>
    <row r="86" spans="1:17" s="133" customFormat="1" ht="19.5" customHeight="1">
      <c r="A86" s="341" t="s">
        <v>319</v>
      </c>
      <c r="B86" s="342" t="s">
        <v>320</v>
      </c>
      <c r="C86" s="343" t="s">
        <v>321</v>
      </c>
      <c r="D86" s="344">
        <v>1</v>
      </c>
      <c r="E86" s="345" t="s">
        <v>144</v>
      </c>
      <c r="F86" s="346"/>
      <c r="G86" s="346"/>
      <c r="H86" s="346"/>
      <c r="I86" s="346"/>
      <c r="J86" s="346"/>
      <c r="K86" s="346"/>
      <c r="L86" s="346"/>
      <c r="M86" s="346"/>
      <c r="N86" s="347" t="s">
        <v>197</v>
      </c>
    </row>
    <row r="87" spans="1:17" s="133" customFormat="1" ht="19.5" customHeight="1">
      <c r="A87" s="348"/>
      <c r="B87" s="349" t="s">
        <v>84</v>
      </c>
      <c r="C87" s="350"/>
      <c r="D87" s="351">
        <f>D81*50%</f>
        <v>1.5</v>
      </c>
      <c r="E87" s="348" t="s">
        <v>74</v>
      </c>
      <c r="F87" s="352"/>
      <c r="G87" s="352"/>
      <c r="H87" s="352"/>
      <c r="I87" s="352"/>
      <c r="J87" s="352"/>
      <c r="K87" s="352"/>
      <c r="L87" s="352"/>
      <c r="M87" s="352"/>
      <c r="N87" s="353"/>
    </row>
    <row r="88" spans="1:17" s="133" customFormat="1" ht="19.5" customHeight="1">
      <c r="A88" s="348"/>
      <c r="B88" s="349" t="s">
        <v>73</v>
      </c>
      <c r="C88" s="350"/>
      <c r="D88" s="351">
        <f>D82*50%</f>
        <v>0.5</v>
      </c>
      <c r="E88" s="348" t="s">
        <v>74</v>
      </c>
      <c r="F88" s="352"/>
      <c r="G88" s="352"/>
      <c r="H88" s="352"/>
      <c r="I88" s="352"/>
      <c r="J88" s="352"/>
      <c r="K88" s="352"/>
      <c r="L88" s="352"/>
      <c r="M88" s="352"/>
      <c r="N88" s="353"/>
    </row>
    <row r="89" spans="1:17" s="133" customFormat="1" ht="19.5" customHeight="1">
      <c r="A89" s="348"/>
      <c r="B89" s="349" t="s">
        <v>133</v>
      </c>
      <c r="C89" s="348" t="s">
        <v>134</v>
      </c>
      <c r="D89" s="354">
        <v>1</v>
      </c>
      <c r="E89" s="348" t="s">
        <v>135</v>
      </c>
      <c r="F89" s="352"/>
      <c r="G89" s="352"/>
      <c r="H89" s="352"/>
      <c r="I89" s="352"/>
      <c r="J89" s="352"/>
      <c r="K89" s="352"/>
      <c r="L89" s="352"/>
      <c r="M89" s="352"/>
      <c r="N89" s="353"/>
    </row>
    <row r="90" spans="1:17" ht="20.100000000000001" customHeight="1">
      <c r="A90" s="106" t="s">
        <v>189</v>
      </c>
      <c r="B90" s="107" t="s">
        <v>190</v>
      </c>
      <c r="C90" s="301" t="s">
        <v>191</v>
      </c>
      <c r="D90" s="108">
        <v>1</v>
      </c>
      <c r="E90" s="109" t="s">
        <v>192</v>
      </c>
      <c r="F90" s="110"/>
      <c r="G90" s="110"/>
      <c r="H90" s="110"/>
      <c r="I90" s="110"/>
      <c r="J90" s="110"/>
      <c r="K90" s="110"/>
      <c r="L90" s="110"/>
      <c r="M90" s="110"/>
      <c r="N90" s="111" t="s">
        <v>193</v>
      </c>
      <c r="Q90" s="355"/>
    </row>
    <row r="91" spans="1:17" ht="20.100000000000001" customHeight="1">
      <c r="A91" s="112"/>
      <c r="B91" s="113" t="s">
        <v>79</v>
      </c>
      <c r="C91" s="305"/>
      <c r="D91" s="114">
        <v>3</v>
      </c>
      <c r="E91" s="112" t="s">
        <v>74</v>
      </c>
      <c r="F91" s="115"/>
      <c r="G91" s="115"/>
      <c r="H91" s="115"/>
      <c r="I91" s="115"/>
      <c r="J91" s="115"/>
      <c r="K91" s="115"/>
      <c r="L91" s="115"/>
      <c r="M91" s="115"/>
      <c r="N91" s="116"/>
    </row>
    <row r="92" spans="1:17" ht="20.100000000000001" customHeight="1">
      <c r="A92" s="112"/>
      <c r="B92" s="113" t="s">
        <v>82</v>
      </c>
      <c r="C92" s="305"/>
      <c r="D92" s="114">
        <v>1</v>
      </c>
      <c r="E92" s="112" t="s">
        <v>74</v>
      </c>
      <c r="F92" s="115"/>
      <c r="G92" s="115"/>
      <c r="H92" s="115"/>
      <c r="I92" s="115"/>
      <c r="J92" s="115"/>
      <c r="K92" s="115"/>
      <c r="L92" s="115"/>
      <c r="M92" s="115"/>
      <c r="N92" s="116"/>
    </row>
    <row r="93" spans="1:17" ht="20.100000000000001" customHeight="1">
      <c r="A93" s="112"/>
      <c r="B93" s="113" t="s">
        <v>86</v>
      </c>
      <c r="C93" s="305"/>
      <c r="D93" s="114">
        <v>1</v>
      </c>
      <c r="E93" s="112" t="s">
        <v>74</v>
      </c>
      <c r="F93" s="115"/>
      <c r="G93" s="115"/>
      <c r="H93" s="115"/>
      <c r="I93" s="115"/>
      <c r="J93" s="115"/>
      <c r="K93" s="115"/>
      <c r="L93" s="115"/>
      <c r="M93" s="115"/>
      <c r="N93" s="116"/>
    </row>
    <row r="94" spans="1:17" ht="20.100000000000001" customHeight="1">
      <c r="A94" s="112"/>
      <c r="B94" s="113" t="s">
        <v>133</v>
      </c>
      <c r="C94" s="112" t="s">
        <v>194</v>
      </c>
      <c r="D94" s="114">
        <v>1</v>
      </c>
      <c r="E94" s="112" t="s">
        <v>135</v>
      </c>
      <c r="F94" s="115"/>
      <c r="G94" s="115"/>
      <c r="H94" s="115"/>
      <c r="I94" s="115"/>
      <c r="J94" s="115"/>
      <c r="K94" s="115"/>
      <c r="L94" s="129"/>
      <c r="M94" s="249"/>
      <c r="N94" s="116"/>
    </row>
    <row r="95" spans="1:17" ht="19.5" customHeight="1">
      <c r="A95" s="112"/>
      <c r="B95" s="113"/>
      <c r="C95" s="112"/>
      <c r="D95" s="114"/>
      <c r="E95" s="112"/>
      <c r="F95" s="115"/>
      <c r="G95" s="115"/>
      <c r="H95" s="115"/>
      <c r="I95" s="115"/>
      <c r="J95" s="115"/>
      <c r="K95" s="115"/>
      <c r="L95" s="115"/>
      <c r="M95" s="115"/>
      <c r="N95" s="116"/>
    </row>
    <row r="96" spans="1:17" ht="20.100000000000001" customHeight="1">
      <c r="A96" s="106" t="s">
        <v>195</v>
      </c>
      <c r="B96" s="107" t="s">
        <v>190</v>
      </c>
      <c r="C96" s="301" t="s">
        <v>196</v>
      </c>
      <c r="D96" s="108">
        <v>1</v>
      </c>
      <c r="E96" s="109" t="s">
        <v>192</v>
      </c>
      <c r="F96" s="110"/>
      <c r="G96" s="110"/>
      <c r="H96" s="110"/>
      <c r="I96" s="110"/>
      <c r="J96" s="110"/>
      <c r="K96" s="110"/>
      <c r="L96" s="110"/>
      <c r="M96" s="110"/>
      <c r="N96" s="111" t="s">
        <v>197</v>
      </c>
      <c r="Q96" s="355"/>
    </row>
    <row r="97" spans="1:14" ht="20.100000000000001" customHeight="1">
      <c r="A97" s="112"/>
      <c r="B97" s="113" t="s">
        <v>79</v>
      </c>
      <c r="C97" s="305"/>
      <c r="D97" s="114">
        <v>4</v>
      </c>
      <c r="E97" s="112" t="s">
        <v>74</v>
      </c>
      <c r="F97" s="115"/>
      <c r="G97" s="115"/>
      <c r="H97" s="115"/>
      <c r="I97" s="115"/>
      <c r="J97" s="115"/>
      <c r="K97" s="115"/>
      <c r="L97" s="115"/>
      <c r="M97" s="115"/>
      <c r="N97" s="116"/>
    </row>
    <row r="98" spans="1:14" ht="20.100000000000001" customHeight="1">
      <c r="A98" s="112"/>
      <c r="B98" s="113" t="s">
        <v>82</v>
      </c>
      <c r="C98" s="305"/>
      <c r="D98" s="114">
        <v>1</v>
      </c>
      <c r="E98" s="112" t="s">
        <v>74</v>
      </c>
      <c r="F98" s="115"/>
      <c r="G98" s="115"/>
      <c r="H98" s="115"/>
      <c r="I98" s="115"/>
      <c r="J98" s="115"/>
      <c r="K98" s="115"/>
      <c r="L98" s="115"/>
      <c r="M98" s="115"/>
      <c r="N98" s="116"/>
    </row>
    <row r="99" spans="1:14" ht="20.100000000000001" customHeight="1">
      <c r="A99" s="112"/>
      <c r="B99" s="113" t="s">
        <v>86</v>
      </c>
      <c r="C99" s="305"/>
      <c r="D99" s="114">
        <v>2</v>
      </c>
      <c r="E99" s="112" t="s">
        <v>74</v>
      </c>
      <c r="F99" s="115"/>
      <c r="G99" s="115"/>
      <c r="H99" s="115"/>
      <c r="I99" s="115"/>
      <c r="J99" s="115"/>
      <c r="K99" s="115"/>
      <c r="L99" s="115"/>
      <c r="M99" s="115"/>
      <c r="N99" s="116"/>
    </row>
    <row r="100" spans="1:14" ht="20.100000000000001" customHeight="1">
      <c r="A100" s="112"/>
      <c r="B100" s="113" t="s">
        <v>133</v>
      </c>
      <c r="C100" s="112" t="s">
        <v>194</v>
      </c>
      <c r="D100" s="114">
        <v>1</v>
      </c>
      <c r="E100" s="112" t="s">
        <v>135</v>
      </c>
      <c r="F100" s="115"/>
      <c r="G100" s="115"/>
      <c r="H100" s="115"/>
      <c r="I100" s="115"/>
      <c r="J100" s="115"/>
      <c r="K100" s="115"/>
      <c r="L100" s="115"/>
      <c r="M100" s="115"/>
      <c r="N100" s="116"/>
    </row>
    <row r="101" spans="1:14" ht="19.5" customHeight="1">
      <c r="A101" s="112"/>
      <c r="B101" s="113"/>
      <c r="C101" s="112"/>
      <c r="D101" s="114"/>
      <c r="E101" s="112"/>
      <c r="F101" s="115"/>
      <c r="G101" s="115"/>
      <c r="H101" s="115"/>
      <c r="I101" s="115"/>
      <c r="J101" s="115"/>
      <c r="K101" s="115"/>
      <c r="L101" s="115"/>
      <c r="M101" s="115"/>
      <c r="N101" s="116"/>
    </row>
    <row r="102" spans="1:14" ht="20.100000000000001" customHeight="1">
      <c r="A102" s="334" t="s">
        <v>179</v>
      </c>
      <c r="B102" s="335" t="s">
        <v>180</v>
      </c>
      <c r="C102" s="336" t="s">
        <v>181</v>
      </c>
      <c r="D102" s="337">
        <v>1</v>
      </c>
      <c r="E102" s="336" t="s">
        <v>182</v>
      </c>
      <c r="F102" s="338"/>
      <c r="G102" s="338"/>
      <c r="H102" s="338"/>
      <c r="I102" s="338"/>
      <c r="J102" s="338"/>
      <c r="K102" s="314"/>
      <c r="L102" s="338"/>
      <c r="M102" s="314"/>
      <c r="N102" s="339" t="s">
        <v>183</v>
      </c>
    </row>
    <row r="103" spans="1:14" ht="20.100000000000001" customHeight="1">
      <c r="A103" s="252"/>
      <c r="B103" s="253" t="s">
        <v>78</v>
      </c>
      <c r="C103" s="252"/>
      <c r="D103" s="254">
        <v>0.15</v>
      </c>
      <c r="E103" s="252" t="s">
        <v>132</v>
      </c>
      <c r="F103" s="255"/>
      <c r="G103" s="255"/>
      <c r="H103" s="255"/>
      <c r="I103" s="255"/>
      <c r="J103" s="255"/>
      <c r="K103" s="255"/>
      <c r="L103" s="255"/>
      <c r="M103" s="255"/>
      <c r="N103" s="256"/>
    </row>
    <row r="104" spans="1:14" ht="20.100000000000001" customHeight="1">
      <c r="A104" s="252"/>
      <c r="B104" s="253" t="s">
        <v>73</v>
      </c>
      <c r="C104" s="252"/>
      <c r="D104" s="254">
        <v>0.12</v>
      </c>
      <c r="E104" s="252" t="s">
        <v>132</v>
      </c>
      <c r="F104" s="255"/>
      <c r="G104" s="255"/>
      <c r="H104" s="255"/>
      <c r="I104" s="255"/>
      <c r="J104" s="255"/>
      <c r="K104" s="255"/>
      <c r="L104" s="255"/>
      <c r="M104" s="255"/>
      <c r="N104" s="256"/>
    </row>
    <row r="105" spans="1:14" ht="19.5" customHeight="1">
      <c r="A105" s="112"/>
      <c r="B105" s="113"/>
      <c r="C105" s="112"/>
      <c r="D105" s="114"/>
      <c r="E105" s="112"/>
      <c r="F105" s="115"/>
      <c r="G105" s="115"/>
      <c r="H105" s="115"/>
      <c r="I105" s="115"/>
      <c r="J105" s="115"/>
      <c r="K105" s="115"/>
      <c r="L105" s="115"/>
      <c r="M105" s="115"/>
      <c r="N105" s="116"/>
    </row>
    <row r="106" spans="1:14" s="133" customFormat="1" ht="20.100000000000001" customHeight="1">
      <c r="A106" s="341" t="s">
        <v>322</v>
      </c>
      <c r="B106" s="342" t="s">
        <v>323</v>
      </c>
      <c r="C106" s="345" t="s">
        <v>324</v>
      </c>
      <c r="D106" s="344">
        <v>1</v>
      </c>
      <c r="E106" s="345" t="s">
        <v>182</v>
      </c>
      <c r="F106" s="346"/>
      <c r="G106" s="346"/>
      <c r="H106" s="346"/>
      <c r="I106" s="346"/>
      <c r="J106" s="346"/>
      <c r="K106" s="356"/>
      <c r="L106" s="346"/>
      <c r="M106" s="356"/>
      <c r="N106" s="347"/>
    </row>
    <row r="107" spans="1:14" s="133" customFormat="1" ht="20.100000000000001" customHeight="1">
      <c r="A107" s="112"/>
      <c r="B107" s="113" t="s">
        <v>78</v>
      </c>
      <c r="C107" s="112"/>
      <c r="D107" s="114">
        <f>$D$103*30%</f>
        <v>4.4999999999999998E-2</v>
      </c>
      <c r="E107" s="112" t="s">
        <v>132</v>
      </c>
      <c r="F107" s="115"/>
      <c r="G107" s="115"/>
      <c r="H107" s="115"/>
      <c r="I107" s="115"/>
      <c r="J107" s="115"/>
      <c r="K107" s="115"/>
      <c r="L107" s="115"/>
      <c r="M107" s="115"/>
      <c r="N107" s="116"/>
    </row>
    <row r="108" spans="1:14" s="133" customFormat="1" ht="20.100000000000001" customHeight="1">
      <c r="A108" s="112"/>
      <c r="B108" s="113" t="s">
        <v>73</v>
      </c>
      <c r="C108" s="112"/>
      <c r="D108" s="114">
        <f>$D$104*30%</f>
        <v>3.5999999999999997E-2</v>
      </c>
      <c r="E108" s="112" t="s">
        <v>132</v>
      </c>
      <c r="F108" s="115"/>
      <c r="G108" s="115"/>
      <c r="H108" s="115"/>
      <c r="I108" s="115"/>
      <c r="J108" s="115"/>
      <c r="K108" s="115"/>
      <c r="L108" s="115"/>
      <c r="M108" s="115"/>
      <c r="N108" s="116"/>
    </row>
    <row r="109" spans="1:14" s="133" customFormat="1" ht="20.100000000000001" customHeight="1">
      <c r="A109" s="112"/>
      <c r="B109" s="113"/>
      <c r="C109" s="112"/>
      <c r="D109" s="114"/>
      <c r="E109" s="112"/>
      <c r="F109" s="115"/>
      <c r="G109" s="115"/>
      <c r="H109" s="115"/>
      <c r="I109" s="115"/>
      <c r="J109" s="115"/>
      <c r="K109" s="115"/>
      <c r="L109" s="115"/>
      <c r="M109" s="115"/>
      <c r="N109" s="116"/>
    </row>
    <row r="110" spans="1:14" ht="20.100000000000001" customHeight="1">
      <c r="A110" s="106" t="s">
        <v>325</v>
      </c>
      <c r="B110" s="107" t="s">
        <v>184</v>
      </c>
      <c r="C110" s="109" t="s">
        <v>487</v>
      </c>
      <c r="D110" s="108">
        <v>1</v>
      </c>
      <c r="E110" s="109" t="s">
        <v>144</v>
      </c>
      <c r="F110" s="110"/>
      <c r="G110" s="110"/>
      <c r="H110" s="110"/>
      <c r="I110" s="110"/>
      <c r="J110" s="110"/>
      <c r="K110" s="110"/>
      <c r="L110" s="110"/>
      <c r="M110" s="110"/>
      <c r="N110" s="111"/>
    </row>
    <row r="111" spans="1:14" ht="20.100000000000001" customHeight="1">
      <c r="A111" s="112"/>
      <c r="B111" s="113" t="s">
        <v>80</v>
      </c>
      <c r="C111" s="305"/>
      <c r="D111" s="114">
        <v>0.03</v>
      </c>
      <c r="E111" s="112" t="s">
        <v>74</v>
      </c>
      <c r="F111" s="115"/>
      <c r="G111" s="115"/>
      <c r="H111" s="115"/>
      <c r="I111" s="115"/>
      <c r="J111" s="115"/>
      <c r="K111" s="115"/>
      <c r="L111" s="115"/>
      <c r="M111" s="115"/>
      <c r="N111" s="116"/>
    </row>
    <row r="112" spans="1:14" ht="20.100000000000001" customHeight="1">
      <c r="A112" s="112"/>
      <c r="B112" s="113" t="s">
        <v>75</v>
      </c>
      <c r="C112" s="305"/>
      <c r="D112" s="114">
        <v>0.02</v>
      </c>
      <c r="E112" s="112" t="s">
        <v>74</v>
      </c>
      <c r="F112" s="115"/>
      <c r="G112" s="115"/>
      <c r="H112" s="115"/>
      <c r="I112" s="115"/>
      <c r="J112" s="115"/>
      <c r="K112" s="115"/>
      <c r="L112" s="115"/>
      <c r="M112" s="115"/>
      <c r="N112" s="116"/>
    </row>
    <row r="113" spans="1:14" ht="20.100000000000001" customHeight="1">
      <c r="A113" s="112"/>
      <c r="B113" s="113" t="s">
        <v>133</v>
      </c>
      <c r="C113" s="112" t="s">
        <v>134</v>
      </c>
      <c r="D113" s="114">
        <v>1</v>
      </c>
      <c r="E113" s="112" t="s">
        <v>135</v>
      </c>
      <c r="F113" s="115"/>
      <c r="G113" s="115"/>
      <c r="H113" s="115"/>
      <c r="I113" s="115"/>
      <c r="J113" s="115"/>
      <c r="K113" s="115"/>
      <c r="L113" s="115"/>
      <c r="M113" s="115"/>
      <c r="N113" s="116"/>
    </row>
    <row r="114" spans="1:14" ht="19.5" customHeight="1">
      <c r="A114" s="112"/>
      <c r="B114" s="113"/>
      <c r="C114" s="112"/>
      <c r="D114" s="114"/>
      <c r="E114" s="112"/>
      <c r="F114" s="115"/>
      <c r="G114" s="115"/>
      <c r="H114" s="115"/>
      <c r="I114" s="115"/>
      <c r="J114" s="115"/>
      <c r="K114" s="115"/>
      <c r="L114" s="115"/>
      <c r="M114" s="115"/>
      <c r="N114" s="116"/>
    </row>
    <row r="115" spans="1:14" ht="20.100000000000001" customHeight="1">
      <c r="A115" s="299">
        <f>23+1</f>
        <v>24</v>
      </c>
      <c r="B115" s="300" t="s">
        <v>327</v>
      </c>
      <c r="C115" s="301" t="s">
        <v>328</v>
      </c>
      <c r="D115" s="302">
        <v>1</v>
      </c>
      <c r="E115" s="301" t="s">
        <v>329</v>
      </c>
      <c r="F115" s="303"/>
      <c r="G115" s="303"/>
      <c r="H115" s="303"/>
      <c r="I115" s="303"/>
      <c r="J115" s="303"/>
      <c r="K115" s="303"/>
      <c r="L115" s="303"/>
      <c r="M115" s="303"/>
      <c r="N115" s="304" t="s">
        <v>330</v>
      </c>
    </row>
    <row r="116" spans="1:14" ht="20.100000000000001" customHeight="1">
      <c r="A116" s="305"/>
      <c r="B116" s="306" t="s">
        <v>331</v>
      </c>
      <c r="C116" s="305"/>
      <c r="D116" s="307">
        <v>0.33</v>
      </c>
      <c r="E116" s="305" t="s">
        <v>132</v>
      </c>
      <c r="F116" s="308"/>
      <c r="G116" s="308"/>
      <c r="H116" s="308"/>
      <c r="I116" s="320"/>
      <c r="J116" s="308"/>
      <c r="K116" s="308"/>
      <c r="L116" s="308"/>
      <c r="M116" s="308"/>
      <c r="N116" s="116"/>
    </row>
    <row r="117" spans="1:14" ht="20.100000000000001" customHeight="1">
      <c r="A117" s="305"/>
      <c r="B117" s="306" t="s">
        <v>332</v>
      </c>
      <c r="C117" s="305"/>
      <c r="D117" s="307">
        <v>0.14000000000000001</v>
      </c>
      <c r="E117" s="305" t="s">
        <v>132</v>
      </c>
      <c r="F117" s="308"/>
      <c r="G117" s="308"/>
      <c r="H117" s="308"/>
      <c r="I117" s="320"/>
      <c r="J117" s="308"/>
      <c r="K117" s="308"/>
      <c r="L117" s="308"/>
      <c r="M117" s="308"/>
      <c r="N117" s="116"/>
    </row>
    <row r="118" spans="1:14" ht="20.100000000000001" customHeight="1">
      <c r="A118" s="305"/>
      <c r="B118" s="306" t="s">
        <v>326</v>
      </c>
      <c r="C118" s="305"/>
      <c r="D118" s="307">
        <v>7.0000000000000007E-2</v>
      </c>
      <c r="E118" s="305" t="s">
        <v>74</v>
      </c>
      <c r="F118" s="308"/>
      <c r="G118" s="308"/>
      <c r="H118" s="308"/>
      <c r="I118" s="308"/>
      <c r="J118" s="308"/>
      <c r="K118" s="308"/>
      <c r="L118" s="308"/>
      <c r="M118" s="308"/>
      <c r="N118" s="116"/>
    </row>
    <row r="119" spans="1:14">
      <c r="A119" s="325"/>
      <c r="B119" s="325"/>
      <c r="C119" s="325"/>
      <c r="D119" s="325"/>
      <c r="E119" s="325"/>
      <c r="F119" s="325"/>
      <c r="G119" s="325"/>
      <c r="H119" s="325"/>
      <c r="I119" s="325"/>
      <c r="J119" s="325"/>
      <c r="K119" s="325"/>
      <c r="L119" s="325"/>
      <c r="M119" s="325"/>
      <c r="N119" s="325"/>
    </row>
    <row r="120" spans="1:14" ht="20.100000000000001" customHeight="1">
      <c r="A120" s="299">
        <v>25</v>
      </c>
      <c r="B120" s="300" t="s">
        <v>333</v>
      </c>
      <c r="C120" s="301" t="s">
        <v>334</v>
      </c>
      <c r="D120" s="302">
        <v>1</v>
      </c>
      <c r="E120" s="301" t="s">
        <v>42</v>
      </c>
      <c r="F120" s="303"/>
      <c r="G120" s="303"/>
      <c r="H120" s="303"/>
      <c r="I120" s="303"/>
      <c r="J120" s="303"/>
      <c r="K120" s="303"/>
      <c r="L120" s="303"/>
      <c r="M120" s="303"/>
      <c r="N120" s="304" t="s">
        <v>123</v>
      </c>
    </row>
    <row r="121" spans="1:14" ht="20.100000000000001" customHeight="1">
      <c r="A121" s="305"/>
      <c r="B121" s="306" t="s">
        <v>335</v>
      </c>
      <c r="C121" s="305"/>
      <c r="D121" s="307">
        <v>220</v>
      </c>
      <c r="E121" s="305" t="s">
        <v>336</v>
      </c>
      <c r="F121" s="308"/>
      <c r="G121" s="308"/>
      <c r="H121" s="323"/>
      <c r="I121" s="320"/>
      <c r="J121" s="308"/>
      <c r="K121" s="308"/>
      <c r="L121" s="308"/>
      <c r="M121" s="308"/>
      <c r="N121" s="116"/>
    </row>
    <row r="122" spans="1:14" ht="20.100000000000001" customHeight="1">
      <c r="A122" s="305"/>
      <c r="B122" s="306" t="s">
        <v>337</v>
      </c>
      <c r="C122" s="305"/>
      <c r="D122" s="307">
        <v>0.47</v>
      </c>
      <c r="E122" s="305" t="s">
        <v>338</v>
      </c>
      <c r="F122" s="308"/>
      <c r="G122" s="308"/>
      <c r="H122" s="323"/>
      <c r="I122" s="320"/>
      <c r="J122" s="308"/>
      <c r="K122" s="308"/>
      <c r="L122" s="308"/>
      <c r="M122" s="308"/>
      <c r="N122" s="116"/>
    </row>
    <row r="123" spans="1:14" ht="20.100000000000001" customHeight="1">
      <c r="A123" s="305"/>
      <c r="B123" s="306" t="s">
        <v>339</v>
      </c>
      <c r="C123" s="305" t="s">
        <v>340</v>
      </c>
      <c r="D123" s="307">
        <v>0.94</v>
      </c>
      <c r="E123" s="305" t="s">
        <v>338</v>
      </c>
      <c r="F123" s="308"/>
      <c r="G123" s="308"/>
      <c r="H123" s="323"/>
      <c r="I123" s="308"/>
      <c r="J123" s="308"/>
      <c r="K123" s="308"/>
      <c r="L123" s="308"/>
      <c r="M123" s="308"/>
      <c r="N123" s="116"/>
    </row>
    <row r="124" spans="1:14" ht="20.100000000000001" customHeight="1">
      <c r="A124" s="112"/>
      <c r="B124" s="306" t="s">
        <v>83</v>
      </c>
      <c r="C124" s="357"/>
      <c r="D124" s="307">
        <v>0.9</v>
      </c>
      <c r="E124" s="305" t="s">
        <v>74</v>
      </c>
      <c r="F124" s="308"/>
      <c r="G124" s="308"/>
      <c r="H124" s="308"/>
      <c r="I124" s="308"/>
      <c r="J124" s="308"/>
      <c r="K124" s="308"/>
      <c r="L124" s="308"/>
      <c r="M124" s="308"/>
      <c r="N124" s="309"/>
    </row>
    <row r="125" spans="1:14" ht="20.100000000000001" customHeight="1">
      <c r="A125" s="112"/>
      <c r="B125" s="306" t="s">
        <v>73</v>
      </c>
      <c r="C125" s="357"/>
      <c r="D125" s="307">
        <v>0.9</v>
      </c>
      <c r="E125" s="305" t="s">
        <v>74</v>
      </c>
      <c r="F125" s="308"/>
      <c r="G125" s="308"/>
      <c r="H125" s="308"/>
      <c r="I125" s="308"/>
      <c r="J125" s="308"/>
      <c r="K125" s="308"/>
      <c r="L125" s="308"/>
      <c r="M125" s="308"/>
      <c r="N125" s="309"/>
    </row>
    <row r="126" spans="1:14" ht="20.100000000000001" customHeight="1">
      <c r="A126" s="316"/>
      <c r="B126" s="316"/>
      <c r="C126" s="317"/>
      <c r="D126" s="114"/>
      <c r="E126" s="318"/>
      <c r="F126" s="319"/>
      <c r="G126" s="319"/>
      <c r="H126" s="319"/>
      <c r="I126" s="319"/>
      <c r="J126" s="319"/>
      <c r="K126" s="319"/>
      <c r="L126" s="319"/>
      <c r="M126" s="319"/>
      <c r="N126" s="318"/>
    </row>
  </sheetData>
  <autoFilter ref="A2:N105" xr:uid="{00000000-0009-0000-0000-000004000000}">
    <filterColumn colId="5" showButton="0"/>
    <filterColumn colId="7" showButton="0"/>
    <filterColumn colId="9" showButton="0"/>
    <filterColumn colId="11" showButton="0"/>
  </autoFilter>
  <mergeCells count="12">
    <mergeCell ref="C19:C20"/>
    <mergeCell ref="N2:N3"/>
    <mergeCell ref="A1:N1"/>
    <mergeCell ref="A2:A3"/>
    <mergeCell ref="B2:B3"/>
    <mergeCell ref="C2:C3"/>
    <mergeCell ref="D2:D3"/>
    <mergeCell ref="E2:E3"/>
    <mergeCell ref="F2:G2"/>
    <mergeCell ref="H2:I2"/>
    <mergeCell ref="J2:K2"/>
    <mergeCell ref="L2:M2"/>
  </mergeCells>
  <phoneticPr fontId="20" type="noConversion"/>
  <pageMargins left="0.36" right="0.70866141732283472" top="0.74803149606299213" bottom="0.74803149606299213" header="0.31496062992125984" footer="0.31496062992125984"/>
  <pageSetup paperSize="9" scale="39" orientation="landscape" r:id="rId1"/>
  <rowBreaks count="1" manualBreakCount="1">
    <brk id="46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theme="9" tint="-0.249977111117893"/>
  </sheetPr>
  <dimension ref="A1:H103"/>
  <sheetViews>
    <sheetView zoomScaleNormal="100" zoomScaleSheetLayoutView="100" workbookViewId="0">
      <pane ySplit="3" topLeftCell="A4" activePane="bottomLeft" state="frozen"/>
      <selection activeCell="A2" sqref="A2:A3"/>
      <selection pane="bottomLeft" activeCell="J5" sqref="J5"/>
    </sheetView>
  </sheetViews>
  <sheetFormatPr defaultColWidth="9" defaultRowHeight="16.5"/>
  <cols>
    <col min="1" max="1" width="20.125" customWidth="1"/>
    <col min="2" max="2" width="15.125" customWidth="1"/>
    <col min="3" max="3" width="10.625" customWidth="1"/>
    <col min="4" max="4" width="9.125" customWidth="1"/>
    <col min="5" max="5" width="5.125" customWidth="1"/>
    <col min="6" max="7" width="10.125" customWidth="1"/>
    <col min="8" max="8" width="5.625" customWidth="1"/>
    <col min="10" max="10" width="9.5" bestFit="1" customWidth="1"/>
    <col min="13" max="13" width="13.125" bestFit="1" customWidth="1"/>
  </cols>
  <sheetData>
    <row r="1" spans="1:8" ht="24.95" customHeight="1">
      <c r="A1" s="763" t="s">
        <v>21</v>
      </c>
      <c r="B1" s="763"/>
      <c r="C1" s="763"/>
      <c r="D1" s="763"/>
      <c r="E1" s="763"/>
      <c r="F1" s="763"/>
      <c r="G1" s="763"/>
      <c r="H1" s="763"/>
    </row>
    <row r="2" spans="1:8" ht="18" customHeight="1">
      <c r="A2" s="764" t="s">
        <v>23</v>
      </c>
      <c r="B2" s="766" t="s">
        <v>25</v>
      </c>
      <c r="C2" s="766" t="s">
        <v>11</v>
      </c>
      <c r="D2" s="766" t="s">
        <v>34</v>
      </c>
      <c r="E2" s="768" t="s">
        <v>8</v>
      </c>
      <c r="F2" s="766" t="s">
        <v>3</v>
      </c>
      <c r="G2" s="766"/>
      <c r="H2" s="770" t="s">
        <v>31</v>
      </c>
    </row>
    <row r="3" spans="1:8" ht="18" customHeight="1">
      <c r="A3" s="765"/>
      <c r="B3" s="767"/>
      <c r="C3" s="767"/>
      <c r="D3" s="767"/>
      <c r="E3" s="769"/>
      <c r="F3" s="11" t="s">
        <v>54</v>
      </c>
      <c r="G3" s="11" t="s">
        <v>53</v>
      </c>
      <c r="H3" s="771"/>
    </row>
    <row r="4" spans="1:8" s="44" customFormat="1" ht="15.95" customHeight="1">
      <c r="A4" s="667" t="str">
        <f>'수량산출 - 1. 목교데크 A'!A2</f>
        <v xml:space="preserve">1. 목교데크 - A </v>
      </c>
      <c r="B4" s="692" t="str">
        <f>'수량산출 - 1. 목교데크 A'!B2</f>
        <v xml:space="preserve"> B:2m * 26m</v>
      </c>
      <c r="C4" s="668"/>
      <c r="D4" s="668" t="s">
        <v>27</v>
      </c>
      <c r="E4" s="669"/>
      <c r="F4" s="669"/>
      <c r="G4" s="669"/>
      <c r="H4" s="670"/>
    </row>
    <row r="5" spans="1:8" s="44" customFormat="1" ht="15.95" customHeight="1">
      <c r="A5" s="594" t="str">
        <f>'수량산출 - 1. 목교데크 A'!A3</f>
        <v>설치구간</v>
      </c>
      <c r="B5" s="595"/>
      <c r="C5" s="596"/>
      <c r="D5" s="596"/>
      <c r="E5" s="597"/>
      <c r="F5" s="598"/>
      <c r="G5" s="598"/>
      <c r="H5" s="599"/>
    </row>
    <row r="6" spans="1:8" s="44" customFormat="1" ht="15.95" customHeight="1">
      <c r="A6" s="52" t="str">
        <f>'수량산출 - 1. 목교데크 A'!A4</f>
        <v>H - 빔</v>
      </c>
      <c r="B6" s="49" t="str">
        <f>'수량산출 - 1. 목교데크 A'!B4</f>
        <v>588X300X12X20</v>
      </c>
      <c r="C6" s="60">
        <f>'수량산출 - 1. 목교데크 A'!AH4</f>
        <v>7.8520000000000003</v>
      </c>
      <c r="D6" s="60" t="str">
        <f>'수량산출 - 1. 목교데크 A'!AI4</f>
        <v>ton</v>
      </c>
      <c r="E6" s="45">
        <v>1.05</v>
      </c>
      <c r="F6" s="47"/>
      <c r="G6" s="47">
        <f t="shared" ref="G6:G10" si="0">C6*E6</f>
        <v>8.2446000000000002</v>
      </c>
      <c r="H6" s="671"/>
    </row>
    <row r="7" spans="1:8" s="44" customFormat="1" ht="15.95" customHeight="1">
      <c r="A7" s="52" t="str">
        <f>'수량산출 - 1. 목교데크 A'!A6</f>
        <v>H - 빔</v>
      </c>
      <c r="B7" s="49" t="str">
        <f>'수량산출 - 1. 목교데크 A'!B6</f>
        <v>200X100X5.5X8</v>
      </c>
      <c r="C7" s="60">
        <f>'수량산출 - 1. 목교데크 A'!AH6</f>
        <v>0.42493500000000006</v>
      </c>
      <c r="D7" s="60" t="str">
        <f>'수량산출 - 1. 목교데크 A'!AI6</f>
        <v>ton</v>
      </c>
      <c r="E7" s="45">
        <v>1.05</v>
      </c>
      <c r="F7" s="47"/>
      <c r="G7" s="47">
        <f t="shared" si="0"/>
        <v>0.4461817500000001</v>
      </c>
      <c r="H7" s="48"/>
    </row>
    <row r="8" spans="1:8" s="44" customFormat="1" ht="15.95" customHeight="1">
      <c r="A8" s="52" t="str">
        <f>'수량산출 - 1. 목교데크 A'!A8</f>
        <v>열연 강판</v>
      </c>
      <c r="B8" s="49" t="str">
        <f>'수량산출 - 1. 목교데크 A'!B9</f>
        <v>460×360X12T</v>
      </c>
      <c r="C8" s="60">
        <f>'수량산출 - 1. 목교데크 A'!AH12</f>
        <v>347.03280000000001</v>
      </c>
      <c r="D8" s="60" t="str">
        <f>'수량산출 - 1. 목교데크 A'!AI12</f>
        <v>KG</v>
      </c>
      <c r="E8" s="45">
        <v>1.05</v>
      </c>
      <c r="F8" s="47"/>
      <c r="G8" s="47">
        <f t="shared" si="0"/>
        <v>364.38444000000004</v>
      </c>
      <c r="H8" s="48"/>
    </row>
    <row r="9" spans="1:8" s="44" customFormat="1" ht="15.95" customHeight="1">
      <c r="A9" s="52" t="str">
        <f>'수량산출 - 1. 목교데크 A'!A8</f>
        <v>열연 강판</v>
      </c>
      <c r="B9" s="49" t="str">
        <f>'수량산출 - 1. 목교데크 A'!B14</f>
        <v>548×180X12T</v>
      </c>
      <c r="C9" s="60">
        <f>'수량산출 - 1. 목교데크 A'!AH15</f>
        <v>278.73779999999999</v>
      </c>
      <c r="D9" s="60" t="str">
        <f>'수량산출 - 1. 목교데크 A'!AI15</f>
        <v>KG</v>
      </c>
      <c r="E9" s="45">
        <v>1.05</v>
      </c>
      <c r="F9" s="47"/>
      <c r="G9" s="47">
        <f t="shared" si="0"/>
        <v>292.67469</v>
      </c>
      <c r="H9" s="48"/>
    </row>
    <row r="10" spans="1:8" s="44" customFormat="1" ht="15.95" customHeight="1">
      <c r="A10" s="52" t="str">
        <f>'수량산출 - 1. 목교데크 A'!A17</f>
        <v>열연 강판</v>
      </c>
      <c r="B10" s="49" t="str">
        <f>'수량산출 - 1. 목교데크 A'!B18</f>
        <v>500×500X20T</v>
      </c>
      <c r="C10" s="60">
        <f>'수량산출 - 1. 목교데크 A'!AH19</f>
        <v>157</v>
      </c>
      <c r="D10" s="60" t="str">
        <f>'수량산출 - 1. 목교데크 A'!AI19</f>
        <v>KG</v>
      </c>
      <c r="E10" s="45">
        <v>1.05</v>
      </c>
      <c r="F10" s="47"/>
      <c r="G10" s="47">
        <f t="shared" si="0"/>
        <v>164.85</v>
      </c>
      <c r="H10" s="48"/>
    </row>
    <row r="11" spans="1:8" s="44" customFormat="1" ht="15.95" customHeight="1">
      <c r="A11" s="52" t="str">
        <f>'수량산출 - 1. 목교데크 A'!A21</f>
        <v>목재 데크틀설치(설치)</v>
      </c>
      <c r="B11" s="49" t="str">
        <f>'수량산출 - 1. 목교데크 A'!B21</f>
        <v>평데크</v>
      </c>
      <c r="C11" s="60">
        <f>'수량산출 - 1. 목교데크 A'!AH27</f>
        <v>1.9550000000000001</v>
      </c>
      <c r="D11" s="60" t="str">
        <f>'수량산출 - 1. 목교데크 A'!AI27</f>
        <v>일</v>
      </c>
      <c r="E11" s="45"/>
      <c r="F11" s="47">
        <f>C11</f>
        <v>1.9550000000000001</v>
      </c>
      <c r="G11" s="47"/>
      <c r="H11" s="48"/>
    </row>
    <row r="12" spans="1:8" s="44" customFormat="1" ht="15.95" customHeight="1">
      <c r="A12" s="52" t="str">
        <f>'수량산출 - 1. 목교데크 A'!A29</f>
        <v>철재도장</v>
      </c>
      <c r="B12" s="49" t="str">
        <f>'수량산출 - 1. 목교데크 A'!B29</f>
        <v>바탕,녹막이,조합</v>
      </c>
      <c r="C12" s="60">
        <f>'수량산출 - 1. 목교데크 A'!AH32</f>
        <v>139.512</v>
      </c>
      <c r="D12" s="60" t="str">
        <f>'수량산출 - 1. 목교데크 A'!AI32</f>
        <v>M2</v>
      </c>
      <c r="E12" s="45"/>
      <c r="F12" s="47">
        <f>C12</f>
        <v>139.512</v>
      </c>
      <c r="G12" s="47"/>
      <c r="H12" s="48"/>
    </row>
    <row r="13" spans="1:8" s="44" customFormat="1" ht="15.95" customHeight="1">
      <c r="A13" s="52" t="str">
        <f>'수량산출 - 1. 목교데크 A'!A34</f>
        <v>경량형강 철골조 조립설치</v>
      </c>
      <c r="B13" s="49">
        <f>'수량산출 - 1. 목교데크 A'!B34</f>
        <v>0</v>
      </c>
      <c r="C13" s="60">
        <f>'수량산출 - 1. 목교데크 A'!AH34</f>
        <v>8.2769349999999999</v>
      </c>
      <c r="D13" s="60" t="str">
        <f>'수량산출 - 1. 목교데크 A'!AI34</f>
        <v>Ton</v>
      </c>
      <c r="E13" s="45"/>
      <c r="F13" s="47">
        <f>C13</f>
        <v>8.2769349999999999</v>
      </c>
      <c r="G13" s="47"/>
      <c r="H13" s="48"/>
    </row>
    <row r="14" spans="1:8" s="44" customFormat="1" ht="15.95" customHeight="1">
      <c r="A14" s="52" t="str">
        <f>'수량산출 - 1. 목교데크 A'!A36</f>
        <v>이형 철근</v>
      </c>
      <c r="B14" s="49" t="str">
        <f>'수량산출 - 1. 목교데크 A'!B36</f>
        <v>D13</v>
      </c>
      <c r="C14" s="60">
        <f>'수량산출 - 1. 목교데크 A'!AH36</f>
        <v>0.32241980000000003</v>
      </c>
      <c r="D14" s="60" t="str">
        <f>'수량산출 - 1. 목교데크 A'!AI36</f>
        <v>Ton</v>
      </c>
      <c r="E14" s="46">
        <v>1.05</v>
      </c>
      <c r="F14" s="47"/>
      <c r="G14" s="47">
        <f>C14*E14</f>
        <v>0.33854079000000004</v>
      </c>
      <c r="H14" s="48"/>
    </row>
    <row r="15" spans="1:8" s="44" customFormat="1" ht="15.95" customHeight="1">
      <c r="A15" s="52" t="str">
        <f>'수량산출 - 1. 목교데크 A'!A37</f>
        <v>이형 철근</v>
      </c>
      <c r="B15" s="49" t="str">
        <f>'수량산출 - 1. 목교데크 A'!B37</f>
        <v>D19</v>
      </c>
      <c r="C15" s="60">
        <f>'수량산출 - 1. 목교데크 A'!AH37</f>
        <v>0.87012000000000012</v>
      </c>
      <c r="D15" s="60" t="str">
        <f>'수량산출 - 1. 목교데크 A'!AI37</f>
        <v>Ton</v>
      </c>
      <c r="E15" s="46">
        <v>1.05</v>
      </c>
      <c r="F15" s="47"/>
      <c r="G15" s="47">
        <f>C15*E15</f>
        <v>0.91362600000000016</v>
      </c>
      <c r="H15" s="48"/>
    </row>
    <row r="16" spans="1:8" s="44" customFormat="1" ht="15.95" customHeight="1">
      <c r="A16" s="52" t="str">
        <f>'수량산출 - 1. 목교데크 A'!A39</f>
        <v>철근 현장가공 및 조립</v>
      </c>
      <c r="B16" s="49" t="str">
        <f>'수량산출 - 1. 목교데크 A'!B39</f>
        <v>간단</v>
      </c>
      <c r="C16" s="60">
        <f>'수량산출 - 1. 목교데크 A'!AH39</f>
        <v>1.1925398</v>
      </c>
      <c r="D16" s="60" t="str">
        <f>'수량산출 - 1. 목교데크 A'!AI39</f>
        <v>Ton</v>
      </c>
      <c r="E16" s="45"/>
      <c r="F16" s="47">
        <f>C16</f>
        <v>1.1925398</v>
      </c>
      <c r="G16" s="47"/>
      <c r="H16" s="48"/>
    </row>
    <row r="17" spans="1:8" s="44" customFormat="1" ht="15.95" customHeight="1">
      <c r="A17" s="52" t="str">
        <f>'수량산출 - 1. 목교데크 A'!A41</f>
        <v>H빔 - 벤딩</v>
      </c>
      <c r="B17" s="49">
        <f>'수량산출 - 1. 목교데크 A'!B41</f>
        <v>0</v>
      </c>
      <c r="C17" s="60">
        <f>'수량산출 - 1. 목교데크 A'!AH41</f>
        <v>52</v>
      </c>
      <c r="D17" s="60" t="str">
        <f>'수량산출 - 1. 목교데크 A'!AI41</f>
        <v>m</v>
      </c>
      <c r="E17" s="385"/>
      <c r="F17" s="386">
        <f>C17</f>
        <v>52</v>
      </c>
      <c r="G17" s="387"/>
      <c r="H17" s="48"/>
    </row>
    <row r="18" spans="1:8" s="44" customFormat="1" ht="15.95" customHeight="1">
      <c r="A18" s="52" t="str">
        <f>'수량산출 - 1. 목교데크 A'!A44</f>
        <v>터파기</v>
      </c>
      <c r="B18" s="49" t="str">
        <f>'수량산출 - 1. 목교데크 A'!B44</f>
        <v>3400X2200X2800</v>
      </c>
      <c r="C18" s="60">
        <f>'수량산출 - 1. 목교데크 A'!AH44</f>
        <v>41.887999999999998</v>
      </c>
      <c r="D18" s="60" t="str">
        <f>'수량산출 - 1. 목교데크 A'!AI44</f>
        <v>M3</v>
      </c>
      <c r="E18" s="388"/>
      <c r="F18" s="389">
        <f>C18</f>
        <v>41.887999999999998</v>
      </c>
      <c r="G18" s="389"/>
      <c r="H18" s="48"/>
    </row>
    <row r="19" spans="1:8" s="44" customFormat="1" ht="15.95" customHeight="1">
      <c r="A19" s="52" t="str">
        <f>'수량산출 - 1. 목교데크 A'!A46</f>
        <v>합판거푸집</v>
      </c>
      <c r="B19" s="49">
        <f>'수량산출 - 1. 목교데크 A'!B46</f>
        <v>0</v>
      </c>
      <c r="C19" s="60">
        <f>'수량산출 - 1. 목교데크 A'!AH46</f>
        <v>30.6</v>
      </c>
      <c r="D19" s="60" t="str">
        <f>'수량산출 - 1. 목교데크 A'!AI46</f>
        <v>M2</v>
      </c>
      <c r="E19" s="388"/>
      <c r="F19" s="389">
        <f>C19</f>
        <v>30.6</v>
      </c>
      <c r="G19" s="389"/>
      <c r="H19" s="48"/>
    </row>
    <row r="20" spans="1:8" s="44" customFormat="1" ht="15.95" customHeight="1">
      <c r="A20" s="52" t="str">
        <f>'수량산출 - 1. 목교데크 A'!A48</f>
        <v>레미콘</v>
      </c>
      <c r="B20" s="49" t="str">
        <f>'수량산출 - 1. 목교데크 A'!B48</f>
        <v>25-18-12</v>
      </c>
      <c r="C20" s="60">
        <f>'수량산출 - 1. 목교데크 A'!AH48</f>
        <v>14.399999999999999</v>
      </c>
      <c r="D20" s="60" t="str">
        <f>'수량산출 - 1. 목교데크 A'!AI48</f>
        <v>M3</v>
      </c>
      <c r="E20" s="388">
        <v>1.03</v>
      </c>
      <c r="F20" s="389"/>
      <c r="G20" s="389">
        <f>TRUNC(C20*E20,3)</f>
        <v>14.832000000000001</v>
      </c>
      <c r="H20" s="48"/>
    </row>
    <row r="21" spans="1:8" s="44" customFormat="1" ht="15.95" customHeight="1">
      <c r="A21" s="52" t="str">
        <f>'수량산출 - 1. 목교데크 A'!A50</f>
        <v>되메우기</v>
      </c>
      <c r="B21" s="49" t="str">
        <f>'수량산출 - 1. 목교데크 A'!B50</f>
        <v>기계90%+인력10%</v>
      </c>
      <c r="C21" s="60">
        <f>'수량산출 - 1. 목교데크 A'!AH50</f>
        <v>27.488</v>
      </c>
      <c r="D21" s="60" t="str">
        <f>'수량산출 - 1. 목교데크 A'!AI50</f>
        <v>M3</v>
      </c>
      <c r="E21" s="388"/>
      <c r="F21" s="389">
        <f>C21</f>
        <v>27.488</v>
      </c>
      <c r="G21" s="389"/>
      <c r="H21" s="48"/>
    </row>
    <row r="22" spans="1:8" s="44" customFormat="1" ht="15.95" customHeight="1">
      <c r="A22" s="52" t="str">
        <f>'수량산출 - 1. 목교데크 A'!A52</f>
        <v>잔토처리</v>
      </c>
      <c r="B22" s="49" t="str">
        <f>'수량산출 - 1. 목교데크 A'!B52</f>
        <v>기계90%+인력10%</v>
      </c>
      <c r="C22" s="61">
        <f>'수량산출 - 1. 목교데크 A'!AH52</f>
        <v>14.399999999999999</v>
      </c>
      <c r="D22" s="61" t="str">
        <f>'수량산출 - 1. 목교데크 A'!AI52</f>
        <v>M3</v>
      </c>
      <c r="E22" s="388"/>
      <c r="F22" s="389">
        <f>C22</f>
        <v>14.399999999999999</v>
      </c>
      <c r="G22" s="389"/>
      <c r="H22" s="48"/>
    </row>
    <row r="23" spans="1:8" s="44" customFormat="1" ht="15.95" customHeight="1">
      <c r="A23" s="52" t="str">
        <f>'수량산출 - 1. 목교데크 A'!A54</f>
        <v>고장력볼트</v>
      </c>
      <c r="B23" s="49" t="str">
        <f>'수량산출 - 1. 목교데크 A'!B54</f>
        <v>M22*90</v>
      </c>
      <c r="C23" s="61">
        <f>'수량산출 - 1. 목교데크 A'!AH54</f>
        <v>248</v>
      </c>
      <c r="D23" s="61" t="str">
        <f>'수량산출 - 1. 목교데크 A'!AI54</f>
        <v>EA</v>
      </c>
      <c r="E23" s="388">
        <v>1.05</v>
      </c>
      <c r="F23" s="389"/>
      <c r="G23" s="389">
        <f>TRUNC(C23*E23,3)</f>
        <v>260.39999999999998</v>
      </c>
      <c r="H23" s="48"/>
    </row>
    <row r="24" spans="1:8" s="44" customFormat="1" ht="15.95" customHeight="1">
      <c r="A24" s="52" t="str">
        <f>'수량산출 - 1. 목교데크 A'!A55</f>
        <v>고장력볼트</v>
      </c>
      <c r="B24" s="49" t="str">
        <f>'수량산출 - 1. 목교데크 A'!B55</f>
        <v>M20*75</v>
      </c>
      <c r="C24" s="61">
        <f>'수량산출 - 1. 목교데크 A'!AH55</f>
        <v>60</v>
      </c>
      <c r="D24" s="61" t="str">
        <f>'수량산출 - 1. 목교데크 A'!AI55</f>
        <v>EA</v>
      </c>
      <c r="E24" s="388">
        <v>1.05</v>
      </c>
      <c r="F24" s="389"/>
      <c r="G24" s="389">
        <f>TRUNC(C24*E24,3)</f>
        <v>63</v>
      </c>
      <c r="H24" s="48"/>
    </row>
    <row r="25" spans="1:8" s="44" customFormat="1" ht="15.95" customHeight="1">
      <c r="A25" s="52" t="str">
        <f>'수량산출 - 1. 목교데크 A'!A57</f>
        <v>고장력 볼트 본조임</v>
      </c>
      <c r="B25" s="49" t="str">
        <f>'수량산출 - 1. 목교데크 A'!B57</f>
        <v>30본/t 미만</v>
      </c>
      <c r="C25" s="61">
        <f>'수량산출 - 1. 목교데크 A'!AH57</f>
        <v>7.8520000000000003</v>
      </c>
      <c r="D25" s="61" t="str">
        <f>'수량산출 - 1. 목교데크 A'!AI57</f>
        <v>ton</v>
      </c>
      <c r="E25" s="385"/>
      <c r="F25" s="386">
        <f>C25</f>
        <v>7.8520000000000003</v>
      </c>
      <c r="G25" s="387"/>
      <c r="H25" s="48"/>
    </row>
    <row r="26" spans="1:8" s="44" customFormat="1" ht="15.95" customHeight="1">
      <c r="A26" s="59" t="str">
        <f>'수량산출 - 1. 목교데크 A'!A59</f>
        <v>기초앵커</v>
      </c>
      <c r="B26" s="49" t="str">
        <f>'수량산출 - 1. 목교데크 A'!B59</f>
        <v>M24*500</v>
      </c>
      <c r="C26" s="62">
        <f>'수량산출 - 1. 목교데크 A'!AH59</f>
        <v>24</v>
      </c>
      <c r="D26" s="62" t="str">
        <f>'수량산출 - 1. 목교데크 A'!AI59</f>
        <v>EA</v>
      </c>
      <c r="E26" s="388">
        <v>1.05</v>
      </c>
      <c r="F26" s="389"/>
      <c r="G26" s="389">
        <f>TRUNC(C26*E26,3)</f>
        <v>25.2</v>
      </c>
      <c r="H26" s="76"/>
    </row>
    <row r="27" spans="1:8">
      <c r="A27" s="52" t="str">
        <f>'수량산출 - 1. 목교데크 A'!A61</f>
        <v>앵커볼트설치</v>
      </c>
      <c r="B27" s="49">
        <f>'수량산출 - 1. 목교데크 A'!B61</f>
        <v>0</v>
      </c>
      <c r="C27" s="390">
        <f>'수량산출 - 1. 목교데크 A'!AH61</f>
        <v>24</v>
      </c>
      <c r="D27" s="390" t="str">
        <f>'수량산출 - 1. 목교데크 A'!AI61</f>
        <v>EA</v>
      </c>
      <c r="E27" s="391"/>
      <c r="F27" s="392">
        <f>C27</f>
        <v>24</v>
      </c>
      <c r="G27" s="393"/>
      <c r="H27" s="394"/>
    </row>
    <row r="28" spans="1:8" s="44" customFormat="1" ht="15.95" customHeight="1">
      <c r="A28" s="594" t="str">
        <f>'수량산출 - 1. 목교데크 A'!A62</f>
        <v>제조구간</v>
      </c>
      <c r="B28" s="595" t="str">
        <f>'수량산출 - 1. 목교데크 A'!B62</f>
        <v>(성능인증-제작설치)</v>
      </c>
      <c r="C28" s="596"/>
      <c r="D28" s="596"/>
      <c r="E28" s="597"/>
      <c r="F28" s="598"/>
      <c r="G28" s="598"/>
      <c r="H28" s="599"/>
    </row>
    <row r="29" spans="1:8" s="44" customFormat="1" ht="15.95" customHeight="1">
      <c r="A29" s="52" t="str">
        <f>'수량산출 - 1. 목교데크 A'!A63</f>
        <v>아연도각관</v>
      </c>
      <c r="B29" s="49" t="str">
        <f>'수량산출 - 1. 목교데크 A'!B63</f>
        <v>50×50×2.3T</v>
      </c>
      <c r="C29" s="61">
        <f>'수량산출 - 1. 목교데크 A'!AH63</f>
        <v>217.952</v>
      </c>
      <c r="D29" s="61" t="str">
        <f>'수량산출 - 1. 목교데크 A'!AI63</f>
        <v>M</v>
      </c>
      <c r="E29" s="388">
        <v>1.05</v>
      </c>
      <c r="F29" s="389"/>
      <c r="G29" s="389">
        <f>TRUNC(C29*E29,3)</f>
        <v>228.84899999999999</v>
      </c>
      <c r="H29" s="48"/>
    </row>
    <row r="30" spans="1:8" s="44" customFormat="1" ht="15.95" customHeight="1">
      <c r="A30" s="52" t="str">
        <f>'수량산출 - 1. 목교데크 A'!A65</f>
        <v>목재 데크틀설치(제조)</v>
      </c>
      <c r="B30" s="49" t="str">
        <f>'수량산출 - 1. 목교데크 A'!B65</f>
        <v>평데크</v>
      </c>
      <c r="C30" s="61">
        <f>'수량산출 - 1. 목교데크 A'!AH68</f>
        <v>1.8174999999999999</v>
      </c>
      <c r="D30" s="61" t="str">
        <f>'수량산출 - 1. 목교데크 A'!AI68</f>
        <v>일</v>
      </c>
      <c r="E30" s="385"/>
      <c r="F30" s="386">
        <f>C30</f>
        <v>1.8174999999999999</v>
      </c>
      <c r="G30" s="387"/>
      <c r="H30" s="48"/>
    </row>
    <row r="31" spans="1:8" s="44" customFormat="1" ht="15.95" customHeight="1">
      <c r="A31" s="582" t="str">
        <f>'수량산출 - 1. 목교데크 A'!A70</f>
        <v>합성목재</v>
      </c>
      <c r="B31" s="583" t="str">
        <f>'수량산출 - 1. 목교데크 A'!B70</f>
        <v>145x25T</v>
      </c>
      <c r="C31" s="584">
        <f>'수량산출 - 1. 목교데크 A'!AH70</f>
        <v>82.704799999999992</v>
      </c>
      <c r="D31" s="584" t="str">
        <f>'수량산출 - 1. 목교데크 A'!AI70</f>
        <v>M2</v>
      </c>
      <c r="E31" s="585">
        <v>1.05</v>
      </c>
      <c r="F31" s="586"/>
      <c r="G31" s="586">
        <f>TRUNC(C31*E31,3)</f>
        <v>86.84</v>
      </c>
      <c r="H31" s="587"/>
    </row>
    <row r="32" spans="1:8">
      <c r="A32" s="588" t="str">
        <f>'수량산출 - 1. 목교데크 A'!A74</f>
        <v>목재데크설치</v>
      </c>
      <c r="B32" s="583">
        <f>'수량산출 - 1. 목교데크 A'!B74</f>
        <v>0</v>
      </c>
      <c r="C32" s="589">
        <f>'수량산출 - 1. 목교데크 A'!AH74</f>
        <v>4.5947111111111107</v>
      </c>
      <c r="D32" s="589" t="str">
        <f>'수량산출 - 1. 목교데크 A'!AI74</f>
        <v>일</v>
      </c>
      <c r="E32" s="590"/>
      <c r="F32" s="591">
        <f>C32</f>
        <v>4.5947111111111107</v>
      </c>
      <c r="G32" s="592"/>
      <c r="H32" s="593"/>
    </row>
    <row r="33" spans="1:8" s="44" customFormat="1" ht="15.95" customHeight="1">
      <c r="A33" s="582" t="str">
        <f>'수량산출 - 1. 목교데크 A'!A76</f>
        <v>데크 연결클립</v>
      </c>
      <c r="B33" s="583" t="str">
        <f>'수량산출 - 1. 목교데크 A'!B76</f>
        <v>EP/152.3x30x15.3</v>
      </c>
      <c r="C33" s="584">
        <f>'수량산출 - 1. 목교데크 A'!AH76</f>
        <v>1381.0133333333333</v>
      </c>
      <c r="D33" s="584" t="str">
        <f>'수량산출 - 1. 목교데크 A'!AI76</f>
        <v>ea</v>
      </c>
      <c r="E33" s="585">
        <v>1.05</v>
      </c>
      <c r="F33" s="586"/>
      <c r="G33" s="586">
        <f>TRUNC(C33*E33,3)</f>
        <v>1450.0640000000001</v>
      </c>
      <c r="H33" s="587"/>
    </row>
    <row r="34" spans="1:8">
      <c r="A34" s="588" t="str">
        <f>'수량산출 - 1. 목교데크 A'!A78</f>
        <v>STS스크류</v>
      </c>
      <c r="B34" s="583" t="str">
        <f>'수량산출 - 1. 목교데크 A'!B78</f>
        <v>M4X16</v>
      </c>
      <c r="C34" s="589">
        <f>'수량산출 - 1. 목교데크 A'!AH78</f>
        <v>2762.0266666666666</v>
      </c>
      <c r="D34" s="589" t="str">
        <f>'수량산출 - 1. 목교데크 A'!AI78</f>
        <v>ea</v>
      </c>
      <c r="E34" s="585">
        <v>1.05</v>
      </c>
      <c r="F34" s="586"/>
      <c r="G34" s="586">
        <f>TRUNC(C34*E34,3)</f>
        <v>2900.1280000000002</v>
      </c>
      <c r="H34" s="593"/>
    </row>
    <row r="35" spans="1:8" s="44" customFormat="1" ht="15.95" customHeight="1">
      <c r="A35" s="582" t="str">
        <f>'수량산출 - 1. 목교데크 A'!A80</f>
        <v>STS스크류</v>
      </c>
      <c r="B35" s="583" t="str">
        <f>'수량산출 - 1. 목교데크 A'!B80</f>
        <v>M5×38</v>
      </c>
      <c r="C35" s="584">
        <f>'수량산출 - 1. 목교데크 A'!AH80</f>
        <v>1242.9119999999998</v>
      </c>
      <c r="D35" s="584" t="str">
        <f>'수량산출 - 1. 목교데크 A'!AI80</f>
        <v>ea</v>
      </c>
      <c r="E35" s="585">
        <v>1.05</v>
      </c>
      <c r="F35" s="586"/>
      <c r="G35" s="586">
        <f>TRUNC(C35*E35,3)</f>
        <v>1305.057</v>
      </c>
      <c r="H35" s="587"/>
    </row>
    <row r="36" spans="1:8" s="44" customFormat="1" ht="15.95" customHeight="1">
      <c r="A36" s="640" t="str">
        <f>'수량산출 - 1. 목교데크 A'!A83</f>
        <v>디자인형울타리</v>
      </c>
      <c r="B36" s="641" t="str">
        <f>'수량산출 - 1. 목교데크 A'!B83</f>
        <v>1200x1500</v>
      </c>
      <c r="C36" s="695">
        <f>'수량산출 - 1. 목교데크 A'!AH83</f>
        <v>34</v>
      </c>
      <c r="D36" s="642" t="str">
        <f>'수량산출 - 1. 목교데크 A'!AI83</f>
        <v>경간</v>
      </c>
      <c r="E36" s="643"/>
      <c r="F36" s="644"/>
      <c r="G36" s="644">
        <f>C36</f>
        <v>34</v>
      </c>
      <c r="H36" s="645"/>
    </row>
    <row r="37" spans="1:8" s="44" customFormat="1" ht="15.95" customHeight="1">
      <c r="A37" s="667" t="str">
        <f>'수량산출 - 3. 목교데크 C'!A2</f>
        <v xml:space="preserve">2. 목교데크 - C </v>
      </c>
      <c r="B37" s="692" t="str">
        <f>'수량산출 - 3. 목교데크 C'!B2</f>
        <v xml:space="preserve"> B:2m * 19m</v>
      </c>
      <c r="C37" s="668"/>
      <c r="D37" s="668" t="s">
        <v>27</v>
      </c>
      <c r="E37" s="669"/>
      <c r="F37" s="669"/>
      <c r="G37" s="669"/>
      <c r="H37" s="670"/>
    </row>
    <row r="38" spans="1:8" s="44" customFormat="1" ht="15.95" customHeight="1">
      <c r="A38" s="594" t="str">
        <f>A5</f>
        <v>설치구간</v>
      </c>
      <c r="B38" s="691">
        <f>B5</f>
        <v>0</v>
      </c>
      <c r="C38" s="596"/>
      <c r="D38" s="596"/>
      <c r="E38" s="597"/>
      <c r="F38" s="598"/>
      <c r="G38" s="598"/>
      <c r="H38" s="599"/>
    </row>
    <row r="39" spans="1:8" s="44" customFormat="1" ht="15.95" customHeight="1">
      <c r="A39" s="52" t="str">
        <f>'수량산출 - 3. 목교데크 C'!A4</f>
        <v>H - 빔</v>
      </c>
      <c r="B39" s="49" t="str">
        <f>'수량산출 - 3. 목교데크 C'!B4</f>
        <v>488X300X11X18</v>
      </c>
      <c r="C39" s="60">
        <f>'수량산출 - 3. 목교데크 C'!AH4</f>
        <v>4.8639999999999999</v>
      </c>
      <c r="D39" s="60" t="str">
        <f>'수량산출 - 3. 목교데크 C'!AI4</f>
        <v>ton</v>
      </c>
      <c r="E39" s="45">
        <v>1.05</v>
      </c>
      <c r="F39" s="47"/>
      <c r="G39" s="47">
        <f t="shared" ref="G39:G43" si="1">C39*E39</f>
        <v>5.1071999999999997</v>
      </c>
      <c r="H39" s="671"/>
    </row>
    <row r="40" spans="1:8" s="44" customFormat="1" ht="15.95" customHeight="1">
      <c r="A40" s="52" t="str">
        <f>'수량산출 - 3. 목교데크 C'!A6</f>
        <v>H - 빔</v>
      </c>
      <c r="B40" s="49" t="str">
        <f>'수량산출 - 3. 목교데크 C'!B6</f>
        <v>200X100X5.5X8</v>
      </c>
      <c r="C40" s="60">
        <f>'수량산출 - 3. 목교데크 C'!AH6</f>
        <v>0.33994800000000003</v>
      </c>
      <c r="D40" s="60" t="str">
        <f>'수량산출 - 3. 목교데크 C'!AI6</f>
        <v>ton</v>
      </c>
      <c r="E40" s="45">
        <v>1.05</v>
      </c>
      <c r="F40" s="47"/>
      <c r="G40" s="47">
        <f t="shared" si="1"/>
        <v>0.35694540000000002</v>
      </c>
      <c r="H40" s="48"/>
    </row>
    <row r="41" spans="1:8" s="44" customFormat="1" ht="15.95" customHeight="1">
      <c r="A41" s="52" t="str">
        <f>'수량산출 - 3. 목교데크 C'!A8</f>
        <v>열연 강판</v>
      </c>
      <c r="B41" s="49" t="str">
        <f>'수량산출 - 3. 목교데크 C'!B9</f>
        <v>460×360X12T</v>
      </c>
      <c r="C41" s="60">
        <f>'수량산출 - 3. 목교데크 C'!AH12</f>
        <v>347.03280000000001</v>
      </c>
      <c r="D41" s="60" t="str">
        <f>'수량산출 - 3. 목교데크 C'!AI12</f>
        <v>KG</v>
      </c>
      <c r="E41" s="45">
        <v>1.05</v>
      </c>
      <c r="F41" s="47"/>
      <c r="G41" s="47">
        <f t="shared" si="1"/>
        <v>364.38444000000004</v>
      </c>
      <c r="H41" s="48"/>
    </row>
    <row r="42" spans="1:8" s="44" customFormat="1" ht="15.95" customHeight="1">
      <c r="A42" s="52" t="str">
        <f>'수량산출 - 3. 목교데크 C'!A8</f>
        <v>열연 강판</v>
      </c>
      <c r="B42" s="49" t="str">
        <f>'수량산출 - 3. 목교데크 C'!B14</f>
        <v>446×180X12T</v>
      </c>
      <c r="C42" s="60">
        <f>'수량산출 - 3. 목교데크 C'!AH15</f>
        <v>181.42920000000001</v>
      </c>
      <c r="D42" s="60" t="str">
        <f>'수량산출 - 3. 목교데크 C'!AI15</f>
        <v>KG</v>
      </c>
      <c r="E42" s="45">
        <v>1.05</v>
      </c>
      <c r="F42" s="47"/>
      <c r="G42" s="47">
        <f t="shared" si="1"/>
        <v>190.50066000000001</v>
      </c>
      <c r="H42" s="48"/>
    </row>
    <row r="43" spans="1:8" s="44" customFormat="1" ht="15.95" customHeight="1">
      <c r="A43" s="52" t="str">
        <f>'수량산출 - 3. 목교데크 C'!A17</f>
        <v>열연 강판</v>
      </c>
      <c r="B43" s="49" t="str">
        <f>'수량산출 - 3. 목교데크 C'!B18</f>
        <v>500×500X20T</v>
      </c>
      <c r="C43" s="60">
        <f>'수량산출 - 3. 목교데크 C'!AH19</f>
        <v>157</v>
      </c>
      <c r="D43" s="60" t="str">
        <f>'수량산출 - 3. 목교데크 C'!AI19</f>
        <v>KG</v>
      </c>
      <c r="E43" s="45">
        <v>1.05</v>
      </c>
      <c r="F43" s="47"/>
      <c r="G43" s="47">
        <f t="shared" si="1"/>
        <v>164.85</v>
      </c>
      <c r="H43" s="48"/>
    </row>
    <row r="44" spans="1:8" s="44" customFormat="1" ht="15.95" customHeight="1">
      <c r="A44" s="52" t="str">
        <f>'수량산출 - 3. 목교데크 C'!A21</f>
        <v>목재 데크틀설치(설치)</v>
      </c>
      <c r="B44" s="49" t="str">
        <f>'수량산출 - 3. 목교데크 C'!B21</f>
        <v>평데크</v>
      </c>
      <c r="C44" s="60">
        <f>'수량산출 - 3. 목교데크 C'!AH27</f>
        <v>1.7125000000000001</v>
      </c>
      <c r="D44" s="60" t="str">
        <f>'수량산출 - 3. 목교데크 C'!AI27</f>
        <v>일</v>
      </c>
      <c r="E44" s="45"/>
      <c r="F44" s="47">
        <f>C44</f>
        <v>1.7125000000000001</v>
      </c>
      <c r="G44" s="47"/>
      <c r="H44" s="48"/>
    </row>
    <row r="45" spans="1:8" s="44" customFormat="1" ht="15.95" customHeight="1">
      <c r="A45" s="52" t="str">
        <f>'수량산출 - 3. 목교데크 C'!A29</f>
        <v>철재도장</v>
      </c>
      <c r="B45" s="49" t="str">
        <f>'수량산출 - 3. 목교데크 C'!B29</f>
        <v>바탕,녹막이,조합</v>
      </c>
      <c r="C45" s="60">
        <f>'수량산출 - 3. 목교데크 C'!AH32</f>
        <v>95.456000000000003</v>
      </c>
      <c r="D45" s="60" t="str">
        <f>'수량산출 - 3. 목교데크 C'!AI32</f>
        <v>M2</v>
      </c>
      <c r="E45" s="45"/>
      <c r="F45" s="47">
        <f>C45</f>
        <v>95.456000000000003</v>
      </c>
      <c r="G45" s="47"/>
      <c r="H45" s="48"/>
    </row>
    <row r="46" spans="1:8" s="44" customFormat="1" ht="15.95" customHeight="1">
      <c r="A46" s="52" t="str">
        <f>'수량산출 - 3. 목교데크 C'!A34</f>
        <v>경량형강 철골조 조립설치</v>
      </c>
      <c r="B46" s="49">
        <f>'수량산출 - 1. 목교데크 A'!B100</f>
        <v>0</v>
      </c>
      <c r="C46" s="60">
        <f>'수량산출 - 3. 목교데크 C'!AH34</f>
        <v>5.2039479999999996</v>
      </c>
      <c r="D46" s="60" t="str">
        <f>'수량산출 - 3. 목교데크 C'!AI34</f>
        <v>Ton</v>
      </c>
      <c r="E46" s="45"/>
      <c r="F46" s="47">
        <f>C46</f>
        <v>5.2039479999999996</v>
      </c>
      <c r="G46" s="47"/>
      <c r="H46" s="48"/>
    </row>
    <row r="47" spans="1:8" s="44" customFormat="1" ht="15.95" customHeight="1">
      <c r="A47" s="52" t="str">
        <f>'수량산출 - 3. 목교데크 C'!A36</f>
        <v>이형 철근</v>
      </c>
      <c r="B47" s="49" t="str">
        <f>'수량산출 - 3. 목교데크 C'!B36</f>
        <v>D13</v>
      </c>
      <c r="C47" s="60">
        <f>'수량산출 - 3. 목교데크 C'!AH36</f>
        <v>0.32241980000000003</v>
      </c>
      <c r="D47" s="60" t="str">
        <f>'수량산출 - 3. 목교데크 C'!AI36</f>
        <v>Ton</v>
      </c>
      <c r="E47" s="46">
        <v>1.05</v>
      </c>
      <c r="F47" s="47"/>
      <c r="G47" s="47">
        <f>C47*E47</f>
        <v>0.33854079000000004</v>
      </c>
      <c r="H47" s="48"/>
    </row>
    <row r="48" spans="1:8" s="44" customFormat="1" ht="15.95" customHeight="1">
      <c r="A48" s="52" t="str">
        <f>'수량산출 - 3. 목교데크 C'!A37</f>
        <v>이형 철근</v>
      </c>
      <c r="B48" s="49" t="str">
        <f>'수량산출 - 3. 목교데크 C'!B37</f>
        <v>D19</v>
      </c>
      <c r="C48" s="60">
        <f>'수량산출 - 3. 목교데크 C'!AH37</f>
        <v>0.87012000000000012</v>
      </c>
      <c r="D48" s="60" t="str">
        <f>'수량산출 - 3. 목교데크 C'!AI37</f>
        <v>Ton</v>
      </c>
      <c r="E48" s="46">
        <v>1.05</v>
      </c>
      <c r="F48" s="47"/>
      <c r="G48" s="47">
        <f>C48*E48</f>
        <v>0.91362600000000016</v>
      </c>
      <c r="H48" s="48"/>
    </row>
    <row r="49" spans="1:8" s="44" customFormat="1" ht="15.95" customHeight="1">
      <c r="A49" s="52" t="str">
        <f>'수량산출 - 3. 목교데크 C'!A39</f>
        <v>철근 현장가공 및 조립</v>
      </c>
      <c r="B49" s="49" t="str">
        <f>'수량산출 - 3. 목교데크 C'!B39</f>
        <v>간단</v>
      </c>
      <c r="C49" s="60">
        <f>'수량산출 - 3. 목교데크 C'!AH39</f>
        <v>1.1925398</v>
      </c>
      <c r="D49" s="60" t="str">
        <f>'수량산출 - 3. 목교데크 C'!AI39</f>
        <v>Ton</v>
      </c>
      <c r="E49" s="45"/>
      <c r="F49" s="47">
        <f>C49</f>
        <v>1.1925398</v>
      </c>
      <c r="G49" s="47"/>
      <c r="H49" s="48"/>
    </row>
    <row r="50" spans="1:8" s="44" customFormat="1" ht="15.95" customHeight="1">
      <c r="A50" s="52" t="str">
        <f>'수량산출 - 3. 목교데크 C'!A41</f>
        <v>H빔 - 벤딩</v>
      </c>
      <c r="B50" s="49">
        <f>'수량산출 - 3. 목교데크 C'!B41</f>
        <v>0</v>
      </c>
      <c r="C50" s="60">
        <f>'수량산출 - 3. 목교데크 C'!AH41</f>
        <v>38</v>
      </c>
      <c r="D50" s="60" t="str">
        <f>'수량산출 - 3. 목교데크 C'!AI41</f>
        <v>m</v>
      </c>
      <c r="E50" s="385"/>
      <c r="F50" s="386">
        <f>C50</f>
        <v>38</v>
      </c>
      <c r="G50" s="387"/>
      <c r="H50" s="48"/>
    </row>
    <row r="51" spans="1:8" s="44" customFormat="1" ht="15.95" customHeight="1">
      <c r="A51" s="52" t="str">
        <f>'수량산출 - 3. 목교데크 C'!A44</f>
        <v>터파기</v>
      </c>
      <c r="B51" s="49" t="str">
        <f>'수량산출 - 3. 목교데크 C'!B44</f>
        <v>3400X2200X2800</v>
      </c>
      <c r="C51" s="60">
        <f>'수량산출 - 3. 목교데크 C'!AH44</f>
        <v>41.887999999999998</v>
      </c>
      <c r="D51" s="60" t="str">
        <f>'수량산출 - 3. 목교데크 C'!AI44</f>
        <v>M3</v>
      </c>
      <c r="E51" s="388"/>
      <c r="F51" s="389">
        <f>C51</f>
        <v>41.887999999999998</v>
      </c>
      <c r="G51" s="389"/>
      <c r="H51" s="48"/>
    </row>
    <row r="52" spans="1:8" s="44" customFormat="1" ht="15.95" customHeight="1">
      <c r="A52" s="52" t="str">
        <f>'수량산출 - 3. 목교데크 C'!A46</f>
        <v>합판거푸집</v>
      </c>
      <c r="B52" s="49">
        <f>'수량산출 - 3. 목교데크 C'!B46</f>
        <v>0</v>
      </c>
      <c r="C52" s="60">
        <f>'수량산출 - 3. 목교데크 C'!AH46</f>
        <v>30.6</v>
      </c>
      <c r="D52" s="60" t="str">
        <f>'수량산출 - 3. 목교데크 C'!AI46</f>
        <v>M2</v>
      </c>
      <c r="E52" s="388"/>
      <c r="F52" s="389">
        <f>C52</f>
        <v>30.6</v>
      </c>
      <c r="G52" s="389"/>
      <c r="H52" s="48"/>
    </row>
    <row r="53" spans="1:8" s="44" customFormat="1" ht="15.95" customHeight="1">
      <c r="A53" s="52" t="str">
        <f>'수량산출 - 3. 목교데크 C'!A48</f>
        <v>레미콘</v>
      </c>
      <c r="B53" s="49" t="str">
        <f>'수량산출 - 3. 목교데크 C'!B48</f>
        <v>25-18-12</v>
      </c>
      <c r="C53" s="60">
        <f>'수량산출 - 3. 목교데크 C'!AH48</f>
        <v>14.399999999999999</v>
      </c>
      <c r="D53" s="60" t="str">
        <f>'수량산출 - 3. 목교데크 C'!AI48</f>
        <v>M3</v>
      </c>
      <c r="E53" s="388">
        <v>1.03</v>
      </c>
      <c r="F53" s="389"/>
      <c r="G53" s="389">
        <f>TRUNC(C53*E53,3)</f>
        <v>14.832000000000001</v>
      </c>
      <c r="H53" s="48"/>
    </row>
    <row r="54" spans="1:8" s="44" customFormat="1" ht="15.95" customHeight="1">
      <c r="A54" s="52" t="str">
        <f>'수량산출 - 3. 목교데크 C'!A50</f>
        <v>되메우기</v>
      </c>
      <c r="B54" s="49" t="str">
        <f>'수량산출 - 3. 목교데크 C'!B50</f>
        <v>기계90%+인력10%</v>
      </c>
      <c r="C54" s="60">
        <f>'수량산출 - 3. 목교데크 C'!AH50</f>
        <v>27.488</v>
      </c>
      <c r="D54" s="60" t="str">
        <f>'수량산출 - 3. 목교데크 C'!AI50</f>
        <v>M3</v>
      </c>
      <c r="E54" s="388"/>
      <c r="F54" s="389">
        <f>C54</f>
        <v>27.488</v>
      </c>
      <c r="G54" s="389"/>
      <c r="H54" s="48"/>
    </row>
    <row r="55" spans="1:8" s="44" customFormat="1" ht="15.95" customHeight="1">
      <c r="A55" s="52" t="str">
        <f>'수량산출 - 3. 목교데크 C'!A52</f>
        <v>잔토처리</v>
      </c>
      <c r="B55" s="49" t="str">
        <f>'수량산출 - 3. 목교데크 C'!B52</f>
        <v>기계90%+인력10%</v>
      </c>
      <c r="C55" s="61">
        <f>'수량산출 - 3. 목교데크 C'!AH52</f>
        <v>14.399999999999999</v>
      </c>
      <c r="D55" s="61" t="str">
        <f>'수량산출 - 3. 목교데크 C'!AI52</f>
        <v>M3</v>
      </c>
      <c r="E55" s="388"/>
      <c r="F55" s="389">
        <f>C55</f>
        <v>14.399999999999999</v>
      </c>
      <c r="G55" s="389"/>
      <c r="H55" s="48"/>
    </row>
    <row r="56" spans="1:8" s="44" customFormat="1" ht="15.95" customHeight="1">
      <c r="A56" s="52" t="str">
        <f>'수량산출 - 3. 목교데크 C'!A54</f>
        <v>고장력볼트</v>
      </c>
      <c r="B56" s="49" t="str">
        <f>'수량산출 - 3. 목교데크 C'!B54</f>
        <v>M22*90</v>
      </c>
      <c r="C56" s="61">
        <f>'수량산출 - 3. 목교데크 C'!AH54</f>
        <v>124</v>
      </c>
      <c r="D56" s="61" t="str">
        <f>'수량산출 - 3. 목교데크 C'!AI54</f>
        <v>EA</v>
      </c>
      <c r="E56" s="388">
        <v>1.05</v>
      </c>
      <c r="F56" s="389"/>
      <c r="G56" s="389">
        <f>TRUNC(C56*E56,3)</f>
        <v>130.19999999999999</v>
      </c>
      <c r="H56" s="48"/>
    </row>
    <row r="57" spans="1:8" s="44" customFormat="1" ht="15.95" customHeight="1">
      <c r="A57" s="52" t="str">
        <f>'수량산출 - 3. 목교데크 C'!A55</f>
        <v>고장력볼트</v>
      </c>
      <c r="B57" s="49" t="str">
        <f>'수량산출 - 3. 목교데크 C'!B55</f>
        <v>M20*75</v>
      </c>
      <c r="C57" s="61">
        <f>'수량산출 - 3. 목교데크 C'!AH55</f>
        <v>48</v>
      </c>
      <c r="D57" s="61" t="str">
        <f>'수량산출 - 3. 목교데크 C'!AI55</f>
        <v>EA</v>
      </c>
      <c r="E57" s="388">
        <v>1.05</v>
      </c>
      <c r="F57" s="389"/>
      <c r="G57" s="389">
        <f>TRUNC(C57*E57,3)</f>
        <v>50.4</v>
      </c>
      <c r="H57" s="48"/>
    </row>
    <row r="58" spans="1:8" s="44" customFormat="1" ht="15.95" customHeight="1">
      <c r="A58" s="52" t="str">
        <f>'수량산출 - 3. 목교데크 C'!A57</f>
        <v>고장력 볼트 본조임</v>
      </c>
      <c r="B58" s="49" t="str">
        <f>'수량산출 - 3. 목교데크 C'!B57</f>
        <v>30본/t 미만</v>
      </c>
      <c r="C58" s="61">
        <f>'수량산출 - 3. 목교데크 C'!AH57</f>
        <v>4.8639999999999999</v>
      </c>
      <c r="D58" s="61" t="str">
        <f>'수량산출 - 3. 목교데크 C'!AI57</f>
        <v>ton</v>
      </c>
      <c r="E58" s="385"/>
      <c r="F58" s="386">
        <f>C58</f>
        <v>4.8639999999999999</v>
      </c>
      <c r="G58" s="387"/>
      <c r="H58" s="48"/>
    </row>
    <row r="59" spans="1:8" s="44" customFormat="1" ht="15.95" customHeight="1">
      <c r="A59" s="59" t="str">
        <f>'수량산출 - 3. 목교데크 C'!A59</f>
        <v>기초앵커</v>
      </c>
      <c r="B59" s="49" t="str">
        <f>'수량산출 - 3. 목교데크 C'!B59</f>
        <v>M24*500</v>
      </c>
      <c r="C59" s="62">
        <f>'수량산출 - 3. 목교데크 C'!AH59</f>
        <v>24</v>
      </c>
      <c r="D59" s="62" t="str">
        <f>'수량산출 - 3. 목교데크 C'!AI59</f>
        <v>EA</v>
      </c>
      <c r="E59" s="388">
        <v>1.05</v>
      </c>
      <c r="F59" s="389"/>
      <c r="G59" s="389">
        <f>TRUNC(C59*E59,3)</f>
        <v>25.2</v>
      </c>
      <c r="H59" s="76"/>
    </row>
    <row r="60" spans="1:8">
      <c r="A60" s="52" t="str">
        <f>'수량산출 - 3. 목교데크 C'!A61</f>
        <v>앵커볼트설치</v>
      </c>
      <c r="B60" s="49">
        <f>'수량산출 - 3. 목교데크 C'!B61</f>
        <v>0</v>
      </c>
      <c r="C60" s="390">
        <f>'수량산출 - 3. 목교데크 C'!AH61</f>
        <v>24</v>
      </c>
      <c r="D60" s="390" t="str">
        <f>'수량산출 - 3. 목교데크 C'!AI61</f>
        <v>EA</v>
      </c>
      <c r="E60" s="391"/>
      <c r="F60" s="392">
        <f>C60</f>
        <v>24</v>
      </c>
      <c r="G60" s="393"/>
      <c r="H60" s="394"/>
    </row>
    <row r="61" spans="1:8" s="44" customFormat="1" ht="15.95" customHeight="1">
      <c r="A61" s="594" t="str">
        <f>A28</f>
        <v>제조구간</v>
      </c>
      <c r="B61" s="691" t="str">
        <f>B28</f>
        <v>(성능인증-제작설치)</v>
      </c>
      <c r="C61" s="596"/>
      <c r="D61" s="596"/>
      <c r="E61" s="597"/>
      <c r="F61" s="598"/>
      <c r="G61" s="598"/>
      <c r="H61" s="599"/>
    </row>
    <row r="62" spans="1:8" s="44" customFormat="1" ht="15.95" customHeight="1">
      <c r="A62" s="52" t="str">
        <f>'수량산출 - 3. 목교데크 C'!A63</f>
        <v>아연도각관</v>
      </c>
      <c r="B62" s="49" t="str">
        <f>'수량산출 - 3. 목교데크 C'!B63</f>
        <v>50×50×2.3T</v>
      </c>
      <c r="C62" s="61">
        <f>'수량산출 - 3. 목교데크 C'!AH63</f>
        <v>160.4</v>
      </c>
      <c r="D62" s="61" t="str">
        <f>'수량산출 - 3. 목교데크 C'!AI63</f>
        <v>M</v>
      </c>
      <c r="E62" s="388">
        <v>1.05</v>
      </c>
      <c r="F62" s="389"/>
      <c r="G62" s="389">
        <f>TRUNC(C62*E62,3)</f>
        <v>168.42</v>
      </c>
      <c r="H62" s="48"/>
    </row>
    <row r="63" spans="1:8" s="44" customFormat="1" ht="15.95" customHeight="1">
      <c r="A63" s="52" t="str">
        <f>'수량산출 - 3. 목교데크 C'!A65</f>
        <v>목재 데크틀설치(제조)</v>
      </c>
      <c r="B63" s="49" t="str">
        <f>'수량산출 - 3. 목교데크 C'!B65</f>
        <v>평데크</v>
      </c>
      <c r="C63" s="61">
        <f>'수량산출 - 3. 목교데크 C'!AH68</f>
        <v>1.3374999999999999</v>
      </c>
      <c r="D63" s="61" t="str">
        <f>'수량산출 - 3. 목교데크 C'!AI68</f>
        <v>일</v>
      </c>
      <c r="E63" s="385"/>
      <c r="F63" s="386">
        <f>C63</f>
        <v>1.3374999999999999</v>
      </c>
      <c r="G63" s="387"/>
      <c r="H63" s="48"/>
    </row>
    <row r="64" spans="1:8" s="44" customFormat="1" ht="15.95" customHeight="1">
      <c r="A64" s="582" t="str">
        <f>'수량산출 - 3. 목교데크 C'!A70</f>
        <v>합성목재</v>
      </c>
      <c r="B64" s="49" t="str">
        <f>'수량산출 - 3. 목교데크 C'!B70</f>
        <v>145x25T</v>
      </c>
      <c r="C64" s="584">
        <f>'수량산출 - 3. 목교데크 C'!AH70</f>
        <v>58.52</v>
      </c>
      <c r="D64" s="584" t="str">
        <f>'수량산출 - 3. 목교데크 C'!AI70</f>
        <v>M2</v>
      </c>
      <c r="E64" s="585">
        <v>1.05</v>
      </c>
      <c r="F64" s="586"/>
      <c r="G64" s="586">
        <f>TRUNC(C64*E64,3)</f>
        <v>61.445999999999998</v>
      </c>
      <c r="H64" s="587"/>
    </row>
    <row r="65" spans="1:8">
      <c r="A65" s="588" t="str">
        <f>'수량산출 - 3. 목교데크 C'!A74</f>
        <v>목재데크설치</v>
      </c>
      <c r="B65" s="49">
        <f>'수량산출 - 3. 목교데크 C'!B74</f>
        <v>0</v>
      </c>
      <c r="C65" s="589">
        <f>'수량산출 - 3. 목교데크 C'!AH74</f>
        <v>3.2511111111111113</v>
      </c>
      <c r="D65" s="589" t="str">
        <f>'수량산출 - 3. 목교데크 C'!AI74</f>
        <v>일</v>
      </c>
      <c r="E65" s="590"/>
      <c r="F65" s="591">
        <f>C65</f>
        <v>3.2511111111111113</v>
      </c>
      <c r="G65" s="592"/>
      <c r="H65" s="593"/>
    </row>
    <row r="66" spans="1:8" s="44" customFormat="1" ht="15.95" customHeight="1">
      <c r="A66" s="582" t="str">
        <f>'수량산출 - 3. 목교데크 C'!A76</f>
        <v>데크 연결클립</v>
      </c>
      <c r="B66" s="49" t="str">
        <f>'수량산출 - 3. 목교데크 C'!B76</f>
        <v>EP/152.3x30x15.3</v>
      </c>
      <c r="C66" s="584">
        <f>'수량산출 - 3. 목교데크 C'!AH76</f>
        <v>1013.3333333333334</v>
      </c>
      <c r="D66" s="584" t="str">
        <f>'수량산출 - 3. 목교데크 C'!AI76</f>
        <v>ea</v>
      </c>
      <c r="E66" s="585">
        <v>1.05</v>
      </c>
      <c r="F66" s="586"/>
      <c r="G66" s="586">
        <f>TRUNC(C66*E66,3)</f>
        <v>1064</v>
      </c>
      <c r="H66" s="587"/>
    </row>
    <row r="67" spans="1:8">
      <c r="A67" s="588" t="str">
        <f>'수량산출 - 3. 목교데크 C'!A78</f>
        <v>STS스크류</v>
      </c>
      <c r="B67" s="49" t="str">
        <f>'수량산출 - 3. 목교데크 C'!B78</f>
        <v>M4X16</v>
      </c>
      <c r="C67" s="589">
        <f>'수량산출 - 3. 목교데크 C'!AH78</f>
        <v>2026.6666666666667</v>
      </c>
      <c r="D67" s="589" t="str">
        <f>'수량산출 - 3. 목교데크 C'!AI78</f>
        <v>ea</v>
      </c>
      <c r="E67" s="585">
        <v>1.05</v>
      </c>
      <c r="F67" s="586"/>
      <c r="G67" s="586">
        <f>TRUNC(C67*E67,3)</f>
        <v>2128</v>
      </c>
      <c r="H67" s="593"/>
    </row>
    <row r="68" spans="1:8" s="44" customFormat="1" ht="15.95" customHeight="1">
      <c r="A68" s="582" t="str">
        <f>'수량산출 - 3. 목교데크 C'!A80</f>
        <v>STS스크류</v>
      </c>
      <c r="B68" s="49" t="str">
        <f>'수량산출 - 3. 목교데크 C'!B80</f>
        <v>M5×38</v>
      </c>
      <c r="C68" s="584">
        <f>'수량산출 - 3. 목교데크 C'!AH80</f>
        <v>820.80000000000018</v>
      </c>
      <c r="D68" s="584" t="str">
        <f>'수량산출 - 3. 목교데크 C'!AI80</f>
        <v>ea</v>
      </c>
      <c r="E68" s="585">
        <v>1.05</v>
      </c>
      <c r="F68" s="586"/>
      <c r="G68" s="586">
        <f>TRUNC(C68*E68,3)</f>
        <v>861.84</v>
      </c>
      <c r="H68" s="587"/>
    </row>
    <row r="69" spans="1:8" s="44" customFormat="1" ht="15.95" customHeight="1">
      <c r="A69" s="640" t="str">
        <f>'수량산출 - 3. 목교데크 C'!A83</f>
        <v>디자인형울타리</v>
      </c>
      <c r="B69" s="693" t="str">
        <f>'수량산출 - 3. 목교데크 C'!B83</f>
        <v>1200x1500</v>
      </c>
      <c r="C69" s="695">
        <f>'수량산출 - 3. 목교데크 C'!AH83</f>
        <v>26</v>
      </c>
      <c r="D69" s="642" t="str">
        <f>'수량산출 - 3. 목교데크 C'!AI83</f>
        <v>경간</v>
      </c>
      <c r="E69" s="643"/>
      <c r="F69" s="644"/>
      <c r="G69" s="644">
        <f>C69</f>
        <v>26</v>
      </c>
      <c r="H69" s="645"/>
    </row>
    <row r="70" spans="1:8" s="44" customFormat="1" ht="15.95" customHeight="1">
      <c r="A70" s="667" t="str">
        <f>'수량산출 - 4. 목교데크 D'!A2</f>
        <v xml:space="preserve">3. 목교데크 - D </v>
      </c>
      <c r="B70" s="692" t="str">
        <f>'수량산출 - 4. 목교데크 D'!B2</f>
        <v xml:space="preserve"> B:2m * 16m</v>
      </c>
      <c r="C70" s="668"/>
      <c r="D70" s="668" t="s">
        <v>27</v>
      </c>
      <c r="E70" s="669"/>
      <c r="F70" s="669"/>
      <c r="G70" s="669"/>
      <c r="H70" s="670"/>
    </row>
    <row r="71" spans="1:8" s="44" customFormat="1" ht="15.95" customHeight="1">
      <c r="A71" s="594" t="s">
        <v>489</v>
      </c>
      <c r="B71" s="691"/>
      <c r="C71" s="596"/>
      <c r="D71" s="596"/>
      <c r="E71" s="597"/>
      <c r="F71" s="598"/>
      <c r="G71" s="598"/>
      <c r="H71" s="599"/>
    </row>
    <row r="72" spans="1:8" s="44" customFormat="1" ht="15.95" customHeight="1">
      <c r="A72" s="52" t="str">
        <f>'수량산출 - 4. 목교데크 D'!A4</f>
        <v>H - 빔</v>
      </c>
      <c r="B72" s="49" t="str">
        <f>'수량산출 - 4. 목교데크 D'!B4</f>
        <v>488X300X11X18</v>
      </c>
      <c r="C72" s="60">
        <f>'수량산출 - 4. 목교데크 D'!AH4</f>
        <v>4.0960000000000001</v>
      </c>
      <c r="D72" s="60" t="str">
        <f>'수량산출 - 4. 목교데크 D'!AI4</f>
        <v>ton</v>
      </c>
      <c r="E72" s="45">
        <v>1.05</v>
      </c>
      <c r="F72" s="47"/>
      <c r="G72" s="47">
        <f t="shared" ref="G72:G76" si="2">C72*E72</f>
        <v>4.3008000000000006</v>
      </c>
      <c r="H72" s="671"/>
    </row>
    <row r="73" spans="1:8" s="44" customFormat="1" ht="15.95" customHeight="1">
      <c r="A73" s="52" t="str">
        <f>'수량산출 - 4. 목교데크 D'!A6</f>
        <v>H - 빔</v>
      </c>
      <c r="B73" s="49" t="str">
        <f>'수량산출 - 4. 목교데크 D'!B6</f>
        <v>200X100X5.5X8</v>
      </c>
      <c r="C73" s="60">
        <f>'수량산출 - 4. 목교데크 D'!AH6</f>
        <v>0.28329000000000004</v>
      </c>
      <c r="D73" s="60" t="str">
        <f>'수량산출 - 4. 목교데크 D'!AI6</f>
        <v>ton</v>
      </c>
      <c r="E73" s="45">
        <v>1.05</v>
      </c>
      <c r="F73" s="47"/>
      <c r="G73" s="47">
        <f t="shared" si="2"/>
        <v>0.29745450000000007</v>
      </c>
      <c r="H73" s="48"/>
    </row>
    <row r="74" spans="1:8" s="44" customFormat="1" ht="15.95" customHeight="1">
      <c r="A74" s="52" t="str">
        <f>'수량산출 - 4. 목교데크 D'!A8</f>
        <v>열연 강판</v>
      </c>
      <c r="B74" s="49" t="str">
        <f>'수량산출 - 4. 목교데크 D'!B8</f>
        <v>12T</v>
      </c>
      <c r="C74" s="60">
        <f>'수량산출 - 4. 목교데크 D'!AH12</f>
        <v>347.03280000000001</v>
      </c>
      <c r="D74" s="60" t="str">
        <f>'수량산출 - 4. 목교데크 D'!AI12</f>
        <v>KG</v>
      </c>
      <c r="E74" s="45">
        <v>1.05</v>
      </c>
      <c r="F74" s="47"/>
      <c r="G74" s="47">
        <f t="shared" si="2"/>
        <v>364.38444000000004</v>
      </c>
      <c r="H74" s="48"/>
    </row>
    <row r="75" spans="1:8" s="44" customFormat="1" ht="15.95" customHeight="1">
      <c r="A75" s="52" t="str">
        <f>'수량산출 - 4. 목교데크 D'!A8</f>
        <v>열연 강판</v>
      </c>
      <c r="B75" s="49" t="str">
        <f>'수량산출 - 4. 목교데크 D'!B8</f>
        <v>12T</v>
      </c>
      <c r="C75" s="60">
        <f>'수량산출 - 4. 목교데크 D'!AH15</f>
        <v>151.191</v>
      </c>
      <c r="D75" s="60" t="str">
        <f>'수량산출 - 4. 목교데크 D'!AI15</f>
        <v>KG</v>
      </c>
      <c r="E75" s="45">
        <v>1.05</v>
      </c>
      <c r="F75" s="47"/>
      <c r="G75" s="47">
        <f t="shared" si="2"/>
        <v>158.75055</v>
      </c>
      <c r="H75" s="48"/>
    </row>
    <row r="76" spans="1:8" s="44" customFormat="1" ht="15.95" customHeight="1">
      <c r="A76" s="52" t="str">
        <f>'수량산출 - 4. 목교데크 D'!A17</f>
        <v>열연 강판</v>
      </c>
      <c r="B76" s="49" t="str">
        <f>'수량산출 - 4. 목교데크 D'!B17</f>
        <v>20T</v>
      </c>
      <c r="C76" s="60">
        <f>'수량산출 - 4. 목교데크 D'!AH19</f>
        <v>157</v>
      </c>
      <c r="D76" s="60" t="str">
        <f>'수량산출 - 4. 목교데크 D'!AI19</f>
        <v>KG</v>
      </c>
      <c r="E76" s="45">
        <v>1.05</v>
      </c>
      <c r="F76" s="47"/>
      <c r="G76" s="47">
        <f t="shared" si="2"/>
        <v>164.85</v>
      </c>
      <c r="H76" s="48"/>
    </row>
    <row r="77" spans="1:8" s="44" customFormat="1" ht="15.95" customHeight="1">
      <c r="A77" s="52" t="str">
        <f>'수량산출 - 4. 목교데크 D'!A21</f>
        <v>목재 데크틀설치(설치)</v>
      </c>
      <c r="B77" s="49" t="str">
        <f>'수량산출 - 4. 목교데크 D'!B21</f>
        <v>평데크</v>
      </c>
      <c r="C77" s="60">
        <f>'수량산출 - 4. 목교데크 D'!AH27</f>
        <v>1.6375</v>
      </c>
      <c r="D77" s="60" t="str">
        <f>'수량산출 - 4. 목교데크 D'!AI27</f>
        <v>일</v>
      </c>
      <c r="E77" s="45"/>
      <c r="F77" s="47">
        <f>C77</f>
        <v>1.6375</v>
      </c>
      <c r="G77" s="47"/>
      <c r="H77" s="48"/>
    </row>
    <row r="78" spans="1:8" s="44" customFormat="1" ht="15.95" customHeight="1">
      <c r="A78" s="52" t="str">
        <f>'수량산출 - 4. 목교데크 D'!A29</f>
        <v>철재도장</v>
      </c>
      <c r="B78" s="49" t="str">
        <f>'수량산출 - 4. 목교데크 D'!B29</f>
        <v>바탕,녹막이,조합</v>
      </c>
      <c r="C78" s="60">
        <f>'수량산출 - 4. 목교데크 D'!AH32</f>
        <v>80.272000000000006</v>
      </c>
      <c r="D78" s="60" t="str">
        <f>'수량산출 - 4. 목교데크 D'!AI32</f>
        <v>M2</v>
      </c>
      <c r="E78" s="45"/>
      <c r="F78" s="47">
        <f>C78</f>
        <v>80.272000000000006</v>
      </c>
      <c r="G78" s="47"/>
      <c r="H78" s="48"/>
    </row>
    <row r="79" spans="1:8" s="44" customFormat="1" ht="15.95" customHeight="1">
      <c r="A79" s="52" t="str">
        <f>'수량산출 - 4. 목교데크 D'!A34</f>
        <v>경량형강 철골조 조립설치</v>
      </c>
      <c r="B79" s="49">
        <f>'수량산출 - 4. 목교데크 D'!B34</f>
        <v>0</v>
      </c>
      <c r="C79" s="60">
        <f>'수량산출 - 4. 목교데크 D'!AH34</f>
        <v>4.3792900000000001</v>
      </c>
      <c r="D79" s="60" t="str">
        <f>'수량산출 - 4. 목교데크 D'!AI34</f>
        <v>Ton</v>
      </c>
      <c r="E79" s="45"/>
      <c r="F79" s="47">
        <f>C79</f>
        <v>4.3792900000000001</v>
      </c>
      <c r="G79" s="47"/>
      <c r="H79" s="48"/>
    </row>
    <row r="80" spans="1:8" s="44" customFormat="1" ht="15.95" customHeight="1">
      <c r="A80" s="52" t="str">
        <f>'수량산출 - 4. 목교데크 D'!A36</f>
        <v>이형 철근</v>
      </c>
      <c r="B80" s="49" t="str">
        <f>'수량산출 - 4. 목교데크 D'!B36</f>
        <v>D13</v>
      </c>
      <c r="C80" s="60">
        <f>'수량산출 - 4. 목교데크 D'!AH36</f>
        <v>0.32241980000000003</v>
      </c>
      <c r="D80" s="60" t="str">
        <f>'수량산출 - 4. 목교데크 D'!AI36</f>
        <v>Ton</v>
      </c>
      <c r="E80" s="46">
        <v>1.05</v>
      </c>
      <c r="F80" s="47"/>
      <c r="G80" s="47">
        <f>C80*E80</f>
        <v>0.33854079000000004</v>
      </c>
      <c r="H80" s="48"/>
    </row>
    <row r="81" spans="1:8" s="44" customFormat="1" ht="15.95" customHeight="1">
      <c r="A81" s="52" t="str">
        <f>'수량산출 - 4. 목교데크 D'!A37</f>
        <v>이형 철근</v>
      </c>
      <c r="B81" s="49" t="str">
        <f>'수량산출 - 4. 목교데크 D'!B37</f>
        <v>D19</v>
      </c>
      <c r="C81" s="60">
        <f>'수량산출 - 4. 목교데크 D'!AH37</f>
        <v>0.87012000000000012</v>
      </c>
      <c r="D81" s="60" t="str">
        <f>'수량산출 - 4. 목교데크 D'!AI37</f>
        <v>Ton</v>
      </c>
      <c r="E81" s="46">
        <v>1.05</v>
      </c>
      <c r="F81" s="47"/>
      <c r="G81" s="47">
        <f>C81*E81</f>
        <v>0.91362600000000016</v>
      </c>
      <c r="H81" s="48"/>
    </row>
    <row r="82" spans="1:8" s="44" customFormat="1" ht="15.95" customHeight="1">
      <c r="A82" s="52" t="str">
        <f>'수량산출 - 4. 목교데크 D'!A39</f>
        <v>철근 현장가공 및 조립</v>
      </c>
      <c r="B82" s="49" t="str">
        <f>'수량산출 - 4. 목교데크 D'!B39</f>
        <v>간단</v>
      </c>
      <c r="C82" s="60">
        <f>'수량산출 - 4. 목교데크 D'!AH39</f>
        <v>1.1925398</v>
      </c>
      <c r="D82" s="60" t="str">
        <f>'수량산출 - 4. 목교데크 D'!AI39</f>
        <v>Ton</v>
      </c>
      <c r="E82" s="45"/>
      <c r="F82" s="47">
        <f>C82</f>
        <v>1.1925398</v>
      </c>
      <c r="G82" s="47"/>
      <c r="H82" s="48"/>
    </row>
    <row r="83" spans="1:8" s="44" customFormat="1" ht="15.95" customHeight="1">
      <c r="A83" s="52" t="str">
        <f>'수량산출 - 4. 목교데크 D'!A41</f>
        <v>H빔 - 벤딩</v>
      </c>
      <c r="B83" s="49">
        <f>'수량산출 - 4. 목교데크 D'!B41</f>
        <v>0</v>
      </c>
      <c r="C83" s="60">
        <f>'수량산출 - 4. 목교데크 D'!AH41</f>
        <v>32</v>
      </c>
      <c r="D83" s="60" t="str">
        <f>'수량산출 - 4. 목교데크 D'!AI41</f>
        <v>m</v>
      </c>
      <c r="E83" s="385"/>
      <c r="F83" s="386">
        <f>C83</f>
        <v>32</v>
      </c>
      <c r="G83" s="387"/>
      <c r="H83" s="48"/>
    </row>
    <row r="84" spans="1:8" s="44" customFormat="1" ht="15.95" customHeight="1">
      <c r="A84" s="52" t="str">
        <f>'수량산출 - 4. 목교데크 D'!A44</f>
        <v>터파기</v>
      </c>
      <c r="B84" s="49" t="str">
        <f>'수량산출 - 4. 목교데크 D'!B44</f>
        <v>3400X2200X2800</v>
      </c>
      <c r="C84" s="60">
        <f>'수량산출 - 4. 목교데크 D'!AH44</f>
        <v>41.887999999999998</v>
      </c>
      <c r="D84" s="60" t="str">
        <f>'수량산출 - 4. 목교데크 D'!AI44</f>
        <v>M3</v>
      </c>
      <c r="E84" s="388"/>
      <c r="F84" s="389">
        <f>C84</f>
        <v>41.887999999999998</v>
      </c>
      <c r="G84" s="389"/>
      <c r="H84" s="48"/>
    </row>
    <row r="85" spans="1:8" s="44" customFormat="1" ht="15.95" customHeight="1">
      <c r="A85" s="52" t="str">
        <f>'수량산출 - 4. 목교데크 D'!A46</f>
        <v>합판거푸집</v>
      </c>
      <c r="B85" s="49">
        <f>'수량산출 - 4. 목교데크 D'!B46</f>
        <v>0</v>
      </c>
      <c r="C85" s="60">
        <f>'수량산출 - 4. 목교데크 D'!AH46</f>
        <v>30.6</v>
      </c>
      <c r="D85" s="60" t="str">
        <f>'수량산출 - 4. 목교데크 D'!AI46</f>
        <v>M2</v>
      </c>
      <c r="E85" s="388"/>
      <c r="F85" s="389">
        <f>C85</f>
        <v>30.6</v>
      </c>
      <c r="G85" s="389"/>
      <c r="H85" s="48"/>
    </row>
    <row r="86" spans="1:8" s="44" customFormat="1" ht="15.95" customHeight="1">
      <c r="A86" s="52" t="str">
        <f>'수량산출 - 4. 목교데크 D'!A48</f>
        <v>레미콘</v>
      </c>
      <c r="B86" s="49" t="str">
        <f>'수량산출 - 4. 목교데크 D'!B48</f>
        <v>25-18-12</v>
      </c>
      <c r="C86" s="60">
        <f>'수량산출 - 4. 목교데크 D'!AH48</f>
        <v>14.399999999999999</v>
      </c>
      <c r="D86" s="60" t="str">
        <f>'수량산출 - 4. 목교데크 D'!AI48</f>
        <v>M3</v>
      </c>
      <c r="E86" s="388">
        <v>1.03</v>
      </c>
      <c r="F86" s="389"/>
      <c r="G86" s="389">
        <f>TRUNC(C86*E86,3)</f>
        <v>14.832000000000001</v>
      </c>
      <c r="H86" s="48"/>
    </row>
    <row r="87" spans="1:8" s="44" customFormat="1" ht="15.95" customHeight="1">
      <c r="A87" s="52" t="str">
        <f>'수량산출 - 4. 목교데크 D'!A50</f>
        <v>되메우기</v>
      </c>
      <c r="B87" s="49" t="str">
        <f>'수량산출 - 4. 목교데크 D'!B50</f>
        <v>기계90%+인력10%</v>
      </c>
      <c r="C87" s="60">
        <f>'수량산출 - 4. 목교데크 D'!AH50</f>
        <v>27.488</v>
      </c>
      <c r="D87" s="60" t="str">
        <f>'수량산출 - 4. 목교데크 D'!AI50</f>
        <v>M3</v>
      </c>
      <c r="E87" s="388"/>
      <c r="F87" s="389">
        <f>C87</f>
        <v>27.488</v>
      </c>
      <c r="G87" s="389"/>
      <c r="H87" s="48"/>
    </row>
    <row r="88" spans="1:8" s="44" customFormat="1" ht="15.95" customHeight="1">
      <c r="A88" s="52" t="str">
        <f>'수량산출 - 4. 목교데크 D'!A52</f>
        <v>잔토처리</v>
      </c>
      <c r="B88" s="49" t="str">
        <f>'수량산출 - 4. 목교데크 D'!B52</f>
        <v>기계90%+인력10%</v>
      </c>
      <c r="C88" s="61">
        <f>'수량산출 - 4. 목교데크 D'!AH52</f>
        <v>14.399999999999999</v>
      </c>
      <c r="D88" s="61" t="str">
        <f>'수량산출 - 4. 목교데크 D'!AI52</f>
        <v>M3</v>
      </c>
      <c r="E88" s="388"/>
      <c r="F88" s="389">
        <f>C88</f>
        <v>14.399999999999999</v>
      </c>
      <c r="G88" s="389"/>
      <c r="H88" s="48"/>
    </row>
    <row r="89" spans="1:8" s="44" customFormat="1" ht="15.95" customHeight="1">
      <c r="A89" s="52" t="str">
        <f>'수량산출 - 4. 목교데크 D'!A54</f>
        <v>고장력볼트</v>
      </c>
      <c r="B89" s="49" t="str">
        <f>'수량산출 - 4. 목교데크 D'!B54</f>
        <v>M22*90</v>
      </c>
      <c r="C89" s="61">
        <f>'수량산출 - 4. 목교데크 D'!AH54</f>
        <v>124</v>
      </c>
      <c r="D89" s="61" t="str">
        <f>'수량산출 - 4. 목교데크 D'!AI54</f>
        <v>EA</v>
      </c>
      <c r="E89" s="388">
        <v>1.05</v>
      </c>
      <c r="F89" s="389"/>
      <c r="G89" s="389">
        <f>TRUNC(C89*E89,3)</f>
        <v>130.19999999999999</v>
      </c>
      <c r="H89" s="48"/>
    </row>
    <row r="90" spans="1:8" s="44" customFormat="1" ht="15.95" customHeight="1">
      <c r="A90" s="52" t="str">
        <f>'수량산출 - 4. 목교데크 D'!A55</f>
        <v>고장력볼트</v>
      </c>
      <c r="B90" s="49" t="str">
        <f>'수량산출 - 4. 목교데크 D'!B55</f>
        <v>M20*75</v>
      </c>
      <c r="C90" s="61">
        <f>'수량산출 - 4. 목교데크 D'!AH55</f>
        <v>40</v>
      </c>
      <c r="D90" s="61" t="str">
        <f>'수량산출 - 4. 목교데크 D'!AI55</f>
        <v>EA</v>
      </c>
      <c r="E90" s="388">
        <v>1.05</v>
      </c>
      <c r="F90" s="389"/>
      <c r="G90" s="389">
        <f>TRUNC(C90*E90,3)</f>
        <v>42</v>
      </c>
      <c r="H90" s="48"/>
    </row>
    <row r="91" spans="1:8" s="44" customFormat="1" ht="15.95" customHeight="1">
      <c r="A91" s="52" t="str">
        <f>'수량산출 - 4. 목교데크 D'!A57</f>
        <v>고장력 볼트 본조임</v>
      </c>
      <c r="B91" s="49" t="str">
        <f>'수량산출 - 4. 목교데크 D'!B57</f>
        <v>30본/t 미만</v>
      </c>
      <c r="C91" s="61">
        <f>'수량산출 - 4. 목교데크 D'!AH57</f>
        <v>4.0960000000000001</v>
      </c>
      <c r="D91" s="61" t="str">
        <f>'수량산출 - 4. 목교데크 D'!AI57</f>
        <v>ton</v>
      </c>
      <c r="E91" s="385"/>
      <c r="F91" s="386">
        <f>C91</f>
        <v>4.0960000000000001</v>
      </c>
      <c r="G91" s="387"/>
      <c r="H91" s="48"/>
    </row>
    <row r="92" spans="1:8" s="44" customFormat="1" ht="15.95" customHeight="1">
      <c r="A92" s="59" t="str">
        <f>'수량산출 - 4. 목교데크 D'!A59</f>
        <v>기초앵커</v>
      </c>
      <c r="B92" s="49" t="str">
        <f>'수량산출 - 4. 목교데크 D'!B59</f>
        <v>M24*500</v>
      </c>
      <c r="C92" s="62">
        <f>'수량산출 - 4. 목교데크 D'!AH59</f>
        <v>24</v>
      </c>
      <c r="D92" s="62" t="str">
        <f>'수량산출 - 4. 목교데크 D'!AI59</f>
        <v>EA</v>
      </c>
      <c r="E92" s="388">
        <v>1.05</v>
      </c>
      <c r="F92" s="389"/>
      <c r="G92" s="389">
        <f>TRUNC(C92*E92,3)</f>
        <v>25.2</v>
      </c>
      <c r="H92" s="76"/>
    </row>
    <row r="93" spans="1:8">
      <c r="A93" s="52" t="str">
        <f>'수량산출 - 4. 목교데크 D'!A61</f>
        <v>앵커볼트설치</v>
      </c>
      <c r="B93" s="49">
        <f>'수량산출 - 4. 목교데크 D'!B61</f>
        <v>0</v>
      </c>
      <c r="C93" s="390">
        <f>'수량산출 - 4. 목교데크 D'!AH61</f>
        <v>24</v>
      </c>
      <c r="D93" s="390" t="str">
        <f>'수량산출 - 4. 목교데크 D'!AI61</f>
        <v>EA</v>
      </c>
      <c r="E93" s="391"/>
      <c r="F93" s="392">
        <f>C93</f>
        <v>24</v>
      </c>
      <c r="G93" s="393"/>
      <c r="H93" s="394"/>
    </row>
    <row r="94" spans="1:8" s="44" customFormat="1" ht="15.95" customHeight="1">
      <c r="A94" s="594" t="s">
        <v>490</v>
      </c>
      <c r="B94" s="691" t="s">
        <v>491</v>
      </c>
      <c r="C94" s="596"/>
      <c r="D94" s="596"/>
      <c r="E94" s="597"/>
      <c r="F94" s="598"/>
      <c r="G94" s="598"/>
      <c r="H94" s="599"/>
    </row>
    <row r="95" spans="1:8" s="44" customFormat="1" ht="15.95" customHeight="1">
      <c r="A95" s="52" t="str">
        <f>'수량산출 - 4. 목교데크 D'!A63</f>
        <v>아연도각관</v>
      </c>
      <c r="B95" s="49" t="str">
        <f>'수량산출 - 4. 목교데크 D'!B63</f>
        <v>50×50×2.3T</v>
      </c>
      <c r="C95" s="61">
        <f>'수량산출 - 4. 목교데크 D'!AH63</f>
        <v>135.19999999999999</v>
      </c>
      <c r="D95" s="61" t="str">
        <f>'수량산출 - 4. 목교데크 D'!AI63</f>
        <v>M</v>
      </c>
      <c r="E95" s="388">
        <v>1.05</v>
      </c>
      <c r="F95" s="389"/>
      <c r="G95" s="389">
        <f>TRUNC(C95*E95,3)</f>
        <v>141.96</v>
      </c>
      <c r="H95" s="48"/>
    </row>
    <row r="96" spans="1:8" s="44" customFormat="1" ht="15.95" customHeight="1">
      <c r="A96" s="52" t="str">
        <f>'수량산출 - 4. 목교데크 D'!A65</f>
        <v>목재 데크틀설치(제조)</v>
      </c>
      <c r="B96" s="49" t="str">
        <f>'수량산출 - 4. 목교데크 D'!B65</f>
        <v>평데크</v>
      </c>
      <c r="C96" s="61">
        <f>'수량산출 - 4. 목교데크 D'!AH68</f>
        <v>1.1274999999999999</v>
      </c>
      <c r="D96" s="61" t="str">
        <f>'수량산출 - 4. 목교데크 D'!AI68</f>
        <v>일</v>
      </c>
      <c r="E96" s="385"/>
      <c r="F96" s="386">
        <f>C96</f>
        <v>1.1274999999999999</v>
      </c>
      <c r="G96" s="387"/>
      <c r="H96" s="48"/>
    </row>
    <row r="97" spans="1:8" s="44" customFormat="1" ht="15.95" customHeight="1">
      <c r="A97" s="582" t="str">
        <f>'수량산출 - 4. 목교데크 D'!A70</f>
        <v>합성목재</v>
      </c>
      <c r="B97" s="49" t="str">
        <f>'수량산출 - 4. 목교데크 D'!B70</f>
        <v>145x25T</v>
      </c>
      <c r="C97" s="584">
        <f>'수량산출 - 4. 목교데크 D'!AH70</f>
        <v>49.28</v>
      </c>
      <c r="D97" s="584" t="str">
        <f>'수량산출 - 4. 목교데크 D'!AI70</f>
        <v>M2</v>
      </c>
      <c r="E97" s="585">
        <v>1.05</v>
      </c>
      <c r="F97" s="586"/>
      <c r="G97" s="586">
        <f>TRUNC(C97*E97,3)</f>
        <v>51.744</v>
      </c>
      <c r="H97" s="587"/>
    </row>
    <row r="98" spans="1:8">
      <c r="A98" s="588" t="str">
        <f>'수량산출 - 4. 목교데크 D'!A74</f>
        <v>목재데크설치</v>
      </c>
      <c r="B98" s="49">
        <f>'수량산출 - 4. 목교데크 D'!B74</f>
        <v>0</v>
      </c>
      <c r="C98" s="589">
        <f>'수량산출 - 4. 목교데크 D'!AH74</f>
        <v>2.7377777777777776</v>
      </c>
      <c r="D98" s="589" t="str">
        <f>'수량산출 - 4. 목교데크 D'!AI74</f>
        <v>일</v>
      </c>
      <c r="E98" s="590"/>
      <c r="F98" s="591">
        <f>C98</f>
        <v>2.7377777777777776</v>
      </c>
      <c r="G98" s="592"/>
      <c r="H98" s="593"/>
    </row>
    <row r="99" spans="1:8" s="44" customFormat="1" ht="15.95" customHeight="1">
      <c r="A99" s="582" t="str">
        <f>'수량산출 - 4. 목교데크 D'!A76</f>
        <v>데크 연결클립</v>
      </c>
      <c r="B99" s="49" t="str">
        <f>'수량산출 - 4. 목교데크 D'!B76</f>
        <v>EP/152.3x30x15.3</v>
      </c>
      <c r="C99" s="584">
        <f>'수량산출 - 4. 목교데크 D'!AH76</f>
        <v>853.33333333333337</v>
      </c>
      <c r="D99" s="584" t="str">
        <f>'수량산출 - 4. 목교데크 D'!AI76</f>
        <v>ea</v>
      </c>
      <c r="E99" s="585">
        <v>1.05</v>
      </c>
      <c r="F99" s="586"/>
      <c r="G99" s="586">
        <f>TRUNC(C99*E99,3)</f>
        <v>896</v>
      </c>
      <c r="H99" s="587"/>
    </row>
    <row r="100" spans="1:8">
      <c r="A100" s="588" t="str">
        <f>'수량산출 - 4. 목교데크 D'!A78</f>
        <v>STS스크류</v>
      </c>
      <c r="B100" s="49" t="str">
        <f>'수량산출 - 4. 목교데크 D'!B78</f>
        <v>M4X16</v>
      </c>
      <c r="C100" s="589">
        <f>'수량산출 - 4. 목교데크 D'!AH78</f>
        <v>1706.6666666666667</v>
      </c>
      <c r="D100" s="589" t="str">
        <f>'수량산출 - 4. 목교데크 D'!AI78</f>
        <v>ea</v>
      </c>
      <c r="E100" s="585">
        <v>1.05</v>
      </c>
      <c r="F100" s="586"/>
      <c r="G100" s="586">
        <f>TRUNC(C100*E100,3)</f>
        <v>1792</v>
      </c>
      <c r="H100" s="593"/>
    </row>
    <row r="101" spans="1:8" s="44" customFormat="1" ht="15.95" customHeight="1">
      <c r="A101" s="582" t="str">
        <f>'수량산출 - 4. 목교데크 D'!A80</f>
        <v>STS스크류</v>
      </c>
      <c r="B101" s="49" t="str">
        <f>'수량산출 - 4. 목교데크 D'!B80</f>
        <v>M5×38</v>
      </c>
      <c r="C101" s="584">
        <f>'수량산출 - 4. 목교데크 D'!AH80</f>
        <v>691.2</v>
      </c>
      <c r="D101" s="584" t="str">
        <f>'수량산출 - 4. 목교데크 D'!AI80</f>
        <v>ea</v>
      </c>
      <c r="E101" s="585">
        <v>1.05</v>
      </c>
      <c r="F101" s="586"/>
      <c r="G101" s="586">
        <f>TRUNC(C101*E101,3)</f>
        <v>725.76</v>
      </c>
      <c r="H101" s="587"/>
    </row>
    <row r="102" spans="1:8" s="44" customFormat="1" ht="15.95" customHeight="1">
      <c r="A102" s="640" t="str">
        <f>'수량산출 - 4. 목교데크 D'!A83</f>
        <v>디자인형울타리</v>
      </c>
      <c r="B102" s="693" t="str">
        <f>'수량산출 - 4. 목교데크 D'!B83</f>
        <v>1200x1500</v>
      </c>
      <c r="C102" s="695">
        <f>'수량산출 - 4. 목교데크 D'!AH83</f>
        <v>22</v>
      </c>
      <c r="D102" s="642" t="str">
        <f>'수량산출 - 4. 목교데크 D'!AI83</f>
        <v>경간</v>
      </c>
      <c r="E102" s="643"/>
      <c r="F102" s="644"/>
      <c r="G102" s="644">
        <f>C102</f>
        <v>22</v>
      </c>
      <c r="H102" s="645"/>
    </row>
    <row r="103" spans="1:8">
      <c r="A103" s="646"/>
      <c r="B103" s="646"/>
      <c r="C103" s="646"/>
      <c r="D103" s="646"/>
      <c r="E103" s="646"/>
      <c r="F103" s="646"/>
      <c r="G103" s="646"/>
      <c r="H103" s="646"/>
    </row>
  </sheetData>
  <mergeCells count="8">
    <mergeCell ref="A1:H1"/>
    <mergeCell ref="A2:A3"/>
    <mergeCell ref="B2:B3"/>
    <mergeCell ref="C2:C3"/>
    <mergeCell ref="D2:D3"/>
    <mergeCell ref="E2:E3"/>
    <mergeCell ref="F2:G2"/>
    <mergeCell ref="H2:H3"/>
  </mergeCells>
  <phoneticPr fontId="2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</sheetPr>
  <dimension ref="A1:AO94"/>
  <sheetViews>
    <sheetView view="pageBreakPreview" zoomScaleNormal="130" zoomScaleSheetLayoutView="100" workbookViewId="0">
      <selection activeCell="P60" sqref="P60"/>
    </sheetView>
  </sheetViews>
  <sheetFormatPr defaultRowHeight="10.5"/>
  <cols>
    <col min="1" max="1" width="17" style="32" customWidth="1"/>
    <col min="2" max="2" width="12.125" style="41" customWidth="1"/>
    <col min="3" max="3" width="1.125" style="41" customWidth="1"/>
    <col min="4" max="11" width="2.375" style="41" customWidth="1"/>
    <col min="12" max="13" width="2.875" style="41" customWidth="1"/>
    <col min="14" max="33" width="2.375" style="41" customWidth="1"/>
    <col min="34" max="34" width="10.125" style="42" customWidth="1"/>
    <col min="35" max="35" width="6.375" style="42" customWidth="1"/>
    <col min="36" max="36" width="5.875" style="43" customWidth="1"/>
    <col min="37" max="37" width="4.375" style="32" customWidth="1"/>
    <col min="38" max="39" width="5" style="32" customWidth="1"/>
    <col min="40" max="40" width="4.375" style="32" customWidth="1"/>
    <col min="41" max="41" width="12.5" style="32" bestFit="1" customWidth="1"/>
    <col min="42" max="256" width="9" style="32"/>
    <col min="257" max="257" width="15.625" style="32" customWidth="1"/>
    <col min="258" max="258" width="12.125" style="32" customWidth="1"/>
    <col min="259" max="259" width="1.125" style="32" customWidth="1"/>
    <col min="260" max="289" width="2.375" style="32" customWidth="1"/>
    <col min="290" max="290" width="10.125" style="32" customWidth="1"/>
    <col min="291" max="291" width="6.375" style="32" customWidth="1"/>
    <col min="292" max="292" width="5.875" style="32" customWidth="1"/>
    <col min="293" max="293" width="4.375" style="32" customWidth="1"/>
    <col min="294" max="295" width="5" style="32" customWidth="1"/>
    <col min="296" max="296" width="4.375" style="32" customWidth="1"/>
    <col min="297" max="297" width="12.5" style="32" bestFit="1" customWidth="1"/>
    <col min="298" max="512" width="9" style="32"/>
    <col min="513" max="513" width="15.625" style="32" customWidth="1"/>
    <col min="514" max="514" width="12.125" style="32" customWidth="1"/>
    <col min="515" max="515" width="1.125" style="32" customWidth="1"/>
    <col min="516" max="545" width="2.375" style="32" customWidth="1"/>
    <col min="546" max="546" width="10.125" style="32" customWidth="1"/>
    <col min="547" max="547" width="6.375" style="32" customWidth="1"/>
    <col min="548" max="548" width="5.875" style="32" customWidth="1"/>
    <col min="549" max="549" width="4.375" style="32" customWidth="1"/>
    <col min="550" max="551" width="5" style="32" customWidth="1"/>
    <col min="552" max="552" width="4.375" style="32" customWidth="1"/>
    <col min="553" max="553" width="12.5" style="32" bestFit="1" customWidth="1"/>
    <col min="554" max="768" width="9" style="32"/>
    <col min="769" max="769" width="15.625" style="32" customWidth="1"/>
    <col min="770" max="770" width="12.125" style="32" customWidth="1"/>
    <col min="771" max="771" width="1.125" style="32" customWidth="1"/>
    <col min="772" max="801" width="2.375" style="32" customWidth="1"/>
    <col min="802" max="802" width="10.125" style="32" customWidth="1"/>
    <col min="803" max="803" width="6.375" style="32" customWidth="1"/>
    <col min="804" max="804" width="5.875" style="32" customWidth="1"/>
    <col min="805" max="805" width="4.375" style="32" customWidth="1"/>
    <col min="806" max="807" width="5" style="32" customWidth="1"/>
    <col min="808" max="808" width="4.375" style="32" customWidth="1"/>
    <col min="809" max="809" width="12.5" style="32" bestFit="1" customWidth="1"/>
    <col min="810" max="1024" width="9" style="32"/>
    <col min="1025" max="1025" width="15.625" style="32" customWidth="1"/>
    <col min="1026" max="1026" width="12.125" style="32" customWidth="1"/>
    <col min="1027" max="1027" width="1.125" style="32" customWidth="1"/>
    <col min="1028" max="1057" width="2.375" style="32" customWidth="1"/>
    <col min="1058" max="1058" width="10.125" style="32" customWidth="1"/>
    <col min="1059" max="1059" width="6.375" style="32" customWidth="1"/>
    <col min="1060" max="1060" width="5.875" style="32" customWidth="1"/>
    <col min="1061" max="1061" width="4.375" style="32" customWidth="1"/>
    <col min="1062" max="1063" width="5" style="32" customWidth="1"/>
    <col min="1064" max="1064" width="4.375" style="32" customWidth="1"/>
    <col min="1065" max="1065" width="12.5" style="32" bestFit="1" customWidth="1"/>
    <col min="1066" max="1280" width="9" style="32"/>
    <col min="1281" max="1281" width="15.625" style="32" customWidth="1"/>
    <col min="1282" max="1282" width="12.125" style="32" customWidth="1"/>
    <col min="1283" max="1283" width="1.125" style="32" customWidth="1"/>
    <col min="1284" max="1313" width="2.375" style="32" customWidth="1"/>
    <col min="1314" max="1314" width="10.125" style="32" customWidth="1"/>
    <col min="1315" max="1315" width="6.375" style="32" customWidth="1"/>
    <col min="1316" max="1316" width="5.875" style="32" customWidth="1"/>
    <col min="1317" max="1317" width="4.375" style="32" customWidth="1"/>
    <col min="1318" max="1319" width="5" style="32" customWidth="1"/>
    <col min="1320" max="1320" width="4.375" style="32" customWidth="1"/>
    <col min="1321" max="1321" width="12.5" style="32" bestFit="1" customWidth="1"/>
    <col min="1322" max="1536" width="9" style="32"/>
    <col min="1537" max="1537" width="15.625" style="32" customWidth="1"/>
    <col min="1538" max="1538" width="12.125" style="32" customWidth="1"/>
    <col min="1539" max="1539" width="1.125" style="32" customWidth="1"/>
    <col min="1540" max="1569" width="2.375" style="32" customWidth="1"/>
    <col min="1570" max="1570" width="10.125" style="32" customWidth="1"/>
    <col min="1571" max="1571" width="6.375" style="32" customWidth="1"/>
    <col min="1572" max="1572" width="5.875" style="32" customWidth="1"/>
    <col min="1573" max="1573" width="4.375" style="32" customWidth="1"/>
    <col min="1574" max="1575" width="5" style="32" customWidth="1"/>
    <col min="1576" max="1576" width="4.375" style="32" customWidth="1"/>
    <col min="1577" max="1577" width="12.5" style="32" bestFit="1" customWidth="1"/>
    <col min="1578" max="1792" width="9" style="32"/>
    <col min="1793" max="1793" width="15.625" style="32" customWidth="1"/>
    <col min="1794" max="1794" width="12.125" style="32" customWidth="1"/>
    <col min="1795" max="1795" width="1.125" style="32" customWidth="1"/>
    <col min="1796" max="1825" width="2.375" style="32" customWidth="1"/>
    <col min="1826" max="1826" width="10.125" style="32" customWidth="1"/>
    <col min="1827" max="1827" width="6.375" style="32" customWidth="1"/>
    <col min="1828" max="1828" width="5.875" style="32" customWidth="1"/>
    <col min="1829" max="1829" width="4.375" style="32" customWidth="1"/>
    <col min="1830" max="1831" width="5" style="32" customWidth="1"/>
    <col min="1832" max="1832" width="4.375" style="32" customWidth="1"/>
    <col min="1833" max="1833" width="12.5" style="32" bestFit="1" customWidth="1"/>
    <col min="1834" max="2048" width="9" style="32"/>
    <col min="2049" max="2049" width="15.625" style="32" customWidth="1"/>
    <col min="2050" max="2050" width="12.125" style="32" customWidth="1"/>
    <col min="2051" max="2051" width="1.125" style="32" customWidth="1"/>
    <col min="2052" max="2081" width="2.375" style="32" customWidth="1"/>
    <col min="2082" max="2082" width="10.125" style="32" customWidth="1"/>
    <col min="2083" max="2083" width="6.375" style="32" customWidth="1"/>
    <col min="2084" max="2084" width="5.875" style="32" customWidth="1"/>
    <col min="2085" max="2085" width="4.375" style="32" customWidth="1"/>
    <col min="2086" max="2087" width="5" style="32" customWidth="1"/>
    <col min="2088" max="2088" width="4.375" style="32" customWidth="1"/>
    <col min="2089" max="2089" width="12.5" style="32" bestFit="1" customWidth="1"/>
    <col min="2090" max="2304" width="9" style="32"/>
    <col min="2305" max="2305" width="15.625" style="32" customWidth="1"/>
    <col min="2306" max="2306" width="12.125" style="32" customWidth="1"/>
    <col min="2307" max="2307" width="1.125" style="32" customWidth="1"/>
    <col min="2308" max="2337" width="2.375" style="32" customWidth="1"/>
    <col min="2338" max="2338" width="10.125" style="32" customWidth="1"/>
    <col min="2339" max="2339" width="6.375" style="32" customWidth="1"/>
    <col min="2340" max="2340" width="5.875" style="32" customWidth="1"/>
    <col min="2341" max="2341" width="4.375" style="32" customWidth="1"/>
    <col min="2342" max="2343" width="5" style="32" customWidth="1"/>
    <col min="2344" max="2344" width="4.375" style="32" customWidth="1"/>
    <col min="2345" max="2345" width="12.5" style="32" bestFit="1" customWidth="1"/>
    <col min="2346" max="2560" width="9" style="32"/>
    <col min="2561" max="2561" width="15.625" style="32" customWidth="1"/>
    <col min="2562" max="2562" width="12.125" style="32" customWidth="1"/>
    <col min="2563" max="2563" width="1.125" style="32" customWidth="1"/>
    <col min="2564" max="2593" width="2.375" style="32" customWidth="1"/>
    <col min="2594" max="2594" width="10.125" style="32" customWidth="1"/>
    <col min="2595" max="2595" width="6.375" style="32" customWidth="1"/>
    <col min="2596" max="2596" width="5.875" style="32" customWidth="1"/>
    <col min="2597" max="2597" width="4.375" style="32" customWidth="1"/>
    <col min="2598" max="2599" width="5" style="32" customWidth="1"/>
    <col min="2600" max="2600" width="4.375" style="32" customWidth="1"/>
    <col min="2601" max="2601" width="12.5" style="32" bestFit="1" customWidth="1"/>
    <col min="2602" max="2816" width="9" style="32"/>
    <col min="2817" max="2817" width="15.625" style="32" customWidth="1"/>
    <col min="2818" max="2818" width="12.125" style="32" customWidth="1"/>
    <col min="2819" max="2819" width="1.125" style="32" customWidth="1"/>
    <col min="2820" max="2849" width="2.375" style="32" customWidth="1"/>
    <col min="2850" max="2850" width="10.125" style="32" customWidth="1"/>
    <col min="2851" max="2851" width="6.375" style="32" customWidth="1"/>
    <col min="2852" max="2852" width="5.875" style="32" customWidth="1"/>
    <col min="2853" max="2853" width="4.375" style="32" customWidth="1"/>
    <col min="2854" max="2855" width="5" style="32" customWidth="1"/>
    <col min="2856" max="2856" width="4.375" style="32" customWidth="1"/>
    <col min="2857" max="2857" width="12.5" style="32" bestFit="1" customWidth="1"/>
    <col min="2858" max="3072" width="9" style="32"/>
    <col min="3073" max="3073" width="15.625" style="32" customWidth="1"/>
    <col min="3074" max="3074" width="12.125" style="32" customWidth="1"/>
    <col min="3075" max="3075" width="1.125" style="32" customWidth="1"/>
    <col min="3076" max="3105" width="2.375" style="32" customWidth="1"/>
    <col min="3106" max="3106" width="10.125" style="32" customWidth="1"/>
    <col min="3107" max="3107" width="6.375" style="32" customWidth="1"/>
    <col min="3108" max="3108" width="5.875" style="32" customWidth="1"/>
    <col min="3109" max="3109" width="4.375" style="32" customWidth="1"/>
    <col min="3110" max="3111" width="5" style="32" customWidth="1"/>
    <col min="3112" max="3112" width="4.375" style="32" customWidth="1"/>
    <col min="3113" max="3113" width="12.5" style="32" bestFit="1" customWidth="1"/>
    <col min="3114" max="3328" width="9" style="32"/>
    <col min="3329" max="3329" width="15.625" style="32" customWidth="1"/>
    <col min="3330" max="3330" width="12.125" style="32" customWidth="1"/>
    <col min="3331" max="3331" width="1.125" style="32" customWidth="1"/>
    <col min="3332" max="3361" width="2.375" style="32" customWidth="1"/>
    <col min="3362" max="3362" width="10.125" style="32" customWidth="1"/>
    <col min="3363" max="3363" width="6.375" style="32" customWidth="1"/>
    <col min="3364" max="3364" width="5.875" style="32" customWidth="1"/>
    <col min="3365" max="3365" width="4.375" style="32" customWidth="1"/>
    <col min="3366" max="3367" width="5" style="32" customWidth="1"/>
    <col min="3368" max="3368" width="4.375" style="32" customWidth="1"/>
    <col min="3369" max="3369" width="12.5" style="32" bestFit="1" customWidth="1"/>
    <col min="3370" max="3584" width="9" style="32"/>
    <col min="3585" max="3585" width="15.625" style="32" customWidth="1"/>
    <col min="3586" max="3586" width="12.125" style="32" customWidth="1"/>
    <col min="3587" max="3587" width="1.125" style="32" customWidth="1"/>
    <col min="3588" max="3617" width="2.375" style="32" customWidth="1"/>
    <col min="3618" max="3618" width="10.125" style="32" customWidth="1"/>
    <col min="3619" max="3619" width="6.375" style="32" customWidth="1"/>
    <col min="3620" max="3620" width="5.875" style="32" customWidth="1"/>
    <col min="3621" max="3621" width="4.375" style="32" customWidth="1"/>
    <col min="3622" max="3623" width="5" style="32" customWidth="1"/>
    <col min="3624" max="3624" width="4.375" style="32" customWidth="1"/>
    <col min="3625" max="3625" width="12.5" style="32" bestFit="1" customWidth="1"/>
    <col min="3626" max="3840" width="9" style="32"/>
    <col min="3841" max="3841" width="15.625" style="32" customWidth="1"/>
    <col min="3842" max="3842" width="12.125" style="32" customWidth="1"/>
    <col min="3843" max="3843" width="1.125" style="32" customWidth="1"/>
    <col min="3844" max="3873" width="2.375" style="32" customWidth="1"/>
    <col min="3874" max="3874" width="10.125" style="32" customWidth="1"/>
    <col min="3875" max="3875" width="6.375" style="32" customWidth="1"/>
    <col min="3876" max="3876" width="5.875" style="32" customWidth="1"/>
    <col min="3877" max="3877" width="4.375" style="32" customWidth="1"/>
    <col min="3878" max="3879" width="5" style="32" customWidth="1"/>
    <col min="3880" max="3880" width="4.375" style="32" customWidth="1"/>
    <col min="3881" max="3881" width="12.5" style="32" bestFit="1" customWidth="1"/>
    <col min="3882" max="4096" width="9" style="32"/>
    <col min="4097" max="4097" width="15.625" style="32" customWidth="1"/>
    <col min="4098" max="4098" width="12.125" style="32" customWidth="1"/>
    <col min="4099" max="4099" width="1.125" style="32" customWidth="1"/>
    <col min="4100" max="4129" width="2.375" style="32" customWidth="1"/>
    <col min="4130" max="4130" width="10.125" style="32" customWidth="1"/>
    <col min="4131" max="4131" width="6.375" style="32" customWidth="1"/>
    <col min="4132" max="4132" width="5.875" style="32" customWidth="1"/>
    <col min="4133" max="4133" width="4.375" style="32" customWidth="1"/>
    <col min="4134" max="4135" width="5" style="32" customWidth="1"/>
    <col min="4136" max="4136" width="4.375" style="32" customWidth="1"/>
    <col min="4137" max="4137" width="12.5" style="32" bestFit="1" customWidth="1"/>
    <col min="4138" max="4352" width="9" style="32"/>
    <col min="4353" max="4353" width="15.625" style="32" customWidth="1"/>
    <col min="4354" max="4354" width="12.125" style="32" customWidth="1"/>
    <col min="4355" max="4355" width="1.125" style="32" customWidth="1"/>
    <col min="4356" max="4385" width="2.375" style="32" customWidth="1"/>
    <col min="4386" max="4386" width="10.125" style="32" customWidth="1"/>
    <col min="4387" max="4387" width="6.375" style="32" customWidth="1"/>
    <col min="4388" max="4388" width="5.875" style="32" customWidth="1"/>
    <col min="4389" max="4389" width="4.375" style="32" customWidth="1"/>
    <col min="4390" max="4391" width="5" style="32" customWidth="1"/>
    <col min="4392" max="4392" width="4.375" style="32" customWidth="1"/>
    <col min="4393" max="4393" width="12.5" style="32" bestFit="1" customWidth="1"/>
    <col min="4394" max="4608" width="9" style="32"/>
    <col min="4609" max="4609" width="15.625" style="32" customWidth="1"/>
    <col min="4610" max="4610" width="12.125" style="32" customWidth="1"/>
    <col min="4611" max="4611" width="1.125" style="32" customWidth="1"/>
    <col min="4612" max="4641" width="2.375" style="32" customWidth="1"/>
    <col min="4642" max="4642" width="10.125" style="32" customWidth="1"/>
    <col min="4643" max="4643" width="6.375" style="32" customWidth="1"/>
    <col min="4644" max="4644" width="5.875" style="32" customWidth="1"/>
    <col min="4645" max="4645" width="4.375" style="32" customWidth="1"/>
    <col min="4646" max="4647" width="5" style="32" customWidth="1"/>
    <col min="4648" max="4648" width="4.375" style="32" customWidth="1"/>
    <col min="4649" max="4649" width="12.5" style="32" bestFit="1" customWidth="1"/>
    <col min="4650" max="4864" width="9" style="32"/>
    <col min="4865" max="4865" width="15.625" style="32" customWidth="1"/>
    <col min="4866" max="4866" width="12.125" style="32" customWidth="1"/>
    <col min="4867" max="4867" width="1.125" style="32" customWidth="1"/>
    <col min="4868" max="4897" width="2.375" style="32" customWidth="1"/>
    <col min="4898" max="4898" width="10.125" style="32" customWidth="1"/>
    <col min="4899" max="4899" width="6.375" style="32" customWidth="1"/>
    <col min="4900" max="4900" width="5.875" style="32" customWidth="1"/>
    <col min="4901" max="4901" width="4.375" style="32" customWidth="1"/>
    <col min="4902" max="4903" width="5" style="32" customWidth="1"/>
    <col min="4904" max="4904" width="4.375" style="32" customWidth="1"/>
    <col min="4905" max="4905" width="12.5" style="32" bestFit="1" customWidth="1"/>
    <col min="4906" max="5120" width="9" style="32"/>
    <col min="5121" max="5121" width="15.625" style="32" customWidth="1"/>
    <col min="5122" max="5122" width="12.125" style="32" customWidth="1"/>
    <col min="5123" max="5123" width="1.125" style="32" customWidth="1"/>
    <col min="5124" max="5153" width="2.375" style="32" customWidth="1"/>
    <col min="5154" max="5154" width="10.125" style="32" customWidth="1"/>
    <col min="5155" max="5155" width="6.375" style="32" customWidth="1"/>
    <col min="5156" max="5156" width="5.875" style="32" customWidth="1"/>
    <col min="5157" max="5157" width="4.375" style="32" customWidth="1"/>
    <col min="5158" max="5159" width="5" style="32" customWidth="1"/>
    <col min="5160" max="5160" width="4.375" style="32" customWidth="1"/>
    <col min="5161" max="5161" width="12.5" style="32" bestFit="1" customWidth="1"/>
    <col min="5162" max="5376" width="9" style="32"/>
    <col min="5377" max="5377" width="15.625" style="32" customWidth="1"/>
    <col min="5378" max="5378" width="12.125" style="32" customWidth="1"/>
    <col min="5379" max="5379" width="1.125" style="32" customWidth="1"/>
    <col min="5380" max="5409" width="2.375" style="32" customWidth="1"/>
    <col min="5410" max="5410" width="10.125" style="32" customWidth="1"/>
    <col min="5411" max="5411" width="6.375" style="32" customWidth="1"/>
    <col min="5412" max="5412" width="5.875" style="32" customWidth="1"/>
    <col min="5413" max="5413" width="4.375" style="32" customWidth="1"/>
    <col min="5414" max="5415" width="5" style="32" customWidth="1"/>
    <col min="5416" max="5416" width="4.375" style="32" customWidth="1"/>
    <col min="5417" max="5417" width="12.5" style="32" bestFit="1" customWidth="1"/>
    <col min="5418" max="5632" width="9" style="32"/>
    <col min="5633" max="5633" width="15.625" style="32" customWidth="1"/>
    <col min="5634" max="5634" width="12.125" style="32" customWidth="1"/>
    <col min="5635" max="5635" width="1.125" style="32" customWidth="1"/>
    <col min="5636" max="5665" width="2.375" style="32" customWidth="1"/>
    <col min="5666" max="5666" width="10.125" style="32" customWidth="1"/>
    <col min="5667" max="5667" width="6.375" style="32" customWidth="1"/>
    <col min="5668" max="5668" width="5.875" style="32" customWidth="1"/>
    <col min="5669" max="5669" width="4.375" style="32" customWidth="1"/>
    <col min="5670" max="5671" width="5" style="32" customWidth="1"/>
    <col min="5672" max="5672" width="4.375" style="32" customWidth="1"/>
    <col min="5673" max="5673" width="12.5" style="32" bestFit="1" customWidth="1"/>
    <col min="5674" max="5888" width="9" style="32"/>
    <col min="5889" max="5889" width="15.625" style="32" customWidth="1"/>
    <col min="5890" max="5890" width="12.125" style="32" customWidth="1"/>
    <col min="5891" max="5891" width="1.125" style="32" customWidth="1"/>
    <col min="5892" max="5921" width="2.375" style="32" customWidth="1"/>
    <col min="5922" max="5922" width="10.125" style="32" customWidth="1"/>
    <col min="5923" max="5923" width="6.375" style="32" customWidth="1"/>
    <col min="5924" max="5924" width="5.875" style="32" customWidth="1"/>
    <col min="5925" max="5925" width="4.375" style="32" customWidth="1"/>
    <col min="5926" max="5927" width="5" style="32" customWidth="1"/>
    <col min="5928" max="5928" width="4.375" style="32" customWidth="1"/>
    <col min="5929" max="5929" width="12.5" style="32" bestFit="1" customWidth="1"/>
    <col min="5930" max="6144" width="9" style="32"/>
    <col min="6145" max="6145" width="15.625" style="32" customWidth="1"/>
    <col min="6146" max="6146" width="12.125" style="32" customWidth="1"/>
    <col min="6147" max="6147" width="1.125" style="32" customWidth="1"/>
    <col min="6148" max="6177" width="2.375" style="32" customWidth="1"/>
    <col min="6178" max="6178" width="10.125" style="32" customWidth="1"/>
    <col min="6179" max="6179" width="6.375" style="32" customWidth="1"/>
    <col min="6180" max="6180" width="5.875" style="32" customWidth="1"/>
    <col min="6181" max="6181" width="4.375" style="32" customWidth="1"/>
    <col min="6182" max="6183" width="5" style="32" customWidth="1"/>
    <col min="6184" max="6184" width="4.375" style="32" customWidth="1"/>
    <col min="6185" max="6185" width="12.5" style="32" bestFit="1" customWidth="1"/>
    <col min="6186" max="6400" width="9" style="32"/>
    <col min="6401" max="6401" width="15.625" style="32" customWidth="1"/>
    <col min="6402" max="6402" width="12.125" style="32" customWidth="1"/>
    <col min="6403" max="6403" width="1.125" style="32" customWidth="1"/>
    <col min="6404" max="6433" width="2.375" style="32" customWidth="1"/>
    <col min="6434" max="6434" width="10.125" style="32" customWidth="1"/>
    <col min="6435" max="6435" width="6.375" style="32" customWidth="1"/>
    <col min="6436" max="6436" width="5.875" style="32" customWidth="1"/>
    <col min="6437" max="6437" width="4.375" style="32" customWidth="1"/>
    <col min="6438" max="6439" width="5" style="32" customWidth="1"/>
    <col min="6440" max="6440" width="4.375" style="32" customWidth="1"/>
    <col min="6441" max="6441" width="12.5" style="32" bestFit="1" customWidth="1"/>
    <col min="6442" max="6656" width="9" style="32"/>
    <col min="6657" max="6657" width="15.625" style="32" customWidth="1"/>
    <col min="6658" max="6658" width="12.125" style="32" customWidth="1"/>
    <col min="6659" max="6659" width="1.125" style="32" customWidth="1"/>
    <col min="6660" max="6689" width="2.375" style="32" customWidth="1"/>
    <col min="6690" max="6690" width="10.125" style="32" customWidth="1"/>
    <col min="6691" max="6691" width="6.375" style="32" customWidth="1"/>
    <col min="6692" max="6692" width="5.875" style="32" customWidth="1"/>
    <col min="6693" max="6693" width="4.375" style="32" customWidth="1"/>
    <col min="6694" max="6695" width="5" style="32" customWidth="1"/>
    <col min="6696" max="6696" width="4.375" style="32" customWidth="1"/>
    <col min="6697" max="6697" width="12.5" style="32" bestFit="1" customWidth="1"/>
    <col min="6698" max="6912" width="9" style="32"/>
    <col min="6913" max="6913" width="15.625" style="32" customWidth="1"/>
    <col min="6914" max="6914" width="12.125" style="32" customWidth="1"/>
    <col min="6915" max="6915" width="1.125" style="32" customWidth="1"/>
    <col min="6916" max="6945" width="2.375" style="32" customWidth="1"/>
    <col min="6946" max="6946" width="10.125" style="32" customWidth="1"/>
    <col min="6947" max="6947" width="6.375" style="32" customWidth="1"/>
    <col min="6948" max="6948" width="5.875" style="32" customWidth="1"/>
    <col min="6949" max="6949" width="4.375" style="32" customWidth="1"/>
    <col min="6950" max="6951" width="5" style="32" customWidth="1"/>
    <col min="6952" max="6952" width="4.375" style="32" customWidth="1"/>
    <col min="6953" max="6953" width="12.5" style="32" bestFit="1" customWidth="1"/>
    <col min="6954" max="7168" width="9" style="32"/>
    <col min="7169" max="7169" width="15.625" style="32" customWidth="1"/>
    <col min="7170" max="7170" width="12.125" style="32" customWidth="1"/>
    <col min="7171" max="7171" width="1.125" style="32" customWidth="1"/>
    <col min="7172" max="7201" width="2.375" style="32" customWidth="1"/>
    <col min="7202" max="7202" width="10.125" style="32" customWidth="1"/>
    <col min="7203" max="7203" width="6.375" style="32" customWidth="1"/>
    <col min="7204" max="7204" width="5.875" style="32" customWidth="1"/>
    <col min="7205" max="7205" width="4.375" style="32" customWidth="1"/>
    <col min="7206" max="7207" width="5" style="32" customWidth="1"/>
    <col min="7208" max="7208" width="4.375" style="32" customWidth="1"/>
    <col min="7209" max="7209" width="12.5" style="32" bestFit="1" customWidth="1"/>
    <col min="7210" max="7424" width="9" style="32"/>
    <col min="7425" max="7425" width="15.625" style="32" customWidth="1"/>
    <col min="7426" max="7426" width="12.125" style="32" customWidth="1"/>
    <col min="7427" max="7427" width="1.125" style="32" customWidth="1"/>
    <col min="7428" max="7457" width="2.375" style="32" customWidth="1"/>
    <col min="7458" max="7458" width="10.125" style="32" customWidth="1"/>
    <col min="7459" max="7459" width="6.375" style="32" customWidth="1"/>
    <col min="7460" max="7460" width="5.875" style="32" customWidth="1"/>
    <col min="7461" max="7461" width="4.375" style="32" customWidth="1"/>
    <col min="7462" max="7463" width="5" style="32" customWidth="1"/>
    <col min="7464" max="7464" width="4.375" style="32" customWidth="1"/>
    <col min="7465" max="7465" width="12.5" style="32" bestFit="1" customWidth="1"/>
    <col min="7466" max="7680" width="9" style="32"/>
    <col min="7681" max="7681" width="15.625" style="32" customWidth="1"/>
    <col min="7682" max="7682" width="12.125" style="32" customWidth="1"/>
    <col min="7683" max="7683" width="1.125" style="32" customWidth="1"/>
    <col min="7684" max="7713" width="2.375" style="32" customWidth="1"/>
    <col min="7714" max="7714" width="10.125" style="32" customWidth="1"/>
    <col min="7715" max="7715" width="6.375" style="32" customWidth="1"/>
    <col min="7716" max="7716" width="5.875" style="32" customWidth="1"/>
    <col min="7717" max="7717" width="4.375" style="32" customWidth="1"/>
    <col min="7718" max="7719" width="5" style="32" customWidth="1"/>
    <col min="7720" max="7720" width="4.375" style="32" customWidth="1"/>
    <col min="7721" max="7721" width="12.5" style="32" bestFit="1" customWidth="1"/>
    <col min="7722" max="7936" width="9" style="32"/>
    <col min="7937" max="7937" width="15.625" style="32" customWidth="1"/>
    <col min="7938" max="7938" width="12.125" style="32" customWidth="1"/>
    <col min="7939" max="7939" width="1.125" style="32" customWidth="1"/>
    <col min="7940" max="7969" width="2.375" style="32" customWidth="1"/>
    <col min="7970" max="7970" width="10.125" style="32" customWidth="1"/>
    <col min="7971" max="7971" width="6.375" style="32" customWidth="1"/>
    <col min="7972" max="7972" width="5.875" style="32" customWidth="1"/>
    <col min="7973" max="7973" width="4.375" style="32" customWidth="1"/>
    <col min="7974" max="7975" width="5" style="32" customWidth="1"/>
    <col min="7976" max="7976" width="4.375" style="32" customWidth="1"/>
    <col min="7977" max="7977" width="12.5" style="32" bestFit="1" customWidth="1"/>
    <col min="7978" max="8192" width="9" style="32"/>
    <col min="8193" max="8193" width="15.625" style="32" customWidth="1"/>
    <col min="8194" max="8194" width="12.125" style="32" customWidth="1"/>
    <col min="8195" max="8195" width="1.125" style="32" customWidth="1"/>
    <col min="8196" max="8225" width="2.375" style="32" customWidth="1"/>
    <col min="8226" max="8226" width="10.125" style="32" customWidth="1"/>
    <col min="8227" max="8227" width="6.375" style="32" customWidth="1"/>
    <col min="8228" max="8228" width="5.875" style="32" customWidth="1"/>
    <col min="8229" max="8229" width="4.375" style="32" customWidth="1"/>
    <col min="8230" max="8231" width="5" style="32" customWidth="1"/>
    <col min="8232" max="8232" width="4.375" style="32" customWidth="1"/>
    <col min="8233" max="8233" width="12.5" style="32" bestFit="1" customWidth="1"/>
    <col min="8234" max="8448" width="9" style="32"/>
    <col min="8449" max="8449" width="15.625" style="32" customWidth="1"/>
    <col min="8450" max="8450" width="12.125" style="32" customWidth="1"/>
    <col min="8451" max="8451" width="1.125" style="32" customWidth="1"/>
    <col min="8452" max="8481" width="2.375" style="32" customWidth="1"/>
    <col min="8482" max="8482" width="10.125" style="32" customWidth="1"/>
    <col min="8483" max="8483" width="6.375" style="32" customWidth="1"/>
    <col min="8484" max="8484" width="5.875" style="32" customWidth="1"/>
    <col min="8485" max="8485" width="4.375" style="32" customWidth="1"/>
    <col min="8486" max="8487" width="5" style="32" customWidth="1"/>
    <col min="8488" max="8488" width="4.375" style="32" customWidth="1"/>
    <col min="8489" max="8489" width="12.5" style="32" bestFit="1" customWidth="1"/>
    <col min="8490" max="8704" width="9" style="32"/>
    <col min="8705" max="8705" width="15.625" style="32" customWidth="1"/>
    <col min="8706" max="8706" width="12.125" style="32" customWidth="1"/>
    <col min="8707" max="8707" width="1.125" style="32" customWidth="1"/>
    <col min="8708" max="8737" width="2.375" style="32" customWidth="1"/>
    <col min="8738" max="8738" width="10.125" style="32" customWidth="1"/>
    <col min="8739" max="8739" width="6.375" style="32" customWidth="1"/>
    <col min="8740" max="8740" width="5.875" style="32" customWidth="1"/>
    <col min="8741" max="8741" width="4.375" style="32" customWidth="1"/>
    <col min="8742" max="8743" width="5" style="32" customWidth="1"/>
    <col min="8744" max="8744" width="4.375" style="32" customWidth="1"/>
    <col min="8745" max="8745" width="12.5" style="32" bestFit="1" customWidth="1"/>
    <col min="8746" max="8960" width="9" style="32"/>
    <col min="8961" max="8961" width="15.625" style="32" customWidth="1"/>
    <col min="8962" max="8962" width="12.125" style="32" customWidth="1"/>
    <col min="8963" max="8963" width="1.125" style="32" customWidth="1"/>
    <col min="8964" max="8993" width="2.375" style="32" customWidth="1"/>
    <col min="8994" max="8994" width="10.125" style="32" customWidth="1"/>
    <col min="8995" max="8995" width="6.375" style="32" customWidth="1"/>
    <col min="8996" max="8996" width="5.875" style="32" customWidth="1"/>
    <col min="8997" max="8997" width="4.375" style="32" customWidth="1"/>
    <col min="8998" max="8999" width="5" style="32" customWidth="1"/>
    <col min="9000" max="9000" width="4.375" style="32" customWidth="1"/>
    <col min="9001" max="9001" width="12.5" style="32" bestFit="1" customWidth="1"/>
    <col min="9002" max="9216" width="9" style="32"/>
    <col min="9217" max="9217" width="15.625" style="32" customWidth="1"/>
    <col min="9218" max="9218" width="12.125" style="32" customWidth="1"/>
    <col min="9219" max="9219" width="1.125" style="32" customWidth="1"/>
    <col min="9220" max="9249" width="2.375" style="32" customWidth="1"/>
    <col min="9250" max="9250" width="10.125" style="32" customWidth="1"/>
    <col min="9251" max="9251" width="6.375" style="32" customWidth="1"/>
    <col min="9252" max="9252" width="5.875" style="32" customWidth="1"/>
    <col min="9253" max="9253" width="4.375" style="32" customWidth="1"/>
    <col min="9254" max="9255" width="5" style="32" customWidth="1"/>
    <col min="9256" max="9256" width="4.375" style="32" customWidth="1"/>
    <col min="9257" max="9257" width="12.5" style="32" bestFit="1" customWidth="1"/>
    <col min="9258" max="9472" width="9" style="32"/>
    <col min="9473" max="9473" width="15.625" style="32" customWidth="1"/>
    <col min="9474" max="9474" width="12.125" style="32" customWidth="1"/>
    <col min="9475" max="9475" width="1.125" style="32" customWidth="1"/>
    <col min="9476" max="9505" width="2.375" style="32" customWidth="1"/>
    <col min="9506" max="9506" width="10.125" style="32" customWidth="1"/>
    <col min="9507" max="9507" width="6.375" style="32" customWidth="1"/>
    <col min="9508" max="9508" width="5.875" style="32" customWidth="1"/>
    <col min="9509" max="9509" width="4.375" style="32" customWidth="1"/>
    <col min="9510" max="9511" width="5" style="32" customWidth="1"/>
    <col min="9512" max="9512" width="4.375" style="32" customWidth="1"/>
    <col min="9513" max="9513" width="12.5" style="32" bestFit="1" customWidth="1"/>
    <col min="9514" max="9728" width="9" style="32"/>
    <col min="9729" max="9729" width="15.625" style="32" customWidth="1"/>
    <col min="9730" max="9730" width="12.125" style="32" customWidth="1"/>
    <col min="9731" max="9731" width="1.125" style="32" customWidth="1"/>
    <col min="9732" max="9761" width="2.375" style="32" customWidth="1"/>
    <col min="9762" max="9762" width="10.125" style="32" customWidth="1"/>
    <col min="9763" max="9763" width="6.375" style="32" customWidth="1"/>
    <col min="9764" max="9764" width="5.875" style="32" customWidth="1"/>
    <col min="9765" max="9765" width="4.375" style="32" customWidth="1"/>
    <col min="9766" max="9767" width="5" style="32" customWidth="1"/>
    <col min="9768" max="9768" width="4.375" style="32" customWidth="1"/>
    <col min="9769" max="9769" width="12.5" style="32" bestFit="1" customWidth="1"/>
    <col min="9770" max="9984" width="9" style="32"/>
    <col min="9985" max="9985" width="15.625" style="32" customWidth="1"/>
    <col min="9986" max="9986" width="12.125" style="32" customWidth="1"/>
    <col min="9987" max="9987" width="1.125" style="32" customWidth="1"/>
    <col min="9988" max="10017" width="2.375" style="32" customWidth="1"/>
    <col min="10018" max="10018" width="10.125" style="32" customWidth="1"/>
    <col min="10019" max="10019" width="6.375" style="32" customWidth="1"/>
    <col min="10020" max="10020" width="5.875" style="32" customWidth="1"/>
    <col min="10021" max="10021" width="4.375" style="32" customWidth="1"/>
    <col min="10022" max="10023" width="5" style="32" customWidth="1"/>
    <col min="10024" max="10024" width="4.375" style="32" customWidth="1"/>
    <col min="10025" max="10025" width="12.5" style="32" bestFit="1" customWidth="1"/>
    <col min="10026" max="10240" width="9" style="32"/>
    <col min="10241" max="10241" width="15.625" style="32" customWidth="1"/>
    <col min="10242" max="10242" width="12.125" style="32" customWidth="1"/>
    <col min="10243" max="10243" width="1.125" style="32" customWidth="1"/>
    <col min="10244" max="10273" width="2.375" style="32" customWidth="1"/>
    <col min="10274" max="10274" width="10.125" style="32" customWidth="1"/>
    <col min="10275" max="10275" width="6.375" style="32" customWidth="1"/>
    <col min="10276" max="10276" width="5.875" style="32" customWidth="1"/>
    <col min="10277" max="10277" width="4.375" style="32" customWidth="1"/>
    <col min="10278" max="10279" width="5" style="32" customWidth="1"/>
    <col min="10280" max="10280" width="4.375" style="32" customWidth="1"/>
    <col min="10281" max="10281" width="12.5" style="32" bestFit="1" customWidth="1"/>
    <col min="10282" max="10496" width="9" style="32"/>
    <col min="10497" max="10497" width="15.625" style="32" customWidth="1"/>
    <col min="10498" max="10498" width="12.125" style="32" customWidth="1"/>
    <col min="10499" max="10499" width="1.125" style="32" customWidth="1"/>
    <col min="10500" max="10529" width="2.375" style="32" customWidth="1"/>
    <col min="10530" max="10530" width="10.125" style="32" customWidth="1"/>
    <col min="10531" max="10531" width="6.375" style="32" customWidth="1"/>
    <col min="10532" max="10532" width="5.875" style="32" customWidth="1"/>
    <col min="10533" max="10533" width="4.375" style="32" customWidth="1"/>
    <col min="10534" max="10535" width="5" style="32" customWidth="1"/>
    <col min="10536" max="10536" width="4.375" style="32" customWidth="1"/>
    <col min="10537" max="10537" width="12.5" style="32" bestFit="1" customWidth="1"/>
    <col min="10538" max="10752" width="9" style="32"/>
    <col min="10753" max="10753" width="15.625" style="32" customWidth="1"/>
    <col min="10754" max="10754" width="12.125" style="32" customWidth="1"/>
    <col min="10755" max="10755" width="1.125" style="32" customWidth="1"/>
    <col min="10756" max="10785" width="2.375" style="32" customWidth="1"/>
    <col min="10786" max="10786" width="10.125" style="32" customWidth="1"/>
    <col min="10787" max="10787" width="6.375" style="32" customWidth="1"/>
    <col min="10788" max="10788" width="5.875" style="32" customWidth="1"/>
    <col min="10789" max="10789" width="4.375" style="32" customWidth="1"/>
    <col min="10790" max="10791" width="5" style="32" customWidth="1"/>
    <col min="10792" max="10792" width="4.375" style="32" customWidth="1"/>
    <col min="10793" max="10793" width="12.5" style="32" bestFit="1" customWidth="1"/>
    <col min="10794" max="11008" width="9" style="32"/>
    <col min="11009" max="11009" width="15.625" style="32" customWidth="1"/>
    <col min="11010" max="11010" width="12.125" style="32" customWidth="1"/>
    <col min="11011" max="11011" width="1.125" style="32" customWidth="1"/>
    <col min="11012" max="11041" width="2.375" style="32" customWidth="1"/>
    <col min="11042" max="11042" width="10.125" style="32" customWidth="1"/>
    <col min="11043" max="11043" width="6.375" style="32" customWidth="1"/>
    <col min="11044" max="11044" width="5.875" style="32" customWidth="1"/>
    <col min="11045" max="11045" width="4.375" style="32" customWidth="1"/>
    <col min="11046" max="11047" width="5" style="32" customWidth="1"/>
    <col min="11048" max="11048" width="4.375" style="32" customWidth="1"/>
    <col min="11049" max="11049" width="12.5" style="32" bestFit="1" customWidth="1"/>
    <col min="11050" max="11264" width="9" style="32"/>
    <col min="11265" max="11265" width="15.625" style="32" customWidth="1"/>
    <col min="11266" max="11266" width="12.125" style="32" customWidth="1"/>
    <col min="11267" max="11267" width="1.125" style="32" customWidth="1"/>
    <col min="11268" max="11297" width="2.375" style="32" customWidth="1"/>
    <col min="11298" max="11298" width="10.125" style="32" customWidth="1"/>
    <col min="11299" max="11299" width="6.375" style="32" customWidth="1"/>
    <col min="11300" max="11300" width="5.875" style="32" customWidth="1"/>
    <col min="11301" max="11301" width="4.375" style="32" customWidth="1"/>
    <col min="11302" max="11303" width="5" style="32" customWidth="1"/>
    <col min="11304" max="11304" width="4.375" style="32" customWidth="1"/>
    <col min="11305" max="11305" width="12.5" style="32" bestFit="1" customWidth="1"/>
    <col min="11306" max="11520" width="9" style="32"/>
    <col min="11521" max="11521" width="15.625" style="32" customWidth="1"/>
    <col min="11522" max="11522" width="12.125" style="32" customWidth="1"/>
    <col min="11523" max="11523" width="1.125" style="32" customWidth="1"/>
    <col min="11524" max="11553" width="2.375" style="32" customWidth="1"/>
    <col min="11554" max="11554" width="10.125" style="32" customWidth="1"/>
    <col min="11555" max="11555" width="6.375" style="32" customWidth="1"/>
    <col min="11556" max="11556" width="5.875" style="32" customWidth="1"/>
    <col min="11557" max="11557" width="4.375" style="32" customWidth="1"/>
    <col min="11558" max="11559" width="5" style="32" customWidth="1"/>
    <col min="11560" max="11560" width="4.375" style="32" customWidth="1"/>
    <col min="11561" max="11561" width="12.5" style="32" bestFit="1" customWidth="1"/>
    <col min="11562" max="11776" width="9" style="32"/>
    <col min="11777" max="11777" width="15.625" style="32" customWidth="1"/>
    <col min="11778" max="11778" width="12.125" style="32" customWidth="1"/>
    <col min="11779" max="11779" width="1.125" style="32" customWidth="1"/>
    <col min="11780" max="11809" width="2.375" style="32" customWidth="1"/>
    <col min="11810" max="11810" width="10.125" style="32" customWidth="1"/>
    <col min="11811" max="11811" width="6.375" style="32" customWidth="1"/>
    <col min="11812" max="11812" width="5.875" style="32" customWidth="1"/>
    <col min="11813" max="11813" width="4.375" style="32" customWidth="1"/>
    <col min="11814" max="11815" width="5" style="32" customWidth="1"/>
    <col min="11816" max="11816" width="4.375" style="32" customWidth="1"/>
    <col min="11817" max="11817" width="12.5" style="32" bestFit="1" customWidth="1"/>
    <col min="11818" max="12032" width="9" style="32"/>
    <col min="12033" max="12033" width="15.625" style="32" customWidth="1"/>
    <col min="12034" max="12034" width="12.125" style="32" customWidth="1"/>
    <col min="12035" max="12035" width="1.125" style="32" customWidth="1"/>
    <col min="12036" max="12065" width="2.375" style="32" customWidth="1"/>
    <col min="12066" max="12066" width="10.125" style="32" customWidth="1"/>
    <col min="12067" max="12067" width="6.375" style="32" customWidth="1"/>
    <col min="12068" max="12068" width="5.875" style="32" customWidth="1"/>
    <col min="12069" max="12069" width="4.375" style="32" customWidth="1"/>
    <col min="12070" max="12071" width="5" style="32" customWidth="1"/>
    <col min="12072" max="12072" width="4.375" style="32" customWidth="1"/>
    <col min="12073" max="12073" width="12.5" style="32" bestFit="1" customWidth="1"/>
    <col min="12074" max="12288" width="9" style="32"/>
    <col min="12289" max="12289" width="15.625" style="32" customWidth="1"/>
    <col min="12290" max="12290" width="12.125" style="32" customWidth="1"/>
    <col min="12291" max="12291" width="1.125" style="32" customWidth="1"/>
    <col min="12292" max="12321" width="2.375" style="32" customWidth="1"/>
    <col min="12322" max="12322" width="10.125" style="32" customWidth="1"/>
    <col min="12323" max="12323" width="6.375" style="32" customWidth="1"/>
    <col min="12324" max="12324" width="5.875" style="32" customWidth="1"/>
    <col min="12325" max="12325" width="4.375" style="32" customWidth="1"/>
    <col min="12326" max="12327" width="5" style="32" customWidth="1"/>
    <col min="12328" max="12328" width="4.375" style="32" customWidth="1"/>
    <col min="12329" max="12329" width="12.5" style="32" bestFit="1" customWidth="1"/>
    <col min="12330" max="12544" width="9" style="32"/>
    <col min="12545" max="12545" width="15.625" style="32" customWidth="1"/>
    <col min="12546" max="12546" width="12.125" style="32" customWidth="1"/>
    <col min="12547" max="12547" width="1.125" style="32" customWidth="1"/>
    <col min="12548" max="12577" width="2.375" style="32" customWidth="1"/>
    <col min="12578" max="12578" width="10.125" style="32" customWidth="1"/>
    <col min="12579" max="12579" width="6.375" style="32" customWidth="1"/>
    <col min="12580" max="12580" width="5.875" style="32" customWidth="1"/>
    <col min="12581" max="12581" width="4.375" style="32" customWidth="1"/>
    <col min="12582" max="12583" width="5" style="32" customWidth="1"/>
    <col min="12584" max="12584" width="4.375" style="32" customWidth="1"/>
    <col min="12585" max="12585" width="12.5" style="32" bestFit="1" customWidth="1"/>
    <col min="12586" max="12800" width="9" style="32"/>
    <col min="12801" max="12801" width="15.625" style="32" customWidth="1"/>
    <col min="12802" max="12802" width="12.125" style="32" customWidth="1"/>
    <col min="12803" max="12803" width="1.125" style="32" customWidth="1"/>
    <col min="12804" max="12833" width="2.375" style="32" customWidth="1"/>
    <col min="12834" max="12834" width="10.125" style="32" customWidth="1"/>
    <col min="12835" max="12835" width="6.375" style="32" customWidth="1"/>
    <col min="12836" max="12836" width="5.875" style="32" customWidth="1"/>
    <col min="12837" max="12837" width="4.375" style="32" customWidth="1"/>
    <col min="12838" max="12839" width="5" style="32" customWidth="1"/>
    <col min="12840" max="12840" width="4.375" style="32" customWidth="1"/>
    <col min="12841" max="12841" width="12.5" style="32" bestFit="1" customWidth="1"/>
    <col min="12842" max="13056" width="9" style="32"/>
    <col min="13057" max="13057" width="15.625" style="32" customWidth="1"/>
    <col min="13058" max="13058" width="12.125" style="32" customWidth="1"/>
    <col min="13059" max="13059" width="1.125" style="32" customWidth="1"/>
    <col min="13060" max="13089" width="2.375" style="32" customWidth="1"/>
    <col min="13090" max="13090" width="10.125" style="32" customWidth="1"/>
    <col min="13091" max="13091" width="6.375" style="32" customWidth="1"/>
    <col min="13092" max="13092" width="5.875" style="32" customWidth="1"/>
    <col min="13093" max="13093" width="4.375" style="32" customWidth="1"/>
    <col min="13094" max="13095" width="5" style="32" customWidth="1"/>
    <col min="13096" max="13096" width="4.375" style="32" customWidth="1"/>
    <col min="13097" max="13097" width="12.5" style="32" bestFit="1" customWidth="1"/>
    <col min="13098" max="13312" width="9" style="32"/>
    <col min="13313" max="13313" width="15.625" style="32" customWidth="1"/>
    <col min="13314" max="13314" width="12.125" style="32" customWidth="1"/>
    <col min="13315" max="13315" width="1.125" style="32" customWidth="1"/>
    <col min="13316" max="13345" width="2.375" style="32" customWidth="1"/>
    <col min="13346" max="13346" width="10.125" style="32" customWidth="1"/>
    <col min="13347" max="13347" width="6.375" style="32" customWidth="1"/>
    <col min="13348" max="13348" width="5.875" style="32" customWidth="1"/>
    <col min="13349" max="13349" width="4.375" style="32" customWidth="1"/>
    <col min="13350" max="13351" width="5" style="32" customWidth="1"/>
    <col min="13352" max="13352" width="4.375" style="32" customWidth="1"/>
    <col min="13353" max="13353" width="12.5" style="32" bestFit="1" customWidth="1"/>
    <col min="13354" max="13568" width="9" style="32"/>
    <col min="13569" max="13569" width="15.625" style="32" customWidth="1"/>
    <col min="13570" max="13570" width="12.125" style="32" customWidth="1"/>
    <col min="13571" max="13571" width="1.125" style="32" customWidth="1"/>
    <col min="13572" max="13601" width="2.375" style="32" customWidth="1"/>
    <col min="13602" max="13602" width="10.125" style="32" customWidth="1"/>
    <col min="13603" max="13603" width="6.375" style="32" customWidth="1"/>
    <col min="13604" max="13604" width="5.875" style="32" customWidth="1"/>
    <col min="13605" max="13605" width="4.375" style="32" customWidth="1"/>
    <col min="13606" max="13607" width="5" style="32" customWidth="1"/>
    <col min="13608" max="13608" width="4.375" style="32" customWidth="1"/>
    <col min="13609" max="13609" width="12.5" style="32" bestFit="1" customWidth="1"/>
    <col min="13610" max="13824" width="9" style="32"/>
    <col min="13825" max="13825" width="15.625" style="32" customWidth="1"/>
    <col min="13826" max="13826" width="12.125" style="32" customWidth="1"/>
    <col min="13827" max="13827" width="1.125" style="32" customWidth="1"/>
    <col min="13828" max="13857" width="2.375" style="32" customWidth="1"/>
    <col min="13858" max="13858" width="10.125" style="32" customWidth="1"/>
    <col min="13859" max="13859" width="6.375" style="32" customWidth="1"/>
    <col min="13860" max="13860" width="5.875" style="32" customWidth="1"/>
    <col min="13861" max="13861" width="4.375" style="32" customWidth="1"/>
    <col min="13862" max="13863" width="5" style="32" customWidth="1"/>
    <col min="13864" max="13864" width="4.375" style="32" customWidth="1"/>
    <col min="13865" max="13865" width="12.5" style="32" bestFit="1" customWidth="1"/>
    <col min="13866" max="14080" width="9" style="32"/>
    <col min="14081" max="14081" width="15.625" style="32" customWidth="1"/>
    <col min="14082" max="14082" width="12.125" style="32" customWidth="1"/>
    <col min="14083" max="14083" width="1.125" style="32" customWidth="1"/>
    <col min="14084" max="14113" width="2.375" style="32" customWidth="1"/>
    <col min="14114" max="14114" width="10.125" style="32" customWidth="1"/>
    <col min="14115" max="14115" width="6.375" style="32" customWidth="1"/>
    <col min="14116" max="14116" width="5.875" style="32" customWidth="1"/>
    <col min="14117" max="14117" width="4.375" style="32" customWidth="1"/>
    <col min="14118" max="14119" width="5" style="32" customWidth="1"/>
    <col min="14120" max="14120" width="4.375" style="32" customWidth="1"/>
    <col min="14121" max="14121" width="12.5" style="32" bestFit="1" customWidth="1"/>
    <col min="14122" max="14336" width="9" style="32"/>
    <col min="14337" max="14337" width="15.625" style="32" customWidth="1"/>
    <col min="14338" max="14338" width="12.125" style="32" customWidth="1"/>
    <col min="14339" max="14339" width="1.125" style="32" customWidth="1"/>
    <col min="14340" max="14369" width="2.375" style="32" customWidth="1"/>
    <col min="14370" max="14370" width="10.125" style="32" customWidth="1"/>
    <col min="14371" max="14371" width="6.375" style="32" customWidth="1"/>
    <col min="14372" max="14372" width="5.875" style="32" customWidth="1"/>
    <col min="14373" max="14373" width="4.375" style="32" customWidth="1"/>
    <col min="14374" max="14375" width="5" style="32" customWidth="1"/>
    <col min="14376" max="14376" width="4.375" style="32" customWidth="1"/>
    <col min="14377" max="14377" width="12.5" style="32" bestFit="1" customWidth="1"/>
    <col min="14378" max="14592" width="9" style="32"/>
    <col min="14593" max="14593" width="15.625" style="32" customWidth="1"/>
    <col min="14594" max="14594" width="12.125" style="32" customWidth="1"/>
    <col min="14595" max="14595" width="1.125" style="32" customWidth="1"/>
    <col min="14596" max="14625" width="2.375" style="32" customWidth="1"/>
    <col min="14626" max="14626" width="10.125" style="32" customWidth="1"/>
    <col min="14627" max="14627" width="6.375" style="32" customWidth="1"/>
    <col min="14628" max="14628" width="5.875" style="32" customWidth="1"/>
    <col min="14629" max="14629" width="4.375" style="32" customWidth="1"/>
    <col min="14630" max="14631" width="5" style="32" customWidth="1"/>
    <col min="14632" max="14632" width="4.375" style="32" customWidth="1"/>
    <col min="14633" max="14633" width="12.5" style="32" bestFit="1" customWidth="1"/>
    <col min="14634" max="14848" width="9" style="32"/>
    <col min="14849" max="14849" width="15.625" style="32" customWidth="1"/>
    <col min="14850" max="14850" width="12.125" style="32" customWidth="1"/>
    <col min="14851" max="14851" width="1.125" style="32" customWidth="1"/>
    <col min="14852" max="14881" width="2.375" style="32" customWidth="1"/>
    <col min="14882" max="14882" width="10.125" style="32" customWidth="1"/>
    <col min="14883" max="14883" width="6.375" style="32" customWidth="1"/>
    <col min="14884" max="14884" width="5.875" style="32" customWidth="1"/>
    <col min="14885" max="14885" width="4.375" style="32" customWidth="1"/>
    <col min="14886" max="14887" width="5" style="32" customWidth="1"/>
    <col min="14888" max="14888" width="4.375" style="32" customWidth="1"/>
    <col min="14889" max="14889" width="12.5" style="32" bestFit="1" customWidth="1"/>
    <col min="14890" max="15104" width="9" style="32"/>
    <col min="15105" max="15105" width="15.625" style="32" customWidth="1"/>
    <col min="15106" max="15106" width="12.125" style="32" customWidth="1"/>
    <col min="15107" max="15107" width="1.125" style="32" customWidth="1"/>
    <col min="15108" max="15137" width="2.375" style="32" customWidth="1"/>
    <col min="15138" max="15138" width="10.125" style="32" customWidth="1"/>
    <col min="15139" max="15139" width="6.375" style="32" customWidth="1"/>
    <col min="15140" max="15140" width="5.875" style="32" customWidth="1"/>
    <col min="15141" max="15141" width="4.375" style="32" customWidth="1"/>
    <col min="15142" max="15143" width="5" style="32" customWidth="1"/>
    <col min="15144" max="15144" width="4.375" style="32" customWidth="1"/>
    <col min="15145" max="15145" width="12.5" style="32" bestFit="1" customWidth="1"/>
    <col min="15146" max="15360" width="9" style="32"/>
    <col min="15361" max="15361" width="15.625" style="32" customWidth="1"/>
    <col min="15362" max="15362" width="12.125" style="32" customWidth="1"/>
    <col min="15363" max="15363" width="1.125" style="32" customWidth="1"/>
    <col min="15364" max="15393" width="2.375" style="32" customWidth="1"/>
    <col min="15394" max="15394" width="10.125" style="32" customWidth="1"/>
    <col min="15395" max="15395" width="6.375" style="32" customWidth="1"/>
    <col min="15396" max="15396" width="5.875" style="32" customWidth="1"/>
    <col min="15397" max="15397" width="4.375" style="32" customWidth="1"/>
    <col min="15398" max="15399" width="5" style="32" customWidth="1"/>
    <col min="15400" max="15400" width="4.375" style="32" customWidth="1"/>
    <col min="15401" max="15401" width="12.5" style="32" bestFit="1" customWidth="1"/>
    <col min="15402" max="15616" width="9" style="32"/>
    <col min="15617" max="15617" width="15.625" style="32" customWidth="1"/>
    <col min="15618" max="15618" width="12.125" style="32" customWidth="1"/>
    <col min="15619" max="15619" width="1.125" style="32" customWidth="1"/>
    <col min="15620" max="15649" width="2.375" style="32" customWidth="1"/>
    <col min="15650" max="15650" width="10.125" style="32" customWidth="1"/>
    <col min="15651" max="15651" width="6.375" style="32" customWidth="1"/>
    <col min="15652" max="15652" width="5.875" style="32" customWidth="1"/>
    <col min="15653" max="15653" width="4.375" style="32" customWidth="1"/>
    <col min="15654" max="15655" width="5" style="32" customWidth="1"/>
    <col min="15656" max="15656" width="4.375" style="32" customWidth="1"/>
    <col min="15657" max="15657" width="12.5" style="32" bestFit="1" customWidth="1"/>
    <col min="15658" max="15872" width="9" style="32"/>
    <col min="15873" max="15873" width="15.625" style="32" customWidth="1"/>
    <col min="15874" max="15874" width="12.125" style="32" customWidth="1"/>
    <col min="15875" max="15875" width="1.125" style="32" customWidth="1"/>
    <col min="15876" max="15905" width="2.375" style="32" customWidth="1"/>
    <col min="15906" max="15906" width="10.125" style="32" customWidth="1"/>
    <col min="15907" max="15907" width="6.375" style="32" customWidth="1"/>
    <col min="15908" max="15908" width="5.875" style="32" customWidth="1"/>
    <col min="15909" max="15909" width="4.375" style="32" customWidth="1"/>
    <col min="15910" max="15911" width="5" style="32" customWidth="1"/>
    <col min="15912" max="15912" width="4.375" style="32" customWidth="1"/>
    <col min="15913" max="15913" width="12.5" style="32" bestFit="1" customWidth="1"/>
    <col min="15914" max="16128" width="9" style="32"/>
    <col min="16129" max="16129" width="15.625" style="32" customWidth="1"/>
    <col min="16130" max="16130" width="12.125" style="32" customWidth="1"/>
    <col min="16131" max="16131" width="1.125" style="32" customWidth="1"/>
    <col min="16132" max="16161" width="2.375" style="32" customWidth="1"/>
    <col min="16162" max="16162" width="10.125" style="32" customWidth="1"/>
    <col min="16163" max="16163" width="6.375" style="32" customWidth="1"/>
    <col min="16164" max="16164" width="5.875" style="32" customWidth="1"/>
    <col min="16165" max="16165" width="4.375" style="32" customWidth="1"/>
    <col min="16166" max="16167" width="5" style="32" customWidth="1"/>
    <col min="16168" max="16168" width="4.375" style="32" customWidth="1"/>
    <col min="16169" max="16169" width="12.5" style="32" bestFit="1" customWidth="1"/>
    <col min="16170" max="16384" width="9" style="32"/>
  </cols>
  <sheetData>
    <row r="1" spans="1:41" ht="18" customHeight="1">
      <c r="A1" s="29" t="s">
        <v>61</v>
      </c>
      <c r="B1" s="30" t="s">
        <v>62</v>
      </c>
      <c r="C1" s="805" t="s">
        <v>63</v>
      </c>
      <c r="D1" s="805"/>
      <c r="E1" s="805"/>
      <c r="F1" s="805"/>
      <c r="G1" s="805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5"/>
      <c r="U1" s="805"/>
      <c r="V1" s="805"/>
      <c r="W1" s="805"/>
      <c r="X1" s="805"/>
      <c r="Y1" s="805"/>
      <c r="Z1" s="805"/>
      <c r="AA1" s="805"/>
      <c r="AB1" s="805"/>
      <c r="AC1" s="805"/>
      <c r="AD1" s="805"/>
      <c r="AE1" s="805"/>
      <c r="AF1" s="805"/>
      <c r="AG1" s="805"/>
      <c r="AH1" s="30" t="s">
        <v>64</v>
      </c>
      <c r="AI1" s="30" t="s">
        <v>65</v>
      </c>
      <c r="AJ1" s="31" t="s">
        <v>66</v>
      </c>
    </row>
    <row r="2" spans="1:41" ht="18" customHeight="1">
      <c r="A2" s="395" t="s">
        <v>473</v>
      </c>
      <c r="B2" s="672" t="s">
        <v>476</v>
      </c>
      <c r="C2" s="806"/>
      <c r="D2" s="807"/>
      <c r="E2" s="807"/>
      <c r="F2" s="807"/>
      <c r="G2" s="807"/>
      <c r="H2" s="807"/>
      <c r="I2" s="807"/>
      <c r="J2" s="807"/>
      <c r="K2" s="807"/>
      <c r="L2" s="807"/>
      <c r="M2" s="807"/>
      <c r="N2" s="807"/>
      <c r="O2" s="807"/>
      <c r="P2" s="807"/>
      <c r="Q2" s="807"/>
      <c r="R2" s="807"/>
      <c r="S2" s="807"/>
      <c r="T2" s="807"/>
      <c r="U2" s="807"/>
      <c r="V2" s="807"/>
      <c r="W2" s="807"/>
      <c r="X2" s="807"/>
      <c r="Y2" s="807"/>
      <c r="Z2" s="807"/>
      <c r="AA2" s="807"/>
      <c r="AB2" s="807"/>
      <c r="AC2" s="807"/>
      <c r="AD2" s="807"/>
      <c r="AE2" s="807"/>
      <c r="AF2" s="807"/>
      <c r="AG2" s="808"/>
      <c r="AH2" s="383">
        <v>1</v>
      </c>
      <c r="AI2" s="383" t="s">
        <v>27</v>
      </c>
      <c r="AJ2" s="384"/>
    </row>
    <row r="3" spans="1:41" s="17" customFormat="1" ht="18" customHeight="1">
      <c r="A3" s="530" t="s">
        <v>445</v>
      </c>
      <c r="B3" s="531"/>
      <c r="C3" s="532"/>
      <c r="D3" s="533"/>
      <c r="E3" s="534"/>
      <c r="F3" s="534"/>
      <c r="G3" s="534"/>
      <c r="H3" s="535"/>
      <c r="I3" s="535"/>
      <c r="J3" s="535"/>
      <c r="K3" s="535"/>
      <c r="L3" s="535"/>
      <c r="M3" s="534"/>
      <c r="N3" s="534"/>
      <c r="O3" s="534"/>
      <c r="P3" s="534"/>
      <c r="Q3" s="534"/>
      <c r="R3" s="534"/>
      <c r="S3" s="534"/>
      <c r="T3" s="534"/>
      <c r="U3" s="534"/>
      <c r="V3" s="534"/>
      <c r="W3" s="534"/>
      <c r="X3" s="535"/>
      <c r="Y3" s="535"/>
      <c r="Z3" s="535"/>
      <c r="AA3" s="535"/>
      <c r="AB3" s="535"/>
      <c r="AC3" s="535"/>
      <c r="AD3" s="535"/>
      <c r="AE3" s="533"/>
      <c r="AF3" s="533"/>
      <c r="AG3" s="536"/>
      <c r="AH3" s="537"/>
      <c r="AI3" s="538"/>
      <c r="AJ3" s="539"/>
      <c r="AK3" s="32"/>
      <c r="AM3" s="529"/>
      <c r="AN3" s="529"/>
      <c r="AO3" s="529"/>
    </row>
    <row r="4" spans="1:41" s="37" customFormat="1" ht="20.100000000000001" customHeight="1">
      <c r="A4" s="379" t="s">
        <v>257</v>
      </c>
      <c r="B4" s="380" t="str">
        <f>자재단가!C24</f>
        <v>588X300X12X20</v>
      </c>
      <c r="C4" s="218"/>
      <c r="D4" s="797">
        <v>26</v>
      </c>
      <c r="E4" s="797"/>
      <c r="F4" s="212" t="s">
        <v>258</v>
      </c>
      <c r="G4" s="212" t="s">
        <v>40</v>
      </c>
      <c r="H4" s="797">
        <v>2</v>
      </c>
      <c r="I4" s="797"/>
      <c r="J4" s="212" t="s">
        <v>26</v>
      </c>
      <c r="K4" s="212" t="s">
        <v>41</v>
      </c>
      <c r="L4" s="798">
        <f>D4*H4</f>
        <v>52</v>
      </c>
      <c r="M4" s="798"/>
      <c r="N4" s="214" t="s">
        <v>43</v>
      </c>
      <c r="O4" s="212" t="s">
        <v>40</v>
      </c>
      <c r="P4" s="799">
        <f>자재단가!P24</f>
        <v>151</v>
      </c>
      <c r="Q4" s="799"/>
      <c r="R4" s="797" t="s">
        <v>4</v>
      </c>
      <c r="S4" s="797"/>
      <c r="T4" s="214" t="s">
        <v>41</v>
      </c>
      <c r="U4" s="797">
        <f>L4*P4</f>
        <v>7852</v>
      </c>
      <c r="V4" s="797"/>
      <c r="W4" s="214" t="s">
        <v>45</v>
      </c>
      <c r="X4" s="214" t="s">
        <v>55</v>
      </c>
      <c r="Y4" s="797">
        <v>1000</v>
      </c>
      <c r="Z4" s="797"/>
      <c r="AA4" s="214" t="s">
        <v>41</v>
      </c>
      <c r="AB4" s="803">
        <f>U4/Y4</f>
        <v>7.8520000000000003</v>
      </c>
      <c r="AC4" s="803"/>
      <c r="AD4" s="803"/>
      <c r="AE4" s="810" t="s">
        <v>259</v>
      </c>
      <c r="AF4" s="810"/>
      <c r="AG4" s="218"/>
      <c r="AH4" s="381">
        <f>AB4</f>
        <v>7.8520000000000003</v>
      </c>
      <c r="AI4" s="382" t="s">
        <v>260</v>
      </c>
      <c r="AJ4" s="380" t="s">
        <v>261</v>
      </c>
    </row>
    <row r="5" spans="1:41" s="37" customFormat="1" ht="20.100000000000001" customHeight="1">
      <c r="A5" s="211"/>
      <c r="B5" s="54"/>
      <c r="C5" s="38"/>
      <c r="D5" s="212"/>
      <c r="E5" s="212"/>
      <c r="F5" s="212"/>
      <c r="G5" s="212"/>
      <c r="H5" s="212"/>
      <c r="I5" s="212"/>
      <c r="J5" s="212"/>
      <c r="K5" s="212"/>
      <c r="L5" s="213"/>
      <c r="M5" s="213"/>
      <c r="N5" s="214"/>
      <c r="O5" s="212"/>
      <c r="P5" s="215"/>
      <c r="Q5" s="215"/>
      <c r="R5" s="212"/>
      <c r="S5" s="212"/>
      <c r="T5" s="214"/>
      <c r="U5" s="212"/>
      <c r="V5" s="212"/>
      <c r="W5" s="214"/>
      <c r="X5" s="214"/>
      <c r="Y5" s="212"/>
      <c r="Z5" s="212"/>
      <c r="AA5" s="214"/>
      <c r="AB5" s="216"/>
      <c r="AC5" s="216"/>
      <c r="AD5" s="216"/>
      <c r="AE5" s="217"/>
      <c r="AF5" s="217"/>
      <c r="AG5" s="218"/>
      <c r="AH5" s="219"/>
      <c r="AI5" s="220"/>
      <c r="AJ5" s="54"/>
    </row>
    <row r="6" spans="1:41" s="37" customFormat="1" ht="20.100000000000001" customHeight="1">
      <c r="A6" s="211" t="s">
        <v>257</v>
      </c>
      <c r="B6" s="54" t="str">
        <f>자재단가!C22</f>
        <v>200X100X5.5X8</v>
      </c>
      <c r="C6" s="38"/>
      <c r="D6" s="803">
        <v>1.33</v>
      </c>
      <c r="E6" s="803"/>
      <c r="F6" s="212" t="s">
        <v>258</v>
      </c>
      <c r="G6" s="212" t="s">
        <v>40</v>
      </c>
      <c r="H6" s="797">
        <v>15</v>
      </c>
      <c r="I6" s="797"/>
      <c r="J6" s="212" t="s">
        <v>26</v>
      </c>
      <c r="K6" s="212" t="s">
        <v>41</v>
      </c>
      <c r="L6" s="798">
        <f>D6*H6</f>
        <v>19.950000000000003</v>
      </c>
      <c r="M6" s="798"/>
      <c r="N6" s="214" t="s">
        <v>43</v>
      </c>
      <c r="O6" s="212" t="s">
        <v>40</v>
      </c>
      <c r="P6" s="804">
        <f>자재단가!P22</f>
        <v>21.3</v>
      </c>
      <c r="Q6" s="804"/>
      <c r="R6" s="797" t="s">
        <v>4</v>
      </c>
      <c r="S6" s="797"/>
      <c r="T6" s="214" t="s">
        <v>41</v>
      </c>
      <c r="U6" s="797">
        <f>L6*P6</f>
        <v>424.93500000000006</v>
      </c>
      <c r="V6" s="797"/>
      <c r="W6" s="214" t="s">
        <v>45</v>
      </c>
      <c r="X6" s="214" t="s">
        <v>55</v>
      </c>
      <c r="Y6" s="797">
        <v>1000</v>
      </c>
      <c r="Z6" s="797"/>
      <c r="AA6" s="214" t="s">
        <v>41</v>
      </c>
      <c r="AB6" s="803">
        <f>U6/Y6</f>
        <v>0.42493500000000006</v>
      </c>
      <c r="AC6" s="803"/>
      <c r="AD6" s="803"/>
      <c r="AE6" s="810" t="s">
        <v>259</v>
      </c>
      <c r="AF6" s="810"/>
      <c r="AG6" s="218"/>
      <c r="AH6" s="219">
        <f>AB6</f>
        <v>0.42493500000000006</v>
      </c>
      <c r="AI6" s="220" t="s">
        <v>260</v>
      </c>
      <c r="AJ6" s="54" t="s">
        <v>262</v>
      </c>
    </row>
    <row r="7" spans="1:41" ht="18" customHeight="1">
      <c r="A7" s="33"/>
      <c r="B7" s="5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65"/>
      <c r="AI7" s="53"/>
      <c r="AJ7" s="35"/>
    </row>
    <row r="8" spans="1:41" s="17" customFormat="1" ht="18" customHeight="1">
      <c r="A8" s="36" t="s">
        <v>7</v>
      </c>
      <c r="B8" s="229" t="s">
        <v>304</v>
      </c>
      <c r="C8" s="234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400"/>
      <c r="Q8" s="367"/>
      <c r="R8" s="367"/>
      <c r="S8" s="367"/>
      <c r="T8" s="367"/>
      <c r="U8" s="367"/>
      <c r="V8" s="367"/>
      <c r="W8" s="367"/>
      <c r="X8" s="367"/>
      <c r="Y8" s="367"/>
      <c r="Z8" s="367"/>
      <c r="AA8" s="367"/>
      <c r="AB8" s="367"/>
      <c r="AC8" s="367"/>
      <c r="AD8" s="367"/>
      <c r="AE8" s="367"/>
      <c r="AF8" s="367"/>
      <c r="AG8" s="234"/>
      <c r="AH8" s="527"/>
      <c r="AI8" s="528"/>
      <c r="AJ8" s="13"/>
    </row>
    <row r="9" spans="1:41" s="17" customFormat="1" ht="18" customHeight="1">
      <c r="A9" s="368" t="s">
        <v>345</v>
      </c>
      <c r="B9" s="229" t="s">
        <v>349</v>
      </c>
      <c r="C9" s="234"/>
      <c r="D9" s="786">
        <v>0.46</v>
      </c>
      <c r="E9" s="786"/>
      <c r="F9" s="786"/>
      <c r="G9" s="234" t="s">
        <v>43</v>
      </c>
      <c r="H9" s="234" t="s">
        <v>40</v>
      </c>
      <c r="I9" s="786">
        <v>0.36</v>
      </c>
      <c r="J9" s="786"/>
      <c r="K9" s="786"/>
      <c r="L9" s="234" t="s">
        <v>43</v>
      </c>
      <c r="M9" s="234" t="s">
        <v>40</v>
      </c>
      <c r="N9" s="795">
        <v>8</v>
      </c>
      <c r="O9" s="795"/>
      <c r="P9" s="795" t="s">
        <v>27</v>
      </c>
      <c r="Q9" s="795"/>
      <c r="R9" s="371" t="s">
        <v>41</v>
      </c>
      <c r="S9" s="795">
        <f>TRUNC(D9*I9*N9,3)</f>
        <v>1.3240000000000001</v>
      </c>
      <c r="T9" s="795"/>
      <c r="U9" s="795"/>
      <c r="V9" s="234" t="s">
        <v>42</v>
      </c>
      <c r="W9" s="367"/>
      <c r="X9" s="367"/>
      <c r="Y9" s="367"/>
      <c r="Z9" s="367"/>
      <c r="AA9" s="234"/>
      <c r="AB9" s="234"/>
      <c r="AC9" s="367"/>
      <c r="AD9" s="234"/>
      <c r="AE9" s="234"/>
      <c r="AF9" s="234"/>
      <c r="AG9" s="234"/>
      <c r="AH9" s="527"/>
      <c r="AI9" s="528"/>
      <c r="AJ9" s="13"/>
    </row>
    <row r="10" spans="1:41" s="17" customFormat="1" ht="18" customHeight="1">
      <c r="A10" s="368"/>
      <c r="B10" s="229"/>
      <c r="C10" s="234"/>
      <c r="D10" s="786">
        <v>0.3</v>
      </c>
      <c r="E10" s="786"/>
      <c r="F10" s="786"/>
      <c r="G10" s="234" t="s">
        <v>43</v>
      </c>
      <c r="H10" s="234" t="s">
        <v>40</v>
      </c>
      <c r="I10" s="786">
        <v>0.59</v>
      </c>
      <c r="J10" s="786"/>
      <c r="K10" s="786"/>
      <c r="L10" s="234" t="s">
        <v>43</v>
      </c>
      <c r="M10" s="234" t="s">
        <v>40</v>
      </c>
      <c r="N10" s="795">
        <v>8</v>
      </c>
      <c r="O10" s="795"/>
      <c r="P10" s="795" t="s">
        <v>27</v>
      </c>
      <c r="Q10" s="795"/>
      <c r="R10" s="371" t="s">
        <v>41</v>
      </c>
      <c r="S10" s="795">
        <f>TRUNC(D10*I10*N10,3)</f>
        <v>1.4159999999999999</v>
      </c>
      <c r="T10" s="795"/>
      <c r="U10" s="795"/>
      <c r="V10" s="234" t="s">
        <v>42</v>
      </c>
      <c r="W10" s="367"/>
      <c r="X10" s="367"/>
      <c r="Y10" s="367"/>
      <c r="Z10" s="367"/>
      <c r="AA10" s="234"/>
      <c r="AB10" s="234"/>
      <c r="AC10" s="367"/>
      <c r="AD10" s="234"/>
      <c r="AE10" s="234"/>
      <c r="AF10" s="234"/>
      <c r="AG10" s="234"/>
      <c r="AH10" s="527"/>
      <c r="AI10" s="528"/>
      <c r="AJ10" s="13"/>
    </row>
    <row r="11" spans="1:41" s="17" customFormat="1" ht="18" customHeight="1">
      <c r="A11" s="368"/>
      <c r="B11" s="229"/>
      <c r="C11" s="234"/>
      <c r="D11" s="786">
        <v>0.1</v>
      </c>
      <c r="E11" s="786"/>
      <c r="F11" s="786"/>
      <c r="G11" s="234" t="s">
        <v>43</v>
      </c>
      <c r="H11" s="234" t="s">
        <v>40</v>
      </c>
      <c r="I11" s="786">
        <v>0.59</v>
      </c>
      <c r="J11" s="786"/>
      <c r="K11" s="786"/>
      <c r="L11" s="234" t="s">
        <v>43</v>
      </c>
      <c r="M11" s="234" t="s">
        <v>40</v>
      </c>
      <c r="N11" s="795">
        <v>16</v>
      </c>
      <c r="O11" s="795"/>
      <c r="P11" s="795" t="s">
        <v>27</v>
      </c>
      <c r="Q11" s="795"/>
      <c r="R11" s="371" t="s">
        <v>41</v>
      </c>
      <c r="S11" s="795">
        <f>TRUNC(D11*I11*N11,3)</f>
        <v>0.94399999999999995</v>
      </c>
      <c r="T11" s="795"/>
      <c r="U11" s="795"/>
      <c r="V11" s="234" t="s">
        <v>42</v>
      </c>
      <c r="W11" s="367"/>
      <c r="X11" s="367"/>
      <c r="Y11" s="367"/>
      <c r="Z11" s="367"/>
      <c r="AA11" s="234"/>
      <c r="AB11" s="234"/>
      <c r="AC11" s="367"/>
      <c r="AD11" s="234"/>
      <c r="AE11" s="234"/>
      <c r="AF11" s="234"/>
      <c r="AG11" s="234"/>
      <c r="AH11" s="527"/>
      <c r="AI11" s="528"/>
      <c r="AJ11" s="13"/>
    </row>
    <row r="12" spans="1:41" s="17" customFormat="1" ht="18" customHeight="1">
      <c r="A12" s="369"/>
      <c r="B12" s="370" t="s">
        <v>14</v>
      </c>
      <c r="C12" s="234"/>
      <c r="D12" s="234"/>
      <c r="E12" s="240"/>
      <c r="F12" s="240"/>
      <c r="G12" s="240"/>
      <c r="H12" s="234"/>
      <c r="I12" s="234"/>
      <c r="J12" s="786">
        <f>S9+S10+S11</f>
        <v>3.6840000000000002</v>
      </c>
      <c r="K12" s="786"/>
      <c r="L12" s="786"/>
      <c r="M12" s="234" t="s">
        <v>43</v>
      </c>
      <c r="N12" s="234" t="s">
        <v>40</v>
      </c>
      <c r="O12" s="786">
        <v>94.2</v>
      </c>
      <c r="P12" s="786"/>
      <c r="Q12" s="786"/>
      <c r="R12" s="786" t="s">
        <v>4</v>
      </c>
      <c r="S12" s="786"/>
      <c r="T12" s="234" t="s">
        <v>41</v>
      </c>
      <c r="U12" s="786">
        <f>J12*O12</f>
        <v>347.03280000000001</v>
      </c>
      <c r="V12" s="786"/>
      <c r="W12" s="786"/>
      <c r="X12" s="786"/>
      <c r="Y12" s="234" t="s">
        <v>45</v>
      </c>
      <c r="Z12" s="367"/>
      <c r="AA12" s="367"/>
      <c r="AB12" s="234"/>
      <c r="AC12" s="234"/>
      <c r="AD12" s="234"/>
      <c r="AE12" s="234"/>
      <c r="AF12" s="234"/>
      <c r="AG12" s="234"/>
      <c r="AH12" s="527">
        <f>U12</f>
        <v>347.03280000000001</v>
      </c>
      <c r="AI12" s="528" t="str">
        <f>Y12</f>
        <v>KG</v>
      </c>
      <c r="AJ12" s="13"/>
    </row>
    <row r="13" spans="1:41" s="17" customFormat="1" ht="18" customHeight="1">
      <c r="A13" s="369"/>
      <c r="B13" s="370"/>
      <c r="C13" s="234"/>
      <c r="D13" s="234"/>
      <c r="E13" s="240"/>
      <c r="F13" s="240"/>
      <c r="G13" s="240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367"/>
      <c r="AA13" s="367"/>
      <c r="AB13" s="234"/>
      <c r="AC13" s="234"/>
      <c r="AD13" s="234"/>
      <c r="AE13" s="234"/>
      <c r="AF13" s="234"/>
      <c r="AG13" s="234"/>
      <c r="AH13" s="527"/>
      <c r="AI13" s="528"/>
      <c r="AJ13" s="13"/>
    </row>
    <row r="14" spans="1:41" s="17" customFormat="1" ht="18" customHeight="1">
      <c r="A14" s="368" t="s">
        <v>281</v>
      </c>
      <c r="B14" s="229" t="s">
        <v>346</v>
      </c>
      <c r="C14" s="234"/>
      <c r="D14" s="786">
        <v>0.54800000000000004</v>
      </c>
      <c r="E14" s="786"/>
      <c r="F14" s="786"/>
      <c r="G14" s="234" t="s">
        <v>43</v>
      </c>
      <c r="H14" s="234" t="s">
        <v>40</v>
      </c>
      <c r="I14" s="786">
        <v>0.18</v>
      </c>
      <c r="J14" s="786"/>
      <c r="K14" s="786"/>
      <c r="L14" s="234" t="s">
        <v>43</v>
      </c>
      <c r="M14" s="234" t="s">
        <v>40</v>
      </c>
      <c r="N14" s="795">
        <f>H6*2</f>
        <v>30</v>
      </c>
      <c r="O14" s="795"/>
      <c r="P14" s="795" t="s">
        <v>27</v>
      </c>
      <c r="Q14" s="795"/>
      <c r="R14" s="371" t="s">
        <v>41</v>
      </c>
      <c r="S14" s="795">
        <f>TRUNC(D14*I14*N14,3)</f>
        <v>2.9590000000000001</v>
      </c>
      <c r="T14" s="795"/>
      <c r="U14" s="795"/>
      <c r="V14" s="234" t="s">
        <v>42</v>
      </c>
      <c r="W14" s="367"/>
      <c r="X14" s="367"/>
      <c r="Y14" s="367"/>
      <c r="Z14" s="367"/>
      <c r="AA14" s="234"/>
      <c r="AB14" s="234"/>
      <c r="AC14" s="367"/>
      <c r="AD14" s="234"/>
      <c r="AE14" s="234"/>
      <c r="AF14" s="234"/>
      <c r="AG14" s="234"/>
      <c r="AH14" s="527"/>
      <c r="AI14" s="528"/>
      <c r="AJ14" s="13"/>
    </row>
    <row r="15" spans="1:41" s="17" customFormat="1" ht="18" customHeight="1">
      <c r="A15" s="369"/>
      <c r="B15" s="370" t="s">
        <v>14</v>
      </c>
      <c r="C15" s="234"/>
      <c r="D15" s="234"/>
      <c r="E15" s="240"/>
      <c r="F15" s="240"/>
      <c r="G15" s="240"/>
      <c r="H15" s="234"/>
      <c r="I15" s="234"/>
      <c r="J15" s="786">
        <f>S14</f>
        <v>2.9590000000000001</v>
      </c>
      <c r="K15" s="786"/>
      <c r="L15" s="786"/>
      <c r="M15" s="234" t="s">
        <v>43</v>
      </c>
      <c r="N15" s="234" t="s">
        <v>40</v>
      </c>
      <c r="O15" s="786">
        <v>94.2</v>
      </c>
      <c r="P15" s="786"/>
      <c r="Q15" s="786"/>
      <c r="R15" s="786" t="s">
        <v>4</v>
      </c>
      <c r="S15" s="786"/>
      <c r="T15" s="234" t="s">
        <v>41</v>
      </c>
      <c r="U15" s="786">
        <f>J15*O15</f>
        <v>278.73779999999999</v>
      </c>
      <c r="V15" s="786"/>
      <c r="W15" s="786"/>
      <c r="X15" s="786"/>
      <c r="Y15" s="234" t="s">
        <v>45</v>
      </c>
      <c r="Z15" s="367"/>
      <c r="AA15" s="367"/>
      <c r="AB15" s="234"/>
      <c r="AC15" s="234"/>
      <c r="AD15" s="234"/>
      <c r="AE15" s="234"/>
      <c r="AF15" s="234"/>
      <c r="AG15" s="234"/>
      <c r="AH15" s="527">
        <f>U15</f>
        <v>278.73779999999999</v>
      </c>
      <c r="AI15" s="528" t="str">
        <f>Y15</f>
        <v>KG</v>
      </c>
      <c r="AJ15" s="13"/>
    </row>
    <row r="16" spans="1:41" s="17" customFormat="1" ht="18" customHeight="1">
      <c r="A16" s="369"/>
      <c r="B16" s="370"/>
      <c r="C16" s="234"/>
      <c r="D16" s="234"/>
      <c r="E16" s="240"/>
      <c r="F16" s="240"/>
      <c r="G16" s="240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367"/>
      <c r="AA16" s="367"/>
      <c r="AB16" s="234"/>
      <c r="AC16" s="234"/>
      <c r="AD16" s="234"/>
      <c r="AE16" s="234"/>
      <c r="AF16" s="234"/>
      <c r="AG16" s="234"/>
      <c r="AH16" s="527"/>
      <c r="AI16" s="528"/>
      <c r="AJ16" s="13"/>
    </row>
    <row r="17" spans="1:38" s="17" customFormat="1" ht="18" customHeight="1">
      <c r="A17" s="36" t="s">
        <v>7</v>
      </c>
      <c r="B17" s="229" t="str">
        <f>자재단가!C16</f>
        <v>20T</v>
      </c>
      <c r="C17" s="234"/>
      <c r="D17" s="367"/>
      <c r="E17" s="367"/>
      <c r="F17" s="367"/>
      <c r="G17" s="367"/>
      <c r="H17" s="367"/>
      <c r="I17" s="367"/>
      <c r="J17" s="367"/>
      <c r="K17" s="367"/>
      <c r="L17" s="367"/>
      <c r="M17" s="367"/>
      <c r="N17" s="360"/>
      <c r="O17" s="360"/>
      <c r="P17" s="23"/>
      <c r="Q17" s="360"/>
      <c r="R17" s="360"/>
      <c r="S17" s="360"/>
      <c r="T17" s="360"/>
      <c r="U17" s="360"/>
      <c r="V17" s="360"/>
      <c r="W17" s="360"/>
      <c r="X17" s="360"/>
      <c r="Y17" s="360"/>
      <c r="Z17" s="360"/>
      <c r="AA17" s="360"/>
      <c r="AB17" s="14"/>
      <c r="AC17" s="14"/>
      <c r="AD17" s="14"/>
      <c r="AE17" s="14"/>
      <c r="AF17" s="14"/>
      <c r="AG17" s="63"/>
      <c r="AH17" s="78"/>
      <c r="AI17" s="13"/>
      <c r="AJ17" s="13"/>
    </row>
    <row r="18" spans="1:38" s="17" customFormat="1" ht="18" customHeight="1">
      <c r="A18" s="368" t="s">
        <v>343</v>
      </c>
      <c r="B18" s="229" t="s">
        <v>348</v>
      </c>
      <c r="C18" s="234"/>
      <c r="D18" s="786">
        <v>0.5</v>
      </c>
      <c r="E18" s="786"/>
      <c r="F18" s="786"/>
      <c r="G18" s="234" t="s">
        <v>43</v>
      </c>
      <c r="H18" s="234" t="s">
        <v>40</v>
      </c>
      <c r="I18" s="786">
        <v>0.5</v>
      </c>
      <c r="J18" s="786"/>
      <c r="K18" s="786"/>
      <c r="L18" s="234" t="s">
        <v>43</v>
      </c>
      <c r="M18" s="234" t="s">
        <v>40</v>
      </c>
      <c r="N18" s="795">
        <v>4</v>
      </c>
      <c r="O18" s="795"/>
      <c r="P18" s="795" t="s">
        <v>27</v>
      </c>
      <c r="Q18" s="795"/>
      <c r="R18" s="371" t="s">
        <v>41</v>
      </c>
      <c r="S18" s="795">
        <f>TRUNC(D18*I18*N18,3)</f>
        <v>1</v>
      </c>
      <c r="T18" s="795"/>
      <c r="U18" s="795"/>
      <c r="V18" s="234" t="s">
        <v>42</v>
      </c>
      <c r="W18" s="367"/>
      <c r="X18" s="367"/>
      <c r="Y18" s="367"/>
      <c r="Z18" s="367"/>
      <c r="AA18" s="258"/>
      <c r="AB18" s="63"/>
      <c r="AC18" s="14"/>
      <c r="AD18" s="63"/>
      <c r="AE18" s="63"/>
      <c r="AF18" s="63"/>
      <c r="AG18" s="63"/>
      <c r="AH18" s="78"/>
      <c r="AI18" s="13"/>
      <c r="AJ18" s="13"/>
    </row>
    <row r="19" spans="1:38" s="17" customFormat="1" ht="18" customHeight="1">
      <c r="A19" s="369"/>
      <c r="B19" s="370" t="s">
        <v>14</v>
      </c>
      <c r="C19" s="234"/>
      <c r="D19" s="234"/>
      <c r="E19" s="240"/>
      <c r="F19" s="240"/>
      <c r="G19" s="240"/>
      <c r="H19" s="234"/>
      <c r="I19" s="234"/>
      <c r="J19" s="786">
        <f>S18</f>
        <v>1</v>
      </c>
      <c r="K19" s="786"/>
      <c r="L19" s="786"/>
      <c r="M19" s="234" t="s">
        <v>43</v>
      </c>
      <c r="N19" s="234" t="s">
        <v>40</v>
      </c>
      <c r="O19" s="786">
        <f>자재단가!P16</f>
        <v>157</v>
      </c>
      <c r="P19" s="786"/>
      <c r="Q19" s="786"/>
      <c r="R19" s="786" t="s">
        <v>4</v>
      </c>
      <c r="S19" s="786"/>
      <c r="T19" s="234" t="s">
        <v>41</v>
      </c>
      <c r="U19" s="786">
        <f>J19*O19</f>
        <v>157</v>
      </c>
      <c r="V19" s="786"/>
      <c r="W19" s="786"/>
      <c r="X19" s="786"/>
      <c r="Y19" s="234" t="s">
        <v>45</v>
      </c>
      <c r="Z19" s="367"/>
      <c r="AA19" s="367"/>
      <c r="AB19" s="63"/>
      <c r="AC19" s="63"/>
      <c r="AD19" s="63"/>
      <c r="AE19" s="63"/>
      <c r="AF19" s="63"/>
      <c r="AG19" s="63"/>
      <c r="AH19" s="78">
        <f>U19</f>
        <v>157</v>
      </c>
      <c r="AI19" s="13" t="str">
        <f>Y19</f>
        <v>KG</v>
      </c>
      <c r="AJ19" s="13"/>
    </row>
    <row r="20" spans="1:38" s="17" customFormat="1" ht="18" customHeight="1">
      <c r="A20" s="361"/>
      <c r="B20" s="359"/>
      <c r="C20" s="258"/>
      <c r="D20" s="258"/>
      <c r="E20" s="363"/>
      <c r="F20" s="363"/>
      <c r="G20" s="363"/>
      <c r="H20" s="258"/>
      <c r="I20" s="258"/>
      <c r="J20" s="364"/>
      <c r="K20" s="362"/>
      <c r="L20" s="362"/>
      <c r="M20" s="258"/>
      <c r="N20" s="258"/>
      <c r="O20" s="364"/>
      <c r="P20" s="362"/>
      <c r="Q20" s="362"/>
      <c r="R20" s="23"/>
      <c r="S20" s="23"/>
      <c r="T20" s="23"/>
      <c r="U20" s="23"/>
      <c r="V20" s="23"/>
      <c r="W20" s="23"/>
      <c r="X20" s="365"/>
      <c r="Y20" s="366"/>
      <c r="Z20" s="366"/>
      <c r="AA20" s="366"/>
      <c r="AB20" s="63"/>
      <c r="AC20" s="63"/>
      <c r="AD20" s="14"/>
      <c r="AE20" s="14"/>
      <c r="AF20" s="14"/>
      <c r="AG20" s="14"/>
      <c r="AH20" s="78"/>
      <c r="AI20" s="13"/>
      <c r="AJ20" s="13"/>
    </row>
    <row r="21" spans="1:38" s="17" customFormat="1" ht="18" customHeight="1">
      <c r="A21" s="36" t="s">
        <v>418</v>
      </c>
      <c r="B21" s="9" t="s">
        <v>280</v>
      </c>
      <c r="C21" s="14"/>
      <c r="D21" s="63"/>
      <c r="E21" s="63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63"/>
      <c r="X21" s="63"/>
      <c r="Y21" s="63"/>
      <c r="Z21" s="70"/>
      <c r="AA21" s="70"/>
      <c r="AB21" s="63"/>
      <c r="AC21" s="63"/>
      <c r="AD21" s="63"/>
      <c r="AE21" s="63"/>
      <c r="AF21" s="63"/>
      <c r="AG21" s="63"/>
      <c r="AH21" s="64"/>
      <c r="AI21" s="15"/>
      <c r="AJ21" s="15"/>
    </row>
    <row r="22" spans="1:38" s="17" customFormat="1" ht="18" customHeight="1">
      <c r="A22" s="12" t="str">
        <f>A23</f>
        <v>열연 강판</v>
      </c>
      <c r="B22" s="9" t="str">
        <f>B9</f>
        <v>460×360X12T</v>
      </c>
      <c r="C22" s="16"/>
      <c r="D22" s="778"/>
      <c r="E22" s="779"/>
      <c r="F22" s="779"/>
      <c r="G22" s="75"/>
      <c r="H22" s="75"/>
      <c r="I22" s="779"/>
      <c r="J22" s="779"/>
      <c r="K22" s="779"/>
      <c r="L22" s="779"/>
      <c r="M22" s="779"/>
      <c r="N22" s="75" t="s">
        <v>41</v>
      </c>
      <c r="O22" s="778">
        <f>AH12</f>
        <v>347.03280000000001</v>
      </c>
      <c r="P22" s="778"/>
      <c r="Q22" s="778"/>
      <c r="R22" s="778"/>
      <c r="S22" s="75" t="s">
        <v>45</v>
      </c>
      <c r="T22" s="16"/>
      <c r="U22" s="16"/>
      <c r="V22" s="16"/>
      <c r="W22" s="16"/>
      <c r="X22" s="16"/>
      <c r="Y22" s="16"/>
      <c r="Z22" s="16"/>
      <c r="AA22" s="16"/>
      <c r="AB22" s="75"/>
      <c r="AC22" s="75"/>
      <c r="AD22" s="75"/>
      <c r="AE22" s="75"/>
      <c r="AF22" s="75"/>
      <c r="AG22" s="75"/>
      <c r="AH22" s="77"/>
      <c r="AI22" s="18"/>
      <c r="AJ22" s="18"/>
    </row>
    <row r="23" spans="1:38" s="17" customFormat="1" ht="18" customHeight="1">
      <c r="A23" s="12" t="s">
        <v>7</v>
      </c>
      <c r="B23" s="9" t="str">
        <f>B14</f>
        <v>548×180X12T</v>
      </c>
      <c r="C23" s="63"/>
      <c r="D23" s="21"/>
      <c r="E23" s="21"/>
      <c r="F23" s="21"/>
      <c r="G23" s="63"/>
      <c r="H23" s="63"/>
      <c r="I23" s="21"/>
      <c r="J23" s="21"/>
      <c r="K23" s="21"/>
      <c r="L23" s="63"/>
      <c r="M23" s="63"/>
      <c r="N23" s="63" t="s">
        <v>41</v>
      </c>
      <c r="O23" s="781">
        <f>AH15</f>
        <v>278.73779999999999</v>
      </c>
      <c r="P23" s="781"/>
      <c r="Q23" s="781"/>
      <c r="R23" s="781"/>
      <c r="S23" s="75" t="s">
        <v>45</v>
      </c>
      <c r="T23" s="780"/>
      <c r="U23" s="780"/>
      <c r="V23" s="780"/>
      <c r="W23" s="63"/>
      <c r="X23" s="14"/>
      <c r="Y23" s="14"/>
      <c r="Z23" s="63"/>
      <c r="AA23" s="63"/>
      <c r="AB23" s="63"/>
      <c r="AC23" s="14"/>
      <c r="AD23" s="63"/>
      <c r="AE23" s="63"/>
      <c r="AF23" s="63"/>
      <c r="AG23" s="63"/>
      <c r="AH23" s="78"/>
      <c r="AI23" s="13"/>
      <c r="AJ23" s="13"/>
    </row>
    <row r="24" spans="1:38" s="17" customFormat="1" ht="18" customHeight="1">
      <c r="A24" s="12" t="s">
        <v>7</v>
      </c>
      <c r="B24" s="9" t="str">
        <f>B18</f>
        <v>500×500X20T</v>
      </c>
      <c r="C24" s="63"/>
      <c r="D24" s="21"/>
      <c r="E24" s="21"/>
      <c r="F24" s="21"/>
      <c r="G24" s="63"/>
      <c r="H24" s="63"/>
      <c r="I24" s="21"/>
      <c r="J24" s="21"/>
      <c r="K24" s="21"/>
      <c r="L24" s="63"/>
      <c r="M24" s="63"/>
      <c r="N24" s="63" t="s">
        <v>41</v>
      </c>
      <c r="O24" s="781">
        <f>AH19</f>
        <v>157</v>
      </c>
      <c r="P24" s="781"/>
      <c r="Q24" s="781"/>
      <c r="R24" s="781"/>
      <c r="S24" s="75" t="s">
        <v>45</v>
      </c>
      <c r="T24" s="780"/>
      <c r="U24" s="780"/>
      <c r="V24" s="780"/>
      <c r="W24" s="63"/>
      <c r="X24" s="14"/>
      <c r="Y24" s="14"/>
      <c r="Z24" s="63"/>
      <c r="AA24" s="63"/>
      <c r="AB24" s="63"/>
      <c r="AC24" s="14"/>
      <c r="AD24" s="63"/>
      <c r="AE24" s="63"/>
      <c r="AF24" s="63"/>
      <c r="AG24" s="63"/>
      <c r="AH24" s="78"/>
      <c r="AI24" s="13"/>
      <c r="AJ24" s="13"/>
    </row>
    <row r="25" spans="1:38" s="17" customFormat="1" ht="18" customHeight="1">
      <c r="A25" s="10"/>
      <c r="B25" s="370" t="s">
        <v>14</v>
      </c>
      <c r="C25" s="63"/>
      <c r="D25" s="22"/>
      <c r="E25" s="22"/>
      <c r="F25" s="22"/>
      <c r="G25" s="63"/>
      <c r="H25" s="63"/>
      <c r="I25" s="22"/>
      <c r="J25" s="22"/>
      <c r="K25" s="22"/>
      <c r="L25" s="63"/>
      <c r="M25" s="63"/>
      <c r="N25" s="63" t="s">
        <v>41</v>
      </c>
      <c r="O25" s="781">
        <f t="shared" ref="O25" si="0">SUM(O22:R24)</f>
        <v>782.77060000000006</v>
      </c>
      <c r="P25" s="781"/>
      <c r="Q25" s="781"/>
      <c r="R25" s="781"/>
      <c r="S25" s="75" t="s">
        <v>45</v>
      </c>
      <c r="T25" s="20"/>
      <c r="U25" s="20"/>
      <c r="V25" s="16"/>
      <c r="W25" s="16"/>
      <c r="X25" s="16"/>
      <c r="Y25" s="16"/>
      <c r="Z25" s="16"/>
      <c r="AA25" s="16"/>
      <c r="AB25" s="16"/>
      <c r="AC25" s="19"/>
      <c r="AD25" s="63"/>
      <c r="AE25" s="63"/>
      <c r="AF25" s="63"/>
      <c r="AG25" s="63"/>
      <c r="AH25" s="64"/>
      <c r="AI25" s="13"/>
      <c r="AJ25" s="13"/>
    </row>
    <row r="26" spans="1:38" s="17" customFormat="1" ht="18" customHeight="1">
      <c r="A26" s="10"/>
      <c r="B26" s="9"/>
      <c r="C26" s="63"/>
      <c r="D26" s="63" t="s">
        <v>41</v>
      </c>
      <c r="E26" s="781">
        <f>O25</f>
        <v>782.77060000000006</v>
      </c>
      <c r="F26" s="780"/>
      <c r="G26" s="780"/>
      <c r="H26" s="780"/>
      <c r="I26" s="63" t="s">
        <v>45</v>
      </c>
      <c r="J26" s="63" t="s">
        <v>55</v>
      </c>
      <c r="K26" s="780">
        <v>1000</v>
      </c>
      <c r="L26" s="780"/>
      <c r="M26" s="780"/>
      <c r="N26" s="63" t="s">
        <v>41</v>
      </c>
      <c r="O26" s="780">
        <f>TRUNC(E26/K26,3)</f>
        <v>0.78200000000000003</v>
      </c>
      <c r="P26" s="780"/>
      <c r="Q26" s="780"/>
      <c r="R26" s="780"/>
      <c r="S26" s="780" t="s">
        <v>39</v>
      </c>
      <c r="T26" s="780"/>
      <c r="U26" s="63"/>
      <c r="V26" s="63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64"/>
      <c r="AI26" s="13"/>
      <c r="AJ26" s="13"/>
    </row>
    <row r="27" spans="1:38" s="99" customFormat="1" ht="20.25" customHeight="1">
      <c r="A27" s="96"/>
      <c r="B27" s="97" t="s">
        <v>187</v>
      </c>
      <c r="C27" s="98"/>
      <c r="D27" s="103"/>
      <c r="E27" s="104"/>
      <c r="F27" s="104"/>
      <c r="G27" s="104"/>
      <c r="H27" s="103"/>
      <c r="I27" s="103"/>
      <c r="J27" s="103"/>
      <c r="K27" s="103"/>
      <c r="L27" s="103"/>
      <c r="M27" s="103"/>
      <c r="N27" s="103"/>
      <c r="O27" s="782">
        <f>O26</f>
        <v>0.78200000000000003</v>
      </c>
      <c r="P27" s="773"/>
      <c r="Q27" s="773"/>
      <c r="R27" s="773"/>
      <c r="S27" s="782" t="str">
        <f>S26</f>
        <v>TON</v>
      </c>
      <c r="T27" s="782"/>
      <c r="U27" s="103" t="str">
        <f>J26</f>
        <v>÷</v>
      </c>
      <c r="V27" s="773">
        <v>0.4</v>
      </c>
      <c r="W27" s="773"/>
      <c r="X27" s="782" t="str">
        <f>S27</f>
        <v>TON</v>
      </c>
      <c r="Y27" s="773"/>
      <c r="AA27" s="100"/>
      <c r="AB27" s="98" t="s">
        <v>41</v>
      </c>
      <c r="AC27" s="772">
        <f>O27/V27</f>
        <v>1.9550000000000001</v>
      </c>
      <c r="AD27" s="772"/>
      <c r="AE27" s="772"/>
      <c r="AF27" s="773" t="s">
        <v>188</v>
      </c>
      <c r="AG27" s="774"/>
      <c r="AH27" s="101">
        <f>AC27</f>
        <v>1.9550000000000001</v>
      </c>
      <c r="AI27" s="102" t="str">
        <f>AF27</f>
        <v>일</v>
      </c>
      <c r="AJ27" s="105"/>
    </row>
    <row r="28" spans="1:38" s="99" customFormat="1" ht="20.25" customHeight="1">
      <c r="A28" s="96"/>
      <c r="B28" s="97"/>
      <c r="C28" s="98"/>
      <c r="D28" s="103"/>
      <c r="E28" s="104"/>
      <c r="F28" s="104"/>
      <c r="G28" s="104"/>
      <c r="H28" s="246"/>
      <c r="I28" s="103"/>
      <c r="J28" s="103"/>
      <c r="K28" s="103"/>
      <c r="L28" s="103"/>
      <c r="M28" s="103"/>
      <c r="N28" s="246"/>
      <c r="O28" s="202"/>
      <c r="P28" s="103"/>
      <c r="Q28" s="103"/>
      <c r="R28" s="103"/>
      <c r="S28" s="202"/>
      <c r="T28" s="202"/>
      <c r="U28" s="246"/>
      <c r="V28" s="246"/>
      <c r="W28" s="103"/>
      <c r="X28" s="202"/>
      <c r="Y28" s="103"/>
      <c r="AA28" s="100"/>
      <c r="AB28" s="98"/>
      <c r="AC28" s="201"/>
      <c r="AD28" s="201"/>
      <c r="AE28" s="201"/>
      <c r="AF28" s="103"/>
      <c r="AG28" s="103"/>
      <c r="AH28" s="101"/>
      <c r="AI28" s="102"/>
      <c r="AJ28" s="105"/>
    </row>
    <row r="29" spans="1:38" s="226" customFormat="1" ht="18" customHeight="1">
      <c r="A29" s="221" t="s">
        <v>263</v>
      </c>
      <c r="B29" s="55" t="s">
        <v>264</v>
      </c>
      <c r="C29" s="207"/>
      <c r="D29" s="38"/>
      <c r="E29" s="207"/>
      <c r="F29" s="800"/>
      <c r="G29" s="800"/>
      <c r="H29" s="212"/>
      <c r="I29" s="207"/>
      <c r="J29" s="207"/>
      <c r="K29" s="207"/>
      <c r="L29" s="800"/>
      <c r="M29" s="800"/>
      <c r="N29" s="212"/>
      <c r="O29" s="207"/>
      <c r="P29" s="207"/>
      <c r="Q29" s="207"/>
      <c r="R29" s="207"/>
      <c r="S29" s="812"/>
      <c r="T29" s="812"/>
      <c r="U29" s="212"/>
      <c r="V29" s="212"/>
      <c r="W29" s="801"/>
      <c r="X29" s="801"/>
      <c r="Y29" s="207"/>
      <c r="Z29" s="38"/>
      <c r="AA29" s="801"/>
      <c r="AB29" s="801"/>
      <c r="AC29" s="801"/>
      <c r="AD29" s="784"/>
      <c r="AE29" s="784"/>
      <c r="AF29" s="38"/>
      <c r="AG29" s="38"/>
      <c r="AH29" s="222"/>
      <c r="AI29" s="223"/>
      <c r="AJ29" s="224"/>
      <c r="AK29" s="225"/>
      <c r="AL29" s="225"/>
    </row>
    <row r="30" spans="1:38" s="226" customFormat="1" ht="18" customHeight="1">
      <c r="A30" s="221"/>
      <c r="B30" s="54" t="str">
        <f>B4</f>
        <v>588X300X12X20</v>
      </c>
      <c r="C30" s="207"/>
      <c r="D30" s="207"/>
      <c r="E30" s="207" t="s">
        <v>265</v>
      </c>
      <c r="F30" s="800">
        <v>0.58799999999999997</v>
      </c>
      <c r="G30" s="800"/>
      <c r="H30" s="212" t="s">
        <v>40</v>
      </c>
      <c r="I30" s="207">
        <v>2</v>
      </c>
      <c r="J30" s="207" t="s">
        <v>50</v>
      </c>
      <c r="K30" s="207" t="s">
        <v>266</v>
      </c>
      <c r="L30" s="800">
        <v>0.3</v>
      </c>
      <c r="M30" s="800"/>
      <c r="N30" s="212" t="s">
        <v>40</v>
      </c>
      <c r="O30" s="207">
        <v>4</v>
      </c>
      <c r="P30" s="207" t="s">
        <v>50</v>
      </c>
      <c r="Q30" s="207" t="s">
        <v>267</v>
      </c>
      <c r="R30" s="207" t="s">
        <v>41</v>
      </c>
      <c r="S30" s="812">
        <f>F30*I30+L30*O30</f>
        <v>2.3759999999999999</v>
      </c>
      <c r="T30" s="812"/>
      <c r="U30" s="212" t="s">
        <v>43</v>
      </c>
      <c r="V30" s="212" t="s">
        <v>40</v>
      </c>
      <c r="W30" s="801">
        <f>L4</f>
        <v>52</v>
      </c>
      <c r="X30" s="801"/>
      <c r="Y30" s="207" t="s">
        <v>43</v>
      </c>
      <c r="Z30" s="38" t="s">
        <v>41</v>
      </c>
      <c r="AA30" s="801">
        <f>S30*W30</f>
        <v>123.55199999999999</v>
      </c>
      <c r="AB30" s="801"/>
      <c r="AC30" s="801"/>
      <c r="AD30" s="784" t="s">
        <v>42</v>
      </c>
      <c r="AE30" s="784"/>
      <c r="AF30" s="38"/>
      <c r="AG30" s="38"/>
      <c r="AH30" s="222"/>
      <c r="AI30" s="223"/>
      <c r="AJ30" s="224"/>
      <c r="AK30" s="225"/>
      <c r="AL30" s="225"/>
    </row>
    <row r="31" spans="1:38" s="226" customFormat="1" ht="18" customHeight="1">
      <c r="A31" s="221"/>
      <c r="B31" s="54" t="str">
        <f>B6</f>
        <v>200X100X5.5X8</v>
      </c>
      <c r="C31" s="207"/>
      <c r="D31" s="207"/>
      <c r="E31" s="207" t="s">
        <v>265</v>
      </c>
      <c r="F31" s="800">
        <v>0.2</v>
      </c>
      <c r="G31" s="800"/>
      <c r="H31" s="212" t="s">
        <v>40</v>
      </c>
      <c r="I31" s="207">
        <v>2</v>
      </c>
      <c r="J31" s="207" t="s">
        <v>50</v>
      </c>
      <c r="K31" s="207" t="s">
        <v>266</v>
      </c>
      <c r="L31" s="800">
        <v>0.1</v>
      </c>
      <c r="M31" s="800"/>
      <c r="N31" s="212" t="s">
        <v>40</v>
      </c>
      <c r="O31" s="207">
        <v>4</v>
      </c>
      <c r="P31" s="207" t="s">
        <v>50</v>
      </c>
      <c r="Q31" s="207" t="s">
        <v>267</v>
      </c>
      <c r="R31" s="207" t="s">
        <v>41</v>
      </c>
      <c r="S31" s="812">
        <f>F31*I31+L31*O31</f>
        <v>0.8</v>
      </c>
      <c r="T31" s="812"/>
      <c r="U31" s="212" t="s">
        <v>43</v>
      </c>
      <c r="V31" s="212" t="s">
        <v>40</v>
      </c>
      <c r="W31" s="801">
        <f>L6</f>
        <v>19.950000000000003</v>
      </c>
      <c r="X31" s="801"/>
      <c r="Y31" s="207" t="s">
        <v>43</v>
      </c>
      <c r="Z31" s="38" t="s">
        <v>41</v>
      </c>
      <c r="AA31" s="801">
        <f>S31*W31</f>
        <v>15.960000000000003</v>
      </c>
      <c r="AB31" s="801"/>
      <c r="AC31" s="801"/>
      <c r="AD31" s="784" t="s">
        <v>42</v>
      </c>
      <c r="AE31" s="784"/>
      <c r="AF31" s="38"/>
      <c r="AG31" s="38"/>
      <c r="AH31" s="227"/>
      <c r="AI31" s="228"/>
      <c r="AJ31" s="224"/>
      <c r="AK31" s="225"/>
      <c r="AL31" s="225"/>
    </row>
    <row r="32" spans="1:38" s="226" customFormat="1" ht="18" customHeight="1">
      <c r="A32" s="221"/>
      <c r="B32" s="229" t="s">
        <v>14</v>
      </c>
      <c r="C32" s="207"/>
      <c r="D32" s="207"/>
      <c r="E32" s="207"/>
      <c r="F32" s="207"/>
      <c r="G32" s="207"/>
      <c r="H32" s="212"/>
      <c r="I32" s="207"/>
      <c r="J32" s="207"/>
      <c r="K32" s="207"/>
      <c r="L32" s="207"/>
      <c r="M32" s="207"/>
      <c r="N32" s="212"/>
      <c r="O32" s="207"/>
      <c r="P32" s="207"/>
      <c r="Q32" s="207"/>
      <c r="R32" s="207"/>
      <c r="S32" s="206"/>
      <c r="T32" s="206"/>
      <c r="U32" s="212"/>
      <c r="V32" s="212"/>
      <c r="W32" s="68"/>
      <c r="X32" s="68"/>
      <c r="Y32" s="207"/>
      <c r="Z32" s="38" t="s">
        <v>41</v>
      </c>
      <c r="AA32" s="801">
        <f t="shared" ref="AA32" si="1">SUM(AA30:AC31)</f>
        <v>139.512</v>
      </c>
      <c r="AB32" s="801"/>
      <c r="AC32" s="801"/>
      <c r="AD32" s="784" t="s">
        <v>36</v>
      </c>
      <c r="AE32" s="784"/>
      <c r="AF32" s="38"/>
      <c r="AG32" s="38"/>
      <c r="AH32" s="227">
        <f>AA32</f>
        <v>139.512</v>
      </c>
      <c r="AI32" s="228" t="str">
        <f>AD30</f>
        <v>M2</v>
      </c>
      <c r="AJ32" s="224"/>
      <c r="AK32" s="225"/>
      <c r="AL32" s="225"/>
    </row>
    <row r="33" spans="1:40" s="226" customFormat="1" ht="18" customHeight="1">
      <c r="A33" s="221"/>
      <c r="B33" s="55"/>
      <c r="C33" s="207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68"/>
      <c r="AB33" s="38"/>
      <c r="AC33" s="38"/>
      <c r="AD33" s="38"/>
      <c r="AE33" s="38"/>
      <c r="AF33" s="38"/>
      <c r="AG33" s="38"/>
      <c r="AH33" s="222"/>
      <c r="AI33" s="223"/>
      <c r="AJ33" s="224"/>
      <c r="AK33" s="225"/>
      <c r="AL33" s="230"/>
    </row>
    <row r="34" spans="1:40" s="226" customFormat="1" ht="18" customHeight="1">
      <c r="A34" s="211" t="s">
        <v>268</v>
      </c>
      <c r="B34" s="55"/>
      <c r="C34" s="207"/>
      <c r="D34" s="38"/>
      <c r="E34" s="815"/>
      <c r="F34" s="815"/>
      <c r="G34" s="815"/>
      <c r="H34" s="802"/>
      <c r="I34" s="800"/>
      <c r="J34" s="784" t="s">
        <v>269</v>
      </c>
      <c r="K34" s="784"/>
      <c r="L34" s="784"/>
      <c r="M34" s="784"/>
      <c r="N34" s="784"/>
      <c r="O34" s="784"/>
      <c r="P34" s="231" t="s">
        <v>41</v>
      </c>
      <c r="Q34" s="801">
        <f>AH4+AH6</f>
        <v>8.2769349999999999</v>
      </c>
      <c r="R34" s="801"/>
      <c r="S34" s="801"/>
      <c r="T34" s="802" t="s">
        <v>259</v>
      </c>
      <c r="U34" s="802"/>
      <c r="V34" s="51"/>
      <c r="W34" s="51"/>
      <c r="X34" s="800"/>
      <c r="Y34" s="800"/>
      <c r="Z34" s="207"/>
      <c r="AA34" s="38"/>
      <c r="AB34" s="38"/>
      <c r="AC34" s="38"/>
      <c r="AD34" s="38"/>
      <c r="AE34" s="38"/>
      <c r="AF34" s="38"/>
      <c r="AG34" s="38"/>
      <c r="AH34" s="219">
        <f>Q34</f>
        <v>8.2769349999999999</v>
      </c>
      <c r="AI34" s="58" t="s">
        <v>259</v>
      </c>
      <c r="AJ34" s="232"/>
      <c r="AK34" s="225"/>
      <c r="AL34" s="225"/>
    </row>
    <row r="35" spans="1:40" s="226" customFormat="1" ht="18" customHeight="1">
      <c r="A35" s="233"/>
      <c r="B35" s="229"/>
      <c r="C35" s="234"/>
      <c r="D35" s="235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36"/>
      <c r="AB35" s="234"/>
      <c r="AC35" s="234"/>
      <c r="AD35" s="234"/>
      <c r="AE35" s="38"/>
      <c r="AF35" s="38"/>
      <c r="AG35" s="38"/>
      <c r="AH35" s="237"/>
      <c r="AI35" s="238"/>
      <c r="AJ35" s="238"/>
    </row>
    <row r="36" spans="1:40" s="37" customFormat="1" ht="20.100000000000001" customHeight="1">
      <c r="A36" s="211" t="s">
        <v>270</v>
      </c>
      <c r="B36" s="55" t="str">
        <f>자재단가!C26</f>
        <v>D13</v>
      </c>
      <c r="C36" s="207"/>
      <c r="D36" s="38"/>
      <c r="E36" s="801">
        <v>162.02000000000001</v>
      </c>
      <c r="F36" s="801"/>
      <c r="G36" s="801"/>
      <c r="H36" s="802" t="s">
        <v>271</v>
      </c>
      <c r="I36" s="800" t="s">
        <v>272</v>
      </c>
      <c r="J36" s="784" t="s">
        <v>272</v>
      </c>
      <c r="K36" s="784"/>
      <c r="L36" s="784"/>
      <c r="M36" s="784"/>
      <c r="N36" s="784"/>
      <c r="O36" s="784">
        <f>자재단가!P26</f>
        <v>0.995</v>
      </c>
      <c r="P36" s="784"/>
      <c r="Q36" s="801" t="s">
        <v>273</v>
      </c>
      <c r="R36" s="801"/>
      <c r="S36" s="51" t="s">
        <v>58</v>
      </c>
      <c r="T36" s="793">
        <f>E36*O36</f>
        <v>161.2099</v>
      </c>
      <c r="U36" s="793"/>
      <c r="V36" s="239" t="s">
        <v>274</v>
      </c>
      <c r="W36" s="239" t="s">
        <v>275</v>
      </c>
      <c r="X36" s="800">
        <v>2</v>
      </c>
      <c r="Y36" s="800"/>
      <c r="Z36" s="38" t="s">
        <v>276</v>
      </c>
      <c r="AA36" s="38" t="s">
        <v>55</v>
      </c>
      <c r="AB36" s="784">
        <v>1000</v>
      </c>
      <c r="AC36" s="784"/>
      <c r="AD36" s="38" t="s">
        <v>58</v>
      </c>
      <c r="AE36" s="38"/>
      <c r="AF36" s="38"/>
      <c r="AG36" s="38"/>
      <c r="AH36" s="219">
        <f>T36*X36/AB36</f>
        <v>0.32241980000000003</v>
      </c>
      <c r="AI36" s="58" t="s">
        <v>259</v>
      </c>
      <c r="AJ36" s="232"/>
    </row>
    <row r="37" spans="1:40" s="37" customFormat="1" ht="20.100000000000001" customHeight="1">
      <c r="A37" s="211" t="s">
        <v>270</v>
      </c>
      <c r="B37" s="55" t="str">
        <f>자재단가!C28</f>
        <v>D19</v>
      </c>
      <c r="C37" s="207"/>
      <c r="D37" s="38"/>
      <c r="E37" s="801">
        <v>193.36</v>
      </c>
      <c r="F37" s="801"/>
      <c r="G37" s="801"/>
      <c r="H37" s="802" t="s">
        <v>271</v>
      </c>
      <c r="I37" s="800" t="s">
        <v>272</v>
      </c>
      <c r="J37" s="784" t="s">
        <v>272</v>
      </c>
      <c r="K37" s="784"/>
      <c r="L37" s="784"/>
      <c r="M37" s="784"/>
      <c r="N37" s="784"/>
      <c r="O37" s="784">
        <f>자재단가!P28</f>
        <v>2.25</v>
      </c>
      <c r="P37" s="784"/>
      <c r="Q37" s="801" t="s">
        <v>273</v>
      </c>
      <c r="R37" s="801"/>
      <c r="S37" s="51" t="s">
        <v>58</v>
      </c>
      <c r="T37" s="793">
        <f>E37*O37</f>
        <v>435.06000000000006</v>
      </c>
      <c r="U37" s="793"/>
      <c r="V37" s="239" t="s">
        <v>274</v>
      </c>
      <c r="W37" s="239" t="s">
        <v>275</v>
      </c>
      <c r="X37" s="800">
        <v>2</v>
      </c>
      <c r="Y37" s="800"/>
      <c r="Z37" s="38" t="s">
        <v>276</v>
      </c>
      <c r="AA37" s="38" t="s">
        <v>55</v>
      </c>
      <c r="AB37" s="784">
        <v>1000</v>
      </c>
      <c r="AC37" s="784"/>
      <c r="AD37" s="38" t="s">
        <v>58</v>
      </c>
      <c r="AE37" s="38"/>
      <c r="AF37" s="38"/>
      <c r="AG37" s="38"/>
      <c r="AH37" s="219">
        <f>T37*X37/AB37</f>
        <v>0.87012000000000012</v>
      </c>
      <c r="AI37" s="58" t="s">
        <v>259</v>
      </c>
      <c r="AJ37" s="232"/>
    </row>
    <row r="38" spans="1:40" s="37" customFormat="1" ht="20.100000000000001" customHeight="1">
      <c r="A38" s="211"/>
      <c r="B38" s="229"/>
      <c r="C38" s="234"/>
      <c r="D38" s="240"/>
      <c r="E38" s="240"/>
      <c r="F38" s="240"/>
      <c r="G38" s="234"/>
      <c r="H38" s="234"/>
      <c r="I38" s="240"/>
      <c r="J38" s="240"/>
      <c r="K38" s="240"/>
      <c r="L38" s="234"/>
      <c r="M38" s="234"/>
      <c r="N38" s="234"/>
      <c r="O38" s="241"/>
      <c r="P38" s="241"/>
      <c r="Q38" s="241"/>
      <c r="R38" s="241"/>
      <c r="S38" s="242"/>
      <c r="T38" s="240"/>
      <c r="U38" s="240"/>
      <c r="V38" s="240"/>
      <c r="W38" s="234"/>
      <c r="X38" s="235"/>
      <c r="Y38" s="235"/>
      <c r="Z38" s="234"/>
      <c r="AA38" s="234"/>
      <c r="AB38" s="234"/>
      <c r="AC38" s="235"/>
      <c r="AD38" s="234"/>
      <c r="AE38" s="38"/>
      <c r="AF38" s="38"/>
      <c r="AG38" s="38"/>
      <c r="AH38" s="78"/>
      <c r="AI38" s="13"/>
      <c r="AJ38" s="13"/>
    </row>
    <row r="39" spans="1:40" s="37" customFormat="1" ht="20.100000000000001" customHeight="1">
      <c r="A39" s="211" t="s">
        <v>277</v>
      </c>
      <c r="B39" s="229" t="s">
        <v>278</v>
      </c>
      <c r="C39" s="234"/>
      <c r="D39" s="240"/>
      <c r="E39" s="785">
        <f>AH36+AH37</f>
        <v>1.1925398</v>
      </c>
      <c r="F39" s="786"/>
      <c r="G39" s="786"/>
      <c r="H39" s="787" t="str">
        <f>AI36</f>
        <v>Ton</v>
      </c>
      <c r="I39" s="787"/>
      <c r="J39" s="786" t="s">
        <v>279</v>
      </c>
      <c r="K39" s="786"/>
      <c r="L39" s="786"/>
      <c r="M39" s="786"/>
      <c r="N39" s="786"/>
      <c r="O39" s="786"/>
      <c r="P39" s="786"/>
      <c r="Q39" s="241"/>
      <c r="R39" s="241"/>
      <c r="S39" s="242"/>
      <c r="T39" s="240"/>
      <c r="U39" s="240"/>
      <c r="V39" s="240"/>
      <c r="W39" s="234"/>
      <c r="X39" s="235"/>
      <c r="Y39" s="235"/>
      <c r="Z39" s="234"/>
      <c r="AA39" s="234"/>
      <c r="AB39" s="234"/>
      <c r="AC39" s="235"/>
      <c r="AD39" s="234"/>
      <c r="AE39" s="234"/>
      <c r="AF39" s="234"/>
      <c r="AG39" s="234"/>
      <c r="AH39" s="78">
        <f>E39</f>
        <v>1.1925398</v>
      </c>
      <c r="AI39" s="245" t="str">
        <f>H39</f>
        <v>Ton</v>
      </c>
      <c r="AJ39" s="13"/>
    </row>
    <row r="40" spans="1:40" customFormat="1" ht="18" customHeight="1">
      <c r="A40" s="8"/>
      <c r="B40" s="229"/>
      <c r="C40" s="234"/>
      <c r="D40" s="374"/>
      <c r="E40" s="375"/>
      <c r="F40" s="375"/>
      <c r="G40" s="234"/>
      <c r="H40" s="234"/>
      <c r="I40" s="376"/>
      <c r="J40" s="376"/>
      <c r="K40" s="234"/>
      <c r="L40" s="377"/>
      <c r="M40" s="378"/>
      <c r="N40" s="378"/>
      <c r="O40" s="378"/>
      <c r="P40" s="377"/>
      <c r="Q40" s="377"/>
      <c r="R40" s="367"/>
      <c r="S40" s="367"/>
      <c r="T40" s="367"/>
      <c r="U40" s="367"/>
      <c r="V40" s="367"/>
      <c r="W40" s="367"/>
      <c r="X40" s="367"/>
      <c r="Y40" s="367"/>
      <c r="Z40" s="367"/>
      <c r="AA40" s="367"/>
      <c r="AB40" s="234"/>
      <c r="AC40" s="234"/>
      <c r="AD40" s="234"/>
      <c r="AE40" s="234"/>
      <c r="AF40" s="234"/>
      <c r="AG40" s="234"/>
      <c r="AH40" s="78"/>
      <c r="AI40" s="13"/>
      <c r="AJ40" s="13"/>
    </row>
    <row r="41" spans="1:40" customFormat="1" ht="18" customHeight="1">
      <c r="A41" s="8" t="s">
        <v>344</v>
      </c>
      <c r="B41" s="229"/>
      <c r="C41" s="234"/>
      <c r="D41" s="374"/>
      <c r="E41" s="375"/>
      <c r="F41" s="375"/>
      <c r="G41" s="234"/>
      <c r="H41" s="234"/>
      <c r="I41" s="814">
        <f>D4*H4</f>
        <v>52</v>
      </c>
      <c r="J41" s="814"/>
      <c r="K41" s="814"/>
      <c r="L41" s="377" t="str">
        <f>F4</f>
        <v>m</v>
      </c>
      <c r="M41" s="378"/>
      <c r="N41" s="378"/>
      <c r="O41" s="378"/>
      <c r="P41" s="377"/>
      <c r="Q41" s="377"/>
      <c r="R41" s="367"/>
      <c r="S41" s="367"/>
      <c r="T41" s="367"/>
      <c r="U41" s="367"/>
      <c r="V41" s="367"/>
      <c r="W41" s="367"/>
      <c r="X41" s="367"/>
      <c r="Y41" s="367"/>
      <c r="Z41" s="367"/>
      <c r="AA41" s="367"/>
      <c r="AB41" s="234"/>
      <c r="AC41" s="234"/>
      <c r="AD41" s="234"/>
      <c r="AE41" s="234"/>
      <c r="AF41" s="234"/>
      <c r="AG41" s="234"/>
      <c r="AH41" s="78">
        <f>I41</f>
        <v>52</v>
      </c>
      <c r="AI41" s="13" t="str">
        <f>L41</f>
        <v>m</v>
      </c>
      <c r="AJ41" s="13"/>
    </row>
    <row r="42" spans="1:40" customFormat="1" ht="18" customHeight="1">
      <c r="A42" s="8"/>
      <c r="B42" s="229"/>
      <c r="C42" s="234"/>
      <c r="D42" s="374"/>
      <c r="E42" s="375"/>
      <c r="F42" s="375"/>
      <c r="G42" s="234"/>
      <c r="H42" s="234"/>
      <c r="I42" s="376"/>
      <c r="J42" s="376"/>
      <c r="K42" s="234"/>
      <c r="L42" s="377"/>
      <c r="M42" s="378"/>
      <c r="N42" s="378"/>
      <c r="O42" s="378"/>
      <c r="P42" s="377"/>
      <c r="Q42" s="377"/>
      <c r="R42" s="367"/>
      <c r="S42" s="367"/>
      <c r="T42" s="367"/>
      <c r="U42" s="367"/>
      <c r="V42" s="367"/>
      <c r="W42" s="367"/>
      <c r="X42" s="367"/>
      <c r="Y42" s="367"/>
      <c r="Z42" s="367"/>
      <c r="AA42" s="367"/>
      <c r="AB42" s="234"/>
      <c r="AC42" s="234"/>
      <c r="AD42" s="234"/>
      <c r="AE42" s="234"/>
      <c r="AF42" s="234"/>
      <c r="AG42" s="234"/>
      <c r="AH42" s="78"/>
      <c r="AI42" s="13"/>
      <c r="AJ42" s="13"/>
    </row>
    <row r="43" spans="1:40" customFormat="1" ht="18" customHeight="1">
      <c r="A43" s="260" t="s">
        <v>290</v>
      </c>
      <c r="B43" s="261" t="s">
        <v>301</v>
      </c>
      <c r="C43" s="262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811"/>
      <c r="U43" s="811"/>
      <c r="V43" s="811"/>
      <c r="W43" s="263"/>
      <c r="X43" s="263"/>
      <c r="Y43" s="263"/>
      <c r="Z43" s="263"/>
      <c r="AA43" s="263"/>
      <c r="AB43" s="263"/>
      <c r="AC43" s="263"/>
      <c r="AD43" s="263"/>
      <c r="AE43" s="263"/>
      <c r="AF43" s="263"/>
      <c r="AG43" s="263"/>
      <c r="AH43" s="264"/>
      <c r="AI43" s="265"/>
      <c r="AJ43" s="266"/>
      <c r="AK43" s="17"/>
      <c r="AL43" s="17"/>
      <c r="AM43" s="17"/>
      <c r="AN43" s="17"/>
    </row>
    <row r="44" spans="1:40" s="271" customFormat="1" ht="18" customHeight="1">
      <c r="A44" s="267" t="s">
        <v>291</v>
      </c>
      <c r="B44" s="268" t="s">
        <v>302</v>
      </c>
      <c r="C44" s="269"/>
      <c r="D44" s="792">
        <v>3.4</v>
      </c>
      <c r="E44" s="792"/>
      <c r="F44" s="270" t="s">
        <v>43</v>
      </c>
      <c r="G44" s="270" t="s">
        <v>40</v>
      </c>
      <c r="H44" s="792">
        <v>2.2000000000000002</v>
      </c>
      <c r="I44" s="792"/>
      <c r="J44" s="270" t="s">
        <v>43</v>
      </c>
      <c r="K44" s="270" t="s">
        <v>40</v>
      </c>
      <c r="L44" s="792">
        <v>2.8</v>
      </c>
      <c r="M44" s="792"/>
      <c r="N44" s="270" t="s">
        <v>43</v>
      </c>
      <c r="O44" s="270" t="s">
        <v>41</v>
      </c>
      <c r="P44" s="813">
        <f>D44*H44*L44</f>
        <v>20.943999999999999</v>
      </c>
      <c r="Q44" s="813"/>
      <c r="R44" s="813"/>
      <c r="S44" s="270" t="s">
        <v>36</v>
      </c>
      <c r="T44" s="270" t="s">
        <v>40</v>
      </c>
      <c r="U44" s="794">
        <v>2</v>
      </c>
      <c r="V44" s="794"/>
      <c r="W44" s="792" t="s">
        <v>27</v>
      </c>
      <c r="X44" s="792"/>
      <c r="Y44" s="270" t="s">
        <v>41</v>
      </c>
      <c r="Z44" s="796">
        <f>P44*U44</f>
        <v>41.887999999999998</v>
      </c>
      <c r="AA44" s="796"/>
      <c r="AB44" s="796"/>
      <c r="AC44" s="270" t="s">
        <v>36</v>
      </c>
      <c r="AG44" s="272"/>
      <c r="AH44" s="273">
        <f>Z44</f>
        <v>41.887999999999998</v>
      </c>
      <c r="AI44" s="274" t="str">
        <f>AC44</f>
        <v>M3</v>
      </c>
      <c r="AJ44" s="275"/>
      <c r="AK44" s="17"/>
      <c r="AL44" s="17"/>
      <c r="AM44" s="17"/>
      <c r="AN44" s="17"/>
    </row>
    <row r="45" spans="1:40" s="271" customFormat="1" ht="18" customHeight="1">
      <c r="A45" s="267"/>
      <c r="B45" s="268"/>
      <c r="C45" s="269"/>
      <c r="D45" s="270"/>
      <c r="E45" s="270"/>
      <c r="F45" s="270"/>
      <c r="G45" s="270"/>
      <c r="H45" s="270"/>
      <c r="I45" s="270"/>
      <c r="J45" s="270"/>
      <c r="K45" s="270"/>
      <c r="L45" s="279"/>
      <c r="M45" s="279"/>
      <c r="N45" s="270"/>
      <c r="O45" s="270"/>
      <c r="P45" s="270"/>
      <c r="Q45" s="270"/>
      <c r="R45" s="270"/>
      <c r="S45" s="270"/>
      <c r="T45" s="270"/>
      <c r="U45" s="270"/>
      <c r="V45" s="270"/>
      <c r="W45" s="270"/>
      <c r="X45" s="270"/>
      <c r="Y45" s="270"/>
      <c r="Z45" s="270"/>
      <c r="AA45" s="270"/>
      <c r="AB45" s="270"/>
      <c r="AC45" s="270"/>
      <c r="AD45" s="270"/>
      <c r="AE45" s="279"/>
      <c r="AF45" s="272"/>
      <c r="AG45" s="272"/>
      <c r="AH45" s="273"/>
      <c r="AI45" s="274"/>
      <c r="AJ45" s="275"/>
      <c r="AK45" s="17"/>
      <c r="AL45" s="17"/>
      <c r="AM45" s="17"/>
      <c r="AN45" s="17"/>
    </row>
    <row r="46" spans="1:40" s="271" customFormat="1" ht="18" customHeight="1">
      <c r="A46" s="267" t="s">
        <v>10</v>
      </c>
      <c r="B46" s="268"/>
      <c r="C46" s="269"/>
      <c r="D46" s="792">
        <v>6.2</v>
      </c>
      <c r="E46" s="792"/>
      <c r="F46" s="270" t="s">
        <v>43</v>
      </c>
      <c r="G46" s="270" t="s">
        <v>40</v>
      </c>
      <c r="H46" s="792">
        <v>2</v>
      </c>
      <c r="I46" s="792"/>
      <c r="J46" s="270" t="s">
        <v>43</v>
      </c>
      <c r="K46" s="270" t="s">
        <v>266</v>
      </c>
      <c r="L46" s="792">
        <v>5.8</v>
      </c>
      <c r="M46" s="792"/>
      <c r="N46" s="270" t="str">
        <f>F46</f>
        <v>M</v>
      </c>
      <c r="O46" s="280" t="str">
        <f>G46</f>
        <v>×</v>
      </c>
      <c r="P46" s="792">
        <v>0.5</v>
      </c>
      <c r="Q46" s="792"/>
      <c r="R46" s="270" t="str">
        <f>N46</f>
        <v>M</v>
      </c>
      <c r="S46" s="270" t="s">
        <v>41</v>
      </c>
      <c r="T46" s="792">
        <f>(D46*H46)+(L46*P46)</f>
        <v>15.3</v>
      </c>
      <c r="U46" s="792"/>
      <c r="V46" s="270" t="s">
        <v>42</v>
      </c>
      <c r="W46" s="270" t="str">
        <f>G46</f>
        <v>×</v>
      </c>
      <c r="X46" s="281">
        <v>2</v>
      </c>
      <c r="Y46" s="282" t="s">
        <v>26</v>
      </c>
      <c r="Z46" s="270" t="s">
        <v>58</v>
      </c>
      <c r="AA46" s="792">
        <f>T46*X46</f>
        <v>30.6</v>
      </c>
      <c r="AB46" s="792"/>
      <c r="AC46" s="792"/>
      <c r="AD46" s="283" t="s">
        <v>42</v>
      </c>
      <c r="AE46" s="280"/>
      <c r="AF46" s="272"/>
      <c r="AG46" s="272"/>
      <c r="AH46" s="273">
        <f>AA46</f>
        <v>30.6</v>
      </c>
      <c r="AI46" s="274" t="str">
        <f>AD46</f>
        <v>M2</v>
      </c>
      <c r="AJ46" s="275"/>
      <c r="AK46" s="17"/>
      <c r="AL46" s="17"/>
      <c r="AM46" s="17"/>
      <c r="AN46" s="17"/>
    </row>
    <row r="47" spans="1:40" s="271" customFormat="1" ht="18" customHeight="1">
      <c r="A47" s="267"/>
      <c r="B47" s="268"/>
      <c r="C47" s="269"/>
      <c r="D47" s="270"/>
      <c r="E47" s="270"/>
      <c r="F47" s="270"/>
      <c r="G47" s="270"/>
      <c r="H47" s="270"/>
      <c r="I47" s="270"/>
      <c r="J47" s="270"/>
      <c r="K47" s="523"/>
      <c r="L47" s="523"/>
      <c r="M47" s="524"/>
      <c r="N47" s="270"/>
      <c r="O47" s="270"/>
      <c r="P47" s="270"/>
      <c r="Q47" s="280"/>
      <c r="R47" s="270"/>
      <c r="S47" s="525"/>
      <c r="T47" s="526"/>
      <c r="U47" s="270"/>
      <c r="V47" s="270"/>
      <c r="W47" s="270"/>
      <c r="X47" s="270"/>
      <c r="Y47" s="270"/>
      <c r="Z47" s="270"/>
      <c r="AA47" s="280"/>
      <c r="AB47" s="270"/>
      <c r="AC47" s="270"/>
      <c r="AD47" s="270"/>
      <c r="AE47" s="276"/>
      <c r="AF47" s="272"/>
      <c r="AG47" s="272"/>
      <c r="AH47" s="273"/>
      <c r="AI47" s="274"/>
      <c r="AJ47" s="275"/>
      <c r="AK47" s="17"/>
      <c r="AL47" s="17"/>
      <c r="AM47" s="17"/>
      <c r="AN47" s="17"/>
    </row>
    <row r="48" spans="1:40" s="271" customFormat="1" ht="18" customHeight="1">
      <c r="A48" s="267" t="s">
        <v>57</v>
      </c>
      <c r="B48" s="268" t="s">
        <v>56</v>
      </c>
      <c r="C48" s="269"/>
      <c r="D48" s="792">
        <v>2.4</v>
      </c>
      <c r="E48" s="792"/>
      <c r="F48" s="270" t="s">
        <v>43</v>
      </c>
      <c r="G48" s="270" t="s">
        <v>40</v>
      </c>
      <c r="H48" s="792">
        <v>1.2</v>
      </c>
      <c r="I48" s="792"/>
      <c r="J48" s="270" t="s">
        <v>43</v>
      </c>
      <c r="K48" s="270" t="s">
        <v>40</v>
      </c>
      <c r="L48" s="792">
        <v>2.5</v>
      </c>
      <c r="M48" s="792"/>
      <c r="N48" s="270" t="str">
        <f>J48</f>
        <v>M</v>
      </c>
      <c r="O48" s="270" t="str">
        <f>O46</f>
        <v>×</v>
      </c>
      <c r="P48" s="794">
        <v>2</v>
      </c>
      <c r="Q48" s="794"/>
      <c r="R48" s="792" t="str">
        <f>Y46</f>
        <v>EA</v>
      </c>
      <c r="S48" s="792"/>
      <c r="T48" s="284"/>
      <c r="U48" s="281"/>
      <c r="V48" s="281"/>
      <c r="W48" s="280"/>
      <c r="X48" s="280"/>
      <c r="Y48" s="270" t="s">
        <v>41</v>
      </c>
      <c r="Z48" s="792">
        <f>D48*H48*L48*P48</f>
        <v>14.399999999999999</v>
      </c>
      <c r="AA48" s="792"/>
      <c r="AB48" s="792"/>
      <c r="AC48" s="270" t="s">
        <v>36</v>
      </c>
      <c r="AD48" s="270"/>
      <c r="AE48" s="276"/>
      <c r="AF48" s="272"/>
      <c r="AG48" s="272"/>
      <c r="AH48" s="273">
        <f>Z48</f>
        <v>14.399999999999999</v>
      </c>
      <c r="AI48" s="274" t="str">
        <f>AC48</f>
        <v>M3</v>
      </c>
      <c r="AJ48" s="275"/>
      <c r="AK48" s="17"/>
      <c r="AL48" s="17"/>
      <c r="AM48" s="17"/>
      <c r="AN48" s="17"/>
    </row>
    <row r="49" spans="1:41" s="271" customFormat="1" ht="18" customHeight="1">
      <c r="A49" s="267"/>
      <c r="B49" s="278"/>
      <c r="C49" s="269"/>
      <c r="D49" s="270"/>
      <c r="E49" s="270"/>
      <c r="F49" s="270"/>
      <c r="G49" s="270"/>
      <c r="H49" s="270"/>
      <c r="I49" s="270"/>
      <c r="J49" s="270"/>
      <c r="K49" s="270"/>
      <c r="L49" s="270"/>
      <c r="M49" s="270"/>
      <c r="N49" s="270"/>
      <c r="O49" s="270"/>
      <c r="P49" s="280"/>
      <c r="Q49" s="280"/>
      <c r="R49" s="280"/>
      <c r="S49" s="272"/>
      <c r="T49" s="270"/>
      <c r="U49" s="281"/>
      <c r="V49" s="281"/>
      <c r="W49" s="280"/>
      <c r="X49" s="280"/>
      <c r="Y49" s="270"/>
      <c r="Z49" s="270"/>
      <c r="AA49" s="270"/>
      <c r="AB49" s="270"/>
      <c r="AC49" s="270"/>
      <c r="AD49" s="270"/>
      <c r="AE49" s="276"/>
      <c r="AF49" s="272"/>
      <c r="AG49" s="272"/>
      <c r="AH49" s="273"/>
      <c r="AI49" s="274"/>
      <c r="AJ49" s="275"/>
    </row>
    <row r="50" spans="1:41" s="271" customFormat="1" ht="18" customHeight="1">
      <c r="A50" s="211" t="s">
        <v>292</v>
      </c>
      <c r="B50" s="268" t="s">
        <v>293</v>
      </c>
      <c r="C50" s="269"/>
      <c r="D50" s="792">
        <f>AH44</f>
        <v>41.887999999999998</v>
      </c>
      <c r="E50" s="792"/>
      <c r="F50" s="270" t="str">
        <f>AI44</f>
        <v>M3</v>
      </c>
      <c r="G50" s="270" t="s">
        <v>38</v>
      </c>
      <c r="H50" s="792">
        <f>AH48</f>
        <v>14.399999999999999</v>
      </c>
      <c r="I50" s="792"/>
      <c r="J50" s="270" t="str">
        <f>AI48</f>
        <v>M3</v>
      </c>
      <c r="K50" s="270" t="s">
        <v>41</v>
      </c>
      <c r="L50" s="792">
        <f>D50-H50</f>
        <v>27.488</v>
      </c>
      <c r="M50" s="792"/>
      <c r="N50" s="792"/>
      <c r="O50" s="272" t="s">
        <v>36</v>
      </c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5"/>
      <c r="AD50" s="284"/>
      <c r="AE50" s="284"/>
      <c r="AF50" s="284"/>
      <c r="AG50" s="272"/>
      <c r="AH50" s="273">
        <f>L50</f>
        <v>27.488</v>
      </c>
      <c r="AI50" s="274" t="str">
        <f>O50</f>
        <v>M3</v>
      </c>
      <c r="AJ50" s="275"/>
    </row>
    <row r="51" spans="1:41" s="271" customFormat="1" ht="18" customHeight="1">
      <c r="A51" s="286"/>
      <c r="B51" s="287"/>
      <c r="C51" s="288"/>
      <c r="D51" s="279"/>
      <c r="E51" s="279"/>
      <c r="F51" s="279"/>
      <c r="G51" s="279"/>
      <c r="H51" s="270"/>
      <c r="I51" s="270"/>
      <c r="J51" s="270"/>
      <c r="K51" s="270"/>
      <c r="L51" s="270"/>
      <c r="M51" s="270"/>
      <c r="N51" s="270"/>
      <c r="O51" s="272"/>
      <c r="P51" s="280"/>
      <c r="Q51" s="280"/>
      <c r="R51" s="280"/>
      <c r="S51" s="280"/>
      <c r="T51" s="289"/>
      <c r="U51" s="289"/>
      <c r="V51" s="289"/>
      <c r="W51" s="289"/>
      <c r="X51" s="289"/>
      <c r="Y51" s="289"/>
      <c r="Z51" s="289"/>
      <c r="AA51" s="289"/>
      <c r="AB51" s="289"/>
      <c r="AC51" s="290"/>
      <c r="AD51" s="291"/>
      <c r="AE51" s="291"/>
      <c r="AF51" s="291"/>
      <c r="AG51" s="292"/>
      <c r="AH51" s="293"/>
      <c r="AI51" s="294"/>
      <c r="AJ51" s="295"/>
    </row>
    <row r="52" spans="1:41" s="271" customFormat="1" ht="18.75" customHeight="1">
      <c r="A52" s="267" t="s">
        <v>294</v>
      </c>
      <c r="B52" s="268" t="s">
        <v>293</v>
      </c>
      <c r="C52" s="269"/>
      <c r="D52" s="792">
        <f>D50</f>
        <v>41.887999999999998</v>
      </c>
      <c r="E52" s="792"/>
      <c r="F52" s="270" t="str">
        <f>AI44</f>
        <v>M3</v>
      </c>
      <c r="G52" s="270" t="s">
        <v>38</v>
      </c>
      <c r="H52" s="792">
        <f>L50</f>
        <v>27.488</v>
      </c>
      <c r="I52" s="792"/>
      <c r="J52" s="270" t="s">
        <v>36</v>
      </c>
      <c r="K52" s="277"/>
      <c r="L52" s="277"/>
      <c r="M52" s="270" t="s">
        <v>41</v>
      </c>
      <c r="N52" s="792">
        <f>D52-H52</f>
        <v>14.399999999999999</v>
      </c>
      <c r="O52" s="792"/>
      <c r="P52" s="792"/>
      <c r="Q52" s="792"/>
      <c r="R52" s="272" t="s">
        <v>36</v>
      </c>
      <c r="S52" s="280"/>
      <c r="T52" s="280"/>
      <c r="U52" s="280"/>
      <c r="V52" s="280"/>
      <c r="W52" s="280"/>
      <c r="X52" s="280"/>
      <c r="Y52" s="280"/>
      <c r="Z52" s="280"/>
      <c r="AA52" s="280"/>
      <c r="AB52" s="280"/>
      <c r="AC52" s="285"/>
      <c r="AD52" s="284"/>
      <c r="AE52" s="284"/>
      <c r="AF52" s="284"/>
      <c r="AG52" s="272"/>
      <c r="AH52" s="273">
        <f>N52</f>
        <v>14.399999999999999</v>
      </c>
      <c r="AI52" s="274" t="str">
        <f>R52</f>
        <v>M3</v>
      </c>
      <c r="AJ52" s="275"/>
    </row>
    <row r="53" spans="1:41" s="17" customFormat="1" ht="18.75" customHeight="1">
      <c r="A53" s="10"/>
      <c r="B53" s="9"/>
      <c r="C53" s="63"/>
      <c r="D53" s="75"/>
      <c r="E53" s="75"/>
      <c r="F53" s="75"/>
      <c r="G53" s="203"/>
      <c r="H53" s="203"/>
      <c r="I53" s="203"/>
      <c r="J53" s="75"/>
      <c r="K53" s="75"/>
      <c r="L53" s="206"/>
      <c r="M53" s="206"/>
      <c r="N53" s="81"/>
      <c r="O53" s="80"/>
      <c r="P53" s="207"/>
      <c r="Q53" s="207"/>
      <c r="R53" s="80"/>
      <c r="S53" s="80"/>
      <c r="T53" s="204"/>
      <c r="U53" s="204"/>
      <c r="V53" s="82"/>
      <c r="W53" s="205"/>
      <c r="X53" s="205"/>
      <c r="Y53" s="7"/>
      <c r="Z53" s="95"/>
      <c r="AA53" s="95"/>
      <c r="AB53" s="95"/>
      <c r="AC53" s="95"/>
      <c r="AD53" s="7"/>
      <c r="AE53" s="63"/>
      <c r="AF53" s="63"/>
      <c r="AG53" s="63"/>
      <c r="AH53" s="64"/>
      <c r="AI53" s="57"/>
      <c r="AJ53" s="13"/>
    </row>
    <row r="54" spans="1:41" s="37" customFormat="1" ht="20.100000000000001" customHeight="1">
      <c r="A54" s="211" t="str">
        <f>자재단가!B9</f>
        <v>고장력볼트</v>
      </c>
      <c r="B54" s="229" t="str">
        <f>자재단가!C9</f>
        <v>M22*90</v>
      </c>
      <c r="C54" s="234"/>
      <c r="D54" s="240"/>
      <c r="E54" s="785">
        <v>62</v>
      </c>
      <c r="F54" s="786"/>
      <c r="G54" s="786"/>
      <c r="H54" s="787" t="str">
        <f>J4</f>
        <v>EA</v>
      </c>
      <c r="I54" s="787"/>
      <c r="J54" s="247" t="str">
        <f>I59</f>
        <v>×</v>
      </c>
      <c r="K54" s="786">
        <v>4</v>
      </c>
      <c r="L54" s="786"/>
      <c r="M54" s="787" t="str">
        <f>H54</f>
        <v>EA</v>
      </c>
      <c r="N54" s="787"/>
      <c r="O54" s="240" t="s">
        <v>58</v>
      </c>
      <c r="P54" s="786">
        <f>E54*K54</f>
        <v>248</v>
      </c>
      <c r="Q54" s="786"/>
      <c r="R54" s="786"/>
      <c r="S54" s="788" t="str">
        <f>M54</f>
        <v>EA</v>
      </c>
      <c r="T54" s="789"/>
      <c r="U54" s="240"/>
      <c r="V54" s="240"/>
      <c r="W54" s="234"/>
      <c r="X54" s="235"/>
      <c r="Y54" s="235"/>
      <c r="Z54" s="234"/>
      <c r="AA54" s="234"/>
      <c r="AB54" s="234"/>
      <c r="AC54" s="235"/>
      <c r="AD54" s="234"/>
      <c r="AE54" s="234"/>
      <c r="AF54" s="234"/>
      <c r="AG54" s="234"/>
      <c r="AH54" s="78">
        <f>P54</f>
        <v>248</v>
      </c>
      <c r="AI54" s="245" t="str">
        <f>S54</f>
        <v>EA</v>
      </c>
      <c r="AJ54" s="13"/>
    </row>
    <row r="55" spans="1:41" s="37" customFormat="1" ht="20.100000000000001" customHeight="1">
      <c r="A55" s="211" t="str">
        <f>A54</f>
        <v>고장력볼트</v>
      </c>
      <c r="B55" s="229" t="str">
        <f>자재단가!C10</f>
        <v>M20*75</v>
      </c>
      <c r="C55" s="234"/>
      <c r="D55" s="240"/>
      <c r="E55" s="785">
        <v>4</v>
      </c>
      <c r="F55" s="786"/>
      <c r="G55" s="786"/>
      <c r="H55" s="787" t="str">
        <f>H54</f>
        <v>EA</v>
      </c>
      <c r="I55" s="787"/>
      <c r="J55" s="247" t="str">
        <f>J54</f>
        <v>×</v>
      </c>
      <c r="K55" s="786">
        <f>H6</f>
        <v>15</v>
      </c>
      <c r="L55" s="786"/>
      <c r="M55" s="787" t="str">
        <f>H55</f>
        <v>EA</v>
      </c>
      <c r="N55" s="787"/>
      <c r="O55" s="240" t="s">
        <v>58</v>
      </c>
      <c r="P55" s="786">
        <f>E55*K55</f>
        <v>60</v>
      </c>
      <c r="Q55" s="786"/>
      <c r="R55" s="786"/>
      <c r="S55" s="788" t="str">
        <f>M55</f>
        <v>EA</v>
      </c>
      <c r="T55" s="789"/>
      <c r="U55" s="240"/>
      <c r="V55" s="240"/>
      <c r="W55" s="234"/>
      <c r="X55" s="235"/>
      <c r="Y55" s="235"/>
      <c r="Z55" s="234"/>
      <c r="AA55" s="234"/>
      <c r="AB55" s="234"/>
      <c r="AC55" s="235"/>
      <c r="AD55" s="234"/>
      <c r="AE55" s="234"/>
      <c r="AF55" s="234"/>
      <c r="AG55" s="234"/>
      <c r="AH55" s="78">
        <f>P55</f>
        <v>60</v>
      </c>
      <c r="AI55" s="245" t="str">
        <f>S55</f>
        <v>EA</v>
      </c>
      <c r="AJ55" s="13"/>
    </row>
    <row r="56" spans="1:41" s="37" customFormat="1" ht="20.100000000000001" customHeight="1">
      <c r="A56" s="211"/>
      <c r="B56" s="229"/>
      <c r="C56" s="234"/>
      <c r="D56" s="240"/>
      <c r="E56" s="243"/>
      <c r="F56" s="234"/>
      <c r="G56" s="234"/>
      <c r="H56" s="244"/>
      <c r="I56" s="244"/>
      <c r="J56" s="247"/>
      <c r="K56" s="234"/>
      <c r="L56" s="234"/>
      <c r="M56" s="244"/>
      <c r="N56" s="244"/>
      <c r="O56" s="240"/>
      <c r="P56" s="234"/>
      <c r="Q56" s="234"/>
      <c r="R56" s="234"/>
      <c r="S56" s="248"/>
      <c r="T56" s="242"/>
      <c r="U56" s="240"/>
      <c r="V56" s="240"/>
      <c r="W56" s="234"/>
      <c r="X56" s="235"/>
      <c r="Y56" s="235"/>
      <c r="Z56" s="234"/>
      <c r="AA56" s="234"/>
      <c r="AB56" s="234"/>
      <c r="AC56" s="235"/>
      <c r="AD56" s="234"/>
      <c r="AE56" s="234"/>
      <c r="AF56" s="234"/>
      <c r="AG56" s="234"/>
      <c r="AH56" s="78"/>
      <c r="AI56" s="245"/>
      <c r="AJ56" s="13"/>
    </row>
    <row r="57" spans="1:41" s="37" customFormat="1" ht="20.100000000000001" customHeight="1">
      <c r="A57" s="211" t="s">
        <v>341</v>
      </c>
      <c r="B57" s="229" t="s">
        <v>342</v>
      </c>
      <c r="C57" s="234"/>
      <c r="D57" s="240"/>
      <c r="E57" s="373"/>
      <c r="F57" s="240"/>
      <c r="G57" s="240"/>
      <c r="H57" s="247"/>
      <c r="I57" s="247"/>
      <c r="J57" s="247"/>
      <c r="K57" s="240"/>
      <c r="L57" s="240"/>
      <c r="M57" s="247"/>
      <c r="N57" s="247"/>
      <c r="O57" s="240" t="s">
        <v>58</v>
      </c>
      <c r="P57" s="785">
        <f>AH4</f>
        <v>7.8520000000000003</v>
      </c>
      <c r="Q57" s="786"/>
      <c r="R57" s="786"/>
      <c r="S57" s="788" t="str">
        <f>AI4</f>
        <v>ton</v>
      </c>
      <c r="T57" s="789"/>
      <c r="U57" s="240"/>
      <c r="V57" s="240"/>
      <c r="W57" s="234"/>
      <c r="X57" s="235"/>
      <c r="Y57" s="235"/>
      <c r="Z57" s="234"/>
      <c r="AA57" s="234"/>
      <c r="AB57" s="234"/>
      <c r="AC57" s="235"/>
      <c r="AD57" s="234"/>
      <c r="AE57" s="234"/>
      <c r="AF57" s="234"/>
      <c r="AG57" s="234"/>
      <c r="AH57" s="78">
        <f>P57</f>
        <v>7.8520000000000003</v>
      </c>
      <c r="AI57" s="245" t="str">
        <f>S57</f>
        <v>ton</v>
      </c>
      <c r="AJ57" s="13"/>
    </row>
    <row r="58" spans="1:41" ht="18" customHeight="1">
      <c r="A58" s="36"/>
      <c r="B58" s="54"/>
      <c r="C58" s="40"/>
      <c r="D58" s="72"/>
      <c r="E58" s="72"/>
      <c r="F58" s="72"/>
      <c r="G58" s="40"/>
      <c r="H58" s="40"/>
      <c r="I58" s="40"/>
      <c r="J58" s="40"/>
      <c r="K58" s="40"/>
      <c r="L58" s="40"/>
      <c r="M58" s="73"/>
      <c r="N58" s="73"/>
      <c r="O58" s="73"/>
      <c r="P58" s="40"/>
      <c r="Q58" s="74"/>
      <c r="R58" s="74"/>
      <c r="S58" s="74"/>
      <c r="T58" s="372"/>
      <c r="U58" s="372"/>
      <c r="V58" s="372"/>
      <c r="W58" s="69"/>
      <c r="X58" s="69"/>
      <c r="Y58" s="69"/>
      <c r="Z58" s="74"/>
      <c r="AA58" s="74"/>
      <c r="AB58" s="74"/>
      <c r="AC58" s="40"/>
      <c r="AD58" s="74"/>
      <c r="AE58" s="74"/>
      <c r="AF58" s="74"/>
      <c r="AG58" s="40"/>
      <c r="AH58" s="65"/>
      <c r="AI58" s="56"/>
      <c r="AJ58" s="39"/>
    </row>
    <row r="59" spans="1:41" ht="18" customHeight="1">
      <c r="A59" s="211" t="str">
        <f>자재단가!B8</f>
        <v>기초앵커</v>
      </c>
      <c r="B59" s="229" t="str">
        <f>자재단가!C8</f>
        <v>M24*500</v>
      </c>
      <c r="C59" s="38"/>
      <c r="D59" s="786">
        <v>6</v>
      </c>
      <c r="E59" s="786"/>
      <c r="F59" s="786"/>
      <c r="G59" s="791" t="str">
        <f>M54</f>
        <v>EA</v>
      </c>
      <c r="H59" s="780"/>
      <c r="I59" s="63" t="s">
        <v>40</v>
      </c>
      <c r="J59" s="780">
        <v>4</v>
      </c>
      <c r="K59" s="780"/>
      <c r="L59" s="63" t="s">
        <v>26</v>
      </c>
      <c r="M59" s="63" t="s">
        <v>41</v>
      </c>
      <c r="N59" s="780">
        <f>J59*D59</f>
        <v>24</v>
      </c>
      <c r="O59" s="780"/>
      <c r="P59" s="780"/>
      <c r="Q59" s="780"/>
      <c r="R59" s="63" t="s">
        <v>26</v>
      </c>
      <c r="S59" s="14"/>
      <c r="T59" s="50"/>
      <c r="U59" s="50"/>
      <c r="V59" s="50"/>
      <c r="W59" s="38"/>
      <c r="X59" s="38"/>
      <c r="Y59" s="784"/>
      <c r="Z59" s="784"/>
      <c r="AA59" s="784"/>
      <c r="AB59" s="38"/>
      <c r="AC59" s="38"/>
      <c r="AD59" s="809"/>
      <c r="AE59" s="809"/>
      <c r="AF59" s="809"/>
      <c r="AG59" s="38"/>
      <c r="AH59" s="65">
        <f>N59</f>
        <v>24</v>
      </c>
      <c r="AI59" s="58" t="str">
        <f>R59</f>
        <v>EA</v>
      </c>
      <c r="AJ59" s="39"/>
    </row>
    <row r="60" spans="1:41" ht="18" customHeight="1">
      <c r="A60" s="211"/>
      <c r="B60" s="229"/>
      <c r="C60" s="38"/>
      <c r="D60" s="258"/>
      <c r="E60" s="258"/>
      <c r="F60" s="258"/>
      <c r="G60" s="259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14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79"/>
      <c r="AE60" s="79"/>
      <c r="AF60" s="79"/>
      <c r="AG60" s="38"/>
      <c r="AH60" s="65"/>
      <c r="AI60" s="358"/>
      <c r="AJ60" s="39"/>
    </row>
    <row r="61" spans="1:41" ht="18" customHeight="1">
      <c r="A61" s="83" t="s">
        <v>6</v>
      </c>
      <c r="B61" s="84"/>
      <c r="C61" s="85"/>
      <c r="D61" s="790">
        <f>N59</f>
        <v>24</v>
      </c>
      <c r="E61" s="790"/>
      <c r="F61" s="86" t="str">
        <f>R59</f>
        <v>EA</v>
      </c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8"/>
      <c r="S61" s="88"/>
      <c r="T61" s="89"/>
      <c r="U61" s="90"/>
      <c r="V61" s="91"/>
      <c r="W61" s="91"/>
      <c r="X61" s="91"/>
      <c r="Y61" s="91"/>
      <c r="Z61" s="90"/>
      <c r="AA61" s="90"/>
      <c r="AB61" s="90"/>
      <c r="AC61" s="85"/>
      <c r="AD61" s="90"/>
      <c r="AE61" s="90"/>
      <c r="AF61" s="90"/>
      <c r="AG61" s="85"/>
      <c r="AH61" s="92">
        <f>D61</f>
        <v>24</v>
      </c>
      <c r="AI61" s="93" t="str">
        <f>F61</f>
        <v>EA</v>
      </c>
      <c r="AJ61" s="94"/>
    </row>
    <row r="62" spans="1:41" s="17" customFormat="1" ht="18" customHeight="1">
      <c r="A62" s="530" t="s">
        <v>446</v>
      </c>
      <c r="B62" s="531" t="s">
        <v>447</v>
      </c>
      <c r="C62" s="532"/>
      <c r="D62" s="533"/>
      <c r="E62" s="534"/>
      <c r="F62" s="534"/>
      <c r="G62" s="534"/>
      <c r="H62" s="535"/>
      <c r="I62" s="535"/>
      <c r="J62" s="535"/>
      <c r="K62" s="535"/>
      <c r="L62" s="535"/>
      <c r="M62" s="534"/>
      <c r="N62" s="534"/>
      <c r="O62" s="534"/>
      <c r="P62" s="534"/>
      <c r="Q62" s="534"/>
      <c r="R62" s="534"/>
      <c r="S62" s="534"/>
      <c r="T62" s="534"/>
      <c r="U62" s="534"/>
      <c r="V62" s="534"/>
      <c r="W62" s="534"/>
      <c r="X62" s="535"/>
      <c r="Y62" s="535"/>
      <c r="Z62" s="535"/>
      <c r="AA62" s="535"/>
      <c r="AB62" s="535"/>
      <c r="AC62" s="535"/>
      <c r="AD62" s="535"/>
      <c r="AE62" s="533"/>
      <c r="AF62" s="533"/>
      <c r="AG62" s="536"/>
      <c r="AH62" s="537"/>
      <c r="AI62" s="538"/>
      <c r="AJ62" s="539"/>
      <c r="AK62" s="32"/>
      <c r="AM62" s="529"/>
      <c r="AN62" s="529"/>
      <c r="AO62" s="529"/>
    </row>
    <row r="63" spans="1:41" s="37" customFormat="1" ht="18" customHeight="1">
      <c r="A63" s="36" t="str">
        <f>자재단가!B18</f>
        <v>아연도각관</v>
      </c>
      <c r="B63" s="54" t="str">
        <f>자재단가!C18</f>
        <v>50×50×2.3T</v>
      </c>
      <c r="C63" s="38"/>
      <c r="D63" s="67" t="s">
        <v>350</v>
      </c>
      <c r="E63" s="777">
        <v>25.893999999999998</v>
      </c>
      <c r="F63" s="777"/>
      <c r="G63" s="777"/>
      <c r="H63" s="67" t="s">
        <v>43</v>
      </c>
      <c r="I63" s="67" t="s">
        <v>351</v>
      </c>
      <c r="J63" s="777">
        <v>8</v>
      </c>
      <c r="K63" s="777"/>
      <c r="L63" s="67" t="s">
        <v>26</v>
      </c>
      <c r="M63" s="67" t="s">
        <v>352</v>
      </c>
      <c r="N63" s="67" t="s">
        <v>431</v>
      </c>
      <c r="O63" s="67" t="s">
        <v>350</v>
      </c>
      <c r="P63" s="777">
        <v>0.3</v>
      </c>
      <c r="Q63" s="777"/>
      <c r="R63" s="777"/>
      <c r="S63" s="67" t="s">
        <v>43</v>
      </c>
      <c r="T63" s="67" t="s">
        <v>351</v>
      </c>
      <c r="U63" s="777">
        <v>36</v>
      </c>
      <c r="V63" s="777"/>
      <c r="W63" s="67" t="s">
        <v>26</v>
      </c>
      <c r="X63" s="67" t="s">
        <v>352</v>
      </c>
      <c r="Y63" s="38"/>
      <c r="Z63" s="38"/>
      <c r="AA63" s="38"/>
      <c r="AB63" s="67" t="s">
        <v>58</v>
      </c>
      <c r="AC63" s="783">
        <f>E63*J63+P63*U63</f>
        <v>217.952</v>
      </c>
      <c r="AD63" s="783"/>
      <c r="AE63" s="783"/>
      <c r="AF63" s="784" t="s">
        <v>43</v>
      </c>
      <c r="AG63" s="784"/>
      <c r="AH63" s="396">
        <f>AC63</f>
        <v>217.952</v>
      </c>
      <c r="AI63" s="53" t="s">
        <v>43</v>
      </c>
      <c r="AJ63" s="35"/>
      <c r="AK63" s="32"/>
    </row>
    <row r="64" spans="1:41" s="37" customFormat="1" ht="18" customHeight="1">
      <c r="A64" s="36"/>
      <c r="B64" s="54"/>
      <c r="C64" s="38"/>
      <c r="D64" s="67"/>
      <c r="E64" s="397"/>
      <c r="F64" s="397"/>
      <c r="G64" s="397"/>
      <c r="H64" s="67"/>
      <c r="I64" s="67"/>
      <c r="J64" s="397"/>
      <c r="K64" s="397"/>
      <c r="L64" s="67"/>
      <c r="M64" s="67"/>
      <c r="N64" s="67"/>
      <c r="O64" s="67"/>
      <c r="P64" s="397"/>
      <c r="Q64" s="397"/>
      <c r="R64" s="397"/>
      <c r="S64" s="67"/>
      <c r="T64" s="67"/>
      <c r="U64" s="777" t="s">
        <v>482</v>
      </c>
      <c r="V64" s="777"/>
      <c r="W64" s="777"/>
      <c r="X64" s="777"/>
      <c r="Y64" s="38"/>
      <c r="Z64" s="38"/>
      <c r="AA64" s="38"/>
      <c r="AB64" s="67"/>
      <c r="AC64" s="71"/>
      <c r="AD64" s="71"/>
      <c r="AE64" s="71"/>
      <c r="AF64" s="38"/>
      <c r="AG64" s="38"/>
      <c r="AH64" s="396"/>
      <c r="AI64" s="398"/>
      <c r="AJ64" s="399"/>
      <c r="AK64" s="32"/>
    </row>
    <row r="65" spans="1:41" s="17" customFormat="1" ht="18" customHeight="1">
      <c r="A65" s="36" t="s">
        <v>417</v>
      </c>
      <c r="B65" s="9" t="s">
        <v>280</v>
      </c>
      <c r="C65" s="14"/>
      <c r="D65" s="63"/>
      <c r="E65" s="63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63"/>
      <c r="X65" s="63"/>
      <c r="Y65" s="63"/>
      <c r="Z65" s="70"/>
      <c r="AA65" s="70"/>
      <c r="AB65" s="63"/>
      <c r="AC65" s="63"/>
      <c r="AD65" s="63"/>
      <c r="AE65" s="63"/>
      <c r="AF65" s="63"/>
      <c r="AG65" s="63"/>
      <c r="AH65" s="64"/>
      <c r="AI65" s="15"/>
      <c r="AJ65" s="15"/>
      <c r="AK65" s="32"/>
    </row>
    <row r="66" spans="1:41" s="17" customFormat="1" ht="18" customHeight="1">
      <c r="A66" s="12" t="s">
        <v>17</v>
      </c>
      <c r="B66" s="9" t="str">
        <f>B63</f>
        <v>50×50×2.3T</v>
      </c>
      <c r="C66" s="16"/>
      <c r="D66" s="778">
        <f>AH63</f>
        <v>217.952</v>
      </c>
      <c r="E66" s="779"/>
      <c r="F66" s="779"/>
      <c r="G66" s="75" t="s">
        <v>43</v>
      </c>
      <c r="H66" s="75" t="s">
        <v>40</v>
      </c>
      <c r="I66" s="779">
        <f>자재단가!P18</f>
        <v>3.34</v>
      </c>
      <c r="J66" s="779"/>
      <c r="K66" s="779"/>
      <c r="L66" s="779" t="s">
        <v>4</v>
      </c>
      <c r="M66" s="779"/>
      <c r="N66" s="75" t="s">
        <v>41</v>
      </c>
      <c r="O66" s="778">
        <f>TRUNC((D66*I66),3)</f>
        <v>727.95899999999995</v>
      </c>
      <c r="P66" s="778"/>
      <c r="Q66" s="778"/>
      <c r="R66" s="778"/>
      <c r="S66" s="75" t="s">
        <v>45</v>
      </c>
      <c r="T66" s="780"/>
      <c r="U66" s="780"/>
      <c r="V66" s="780"/>
      <c r="W66" s="63"/>
      <c r="X66" s="14"/>
      <c r="Y66" s="14"/>
      <c r="Z66" s="63"/>
      <c r="AA66" s="63"/>
      <c r="AB66" s="63"/>
      <c r="AC66" s="14"/>
      <c r="AD66" s="63"/>
      <c r="AE66" s="63"/>
      <c r="AF66" s="63"/>
      <c r="AG66" s="63"/>
      <c r="AH66" s="78"/>
      <c r="AI66" s="13"/>
      <c r="AJ66" s="13"/>
      <c r="AK66" s="32"/>
    </row>
    <row r="67" spans="1:41" s="17" customFormat="1" ht="18" customHeight="1">
      <c r="A67" s="10"/>
      <c r="B67" s="9"/>
      <c r="C67" s="63"/>
      <c r="D67" s="63" t="s">
        <v>41</v>
      </c>
      <c r="E67" s="781">
        <f>O66</f>
        <v>727.95899999999995</v>
      </c>
      <c r="F67" s="780"/>
      <c r="G67" s="780"/>
      <c r="H67" s="780"/>
      <c r="I67" s="63" t="s">
        <v>45</v>
      </c>
      <c r="J67" s="63" t="s">
        <v>55</v>
      </c>
      <c r="K67" s="780">
        <v>1000</v>
      </c>
      <c r="L67" s="780"/>
      <c r="M67" s="780"/>
      <c r="N67" s="63" t="s">
        <v>41</v>
      </c>
      <c r="O67" s="780">
        <f>TRUNC(E67/K67,3)</f>
        <v>0.72699999999999998</v>
      </c>
      <c r="P67" s="780"/>
      <c r="Q67" s="780"/>
      <c r="R67" s="780"/>
      <c r="S67" s="780" t="s">
        <v>39</v>
      </c>
      <c r="T67" s="780"/>
      <c r="U67" s="63"/>
      <c r="V67" s="63"/>
      <c r="W67" s="14"/>
      <c r="X67" s="14"/>
      <c r="Y67" s="14"/>
      <c r="Z67" s="63"/>
      <c r="AA67" s="14"/>
      <c r="AB67" s="14"/>
      <c r="AC67" s="14"/>
      <c r="AD67" s="14"/>
      <c r="AE67" s="14"/>
      <c r="AF67" s="14"/>
      <c r="AG67" s="14"/>
      <c r="AH67" s="64"/>
      <c r="AI67" s="13"/>
      <c r="AJ67" s="13"/>
      <c r="AK67" s="32"/>
    </row>
    <row r="68" spans="1:41" s="99" customFormat="1" ht="20.25" customHeight="1">
      <c r="A68" s="96"/>
      <c r="B68" s="97" t="s">
        <v>187</v>
      </c>
      <c r="C68" s="98"/>
      <c r="D68" s="103"/>
      <c r="E68" s="104"/>
      <c r="F68" s="104"/>
      <c r="G68" s="104"/>
      <c r="H68" s="103"/>
      <c r="I68" s="103"/>
      <c r="J68" s="103"/>
      <c r="K68" s="103"/>
      <c r="L68" s="103"/>
      <c r="M68" s="103"/>
      <c r="N68" s="103"/>
      <c r="O68" s="782">
        <f>O67</f>
        <v>0.72699999999999998</v>
      </c>
      <c r="P68" s="773"/>
      <c r="Q68" s="773"/>
      <c r="R68" s="773"/>
      <c r="S68" s="782" t="str">
        <f>S67</f>
        <v>TON</v>
      </c>
      <c r="T68" s="782"/>
      <c r="U68" s="103" t="str">
        <f>J67</f>
        <v>÷</v>
      </c>
      <c r="V68" s="773">
        <v>0.4</v>
      </c>
      <c r="W68" s="773"/>
      <c r="X68" s="782" t="str">
        <f>S68</f>
        <v>TON</v>
      </c>
      <c r="Y68" s="773"/>
      <c r="Z68" s="63"/>
      <c r="AA68" s="100"/>
      <c r="AB68" s="98" t="s">
        <v>41</v>
      </c>
      <c r="AC68" s="772">
        <f>O68/V68</f>
        <v>1.8174999999999999</v>
      </c>
      <c r="AD68" s="772"/>
      <c r="AE68" s="772"/>
      <c r="AF68" s="773" t="s">
        <v>188</v>
      </c>
      <c r="AG68" s="774"/>
      <c r="AH68" s="101">
        <f>AC68</f>
        <v>1.8174999999999999</v>
      </c>
      <c r="AI68" s="102" t="str">
        <f>AF68</f>
        <v>일</v>
      </c>
      <c r="AJ68" s="105"/>
      <c r="AK68" s="32"/>
      <c r="AL68" s="17"/>
      <c r="AM68" s="17"/>
    </row>
    <row r="69" spans="1:41" s="99" customFormat="1" ht="20.25" customHeight="1">
      <c r="A69" s="96"/>
      <c r="B69" s="97"/>
      <c r="C69" s="98"/>
      <c r="D69" s="103"/>
      <c r="E69" s="104"/>
      <c r="F69" s="104"/>
      <c r="G69" s="104"/>
      <c r="H69" s="246"/>
      <c r="I69" s="103"/>
      <c r="J69" s="103"/>
      <c r="K69" s="103"/>
      <c r="L69" s="103"/>
      <c r="M69" s="103"/>
      <c r="N69" s="246"/>
      <c r="O69" s="202"/>
      <c r="P69" s="103"/>
      <c r="Q69" s="103"/>
      <c r="R69" s="103"/>
      <c r="S69" s="202"/>
      <c r="T69" s="202"/>
      <c r="U69" s="246"/>
      <c r="V69" s="246"/>
      <c r="W69" s="103"/>
      <c r="X69" s="202"/>
      <c r="Y69" s="103"/>
      <c r="Z69" s="63"/>
      <c r="AA69" s="100"/>
      <c r="AB69" s="98"/>
      <c r="AC69" s="201"/>
      <c r="AD69" s="201"/>
      <c r="AE69" s="201"/>
      <c r="AF69" s="103"/>
      <c r="AG69" s="103"/>
      <c r="AH69" s="101"/>
      <c r="AI69" s="102"/>
      <c r="AJ69" s="105"/>
      <c r="AK69" s="32"/>
      <c r="AL69" s="17"/>
      <c r="AM69" s="17"/>
    </row>
    <row r="70" spans="1:41" s="17" customFormat="1" ht="17.25" customHeight="1">
      <c r="A70" s="96" t="s">
        <v>416</v>
      </c>
      <c r="B70" s="97" t="str">
        <f>자재단가!C4</f>
        <v>145x25T</v>
      </c>
      <c r="C70" s="98"/>
      <c r="D70" s="103"/>
      <c r="E70" s="104" t="s">
        <v>419</v>
      </c>
      <c r="F70" s="104"/>
      <c r="G70" s="104"/>
      <c r="H70" s="773">
        <v>51.631999999999998</v>
      </c>
      <c r="I70" s="773"/>
      <c r="J70" s="103" t="s">
        <v>42</v>
      </c>
      <c r="K70" s="103"/>
      <c r="L70" s="103"/>
      <c r="M70" s="103"/>
      <c r="N70" s="246"/>
      <c r="O70" s="202"/>
      <c r="P70" s="103"/>
      <c r="Q70" s="103"/>
      <c r="R70" s="103"/>
      <c r="S70" s="202"/>
      <c r="T70" s="202"/>
      <c r="U70" s="246"/>
      <c r="V70" s="246"/>
      <c r="W70" s="103"/>
      <c r="X70" s="202"/>
      <c r="Y70" s="103"/>
      <c r="Z70" s="63"/>
      <c r="AA70" s="100"/>
      <c r="AB70" s="98" t="s">
        <v>41</v>
      </c>
      <c r="AC70" s="772">
        <f>H70-M70*Q70*U70</f>
        <v>51.631999999999998</v>
      </c>
      <c r="AD70" s="772"/>
      <c r="AE70" s="772"/>
      <c r="AF70" s="773" t="s">
        <v>42</v>
      </c>
      <c r="AG70" s="774"/>
      <c r="AH70" s="101">
        <f>AC72</f>
        <v>82.704799999999992</v>
      </c>
      <c r="AI70" s="102" t="str">
        <f>AF72</f>
        <v>M2</v>
      </c>
      <c r="AJ70" s="105"/>
      <c r="AK70" s="32"/>
      <c r="AN70" s="529"/>
      <c r="AO70" s="529"/>
    </row>
    <row r="71" spans="1:41" s="17" customFormat="1" ht="18" customHeight="1">
      <c r="A71" s="8"/>
      <c r="B71" s="9" t="s">
        <v>434</v>
      </c>
      <c r="C71" s="63"/>
      <c r="D71" s="20"/>
      <c r="E71" s="20"/>
      <c r="F71" s="20"/>
      <c r="G71" s="543"/>
      <c r="H71" s="543"/>
      <c r="I71" s="242"/>
      <c r="J71" s="543"/>
      <c r="K71" s="20"/>
      <c r="L71" s="821">
        <f>E63</f>
        <v>25.893999999999998</v>
      </c>
      <c r="M71" s="821"/>
      <c r="N71" s="544" t="s">
        <v>43</v>
      </c>
      <c r="O71" s="75" t="s">
        <v>40</v>
      </c>
      <c r="P71" s="822">
        <v>0.6</v>
      </c>
      <c r="Q71" s="822"/>
      <c r="R71" s="75" t="s">
        <v>43</v>
      </c>
      <c r="S71" s="75" t="s">
        <v>40</v>
      </c>
      <c r="T71" s="823">
        <v>2</v>
      </c>
      <c r="U71" s="823"/>
      <c r="V71" s="545" t="s">
        <v>50</v>
      </c>
      <c r="W71" s="780"/>
      <c r="X71" s="780"/>
      <c r="AB71" s="7" t="s">
        <v>41</v>
      </c>
      <c r="AC71" s="821">
        <f>L71*P71*T71</f>
        <v>31.072799999999997</v>
      </c>
      <c r="AD71" s="821"/>
      <c r="AE71" s="821"/>
      <c r="AF71" s="824" t="s">
        <v>42</v>
      </c>
      <c r="AG71" s="825"/>
      <c r="AH71" s="546"/>
      <c r="AI71" s="13"/>
      <c r="AJ71" s="13"/>
    </row>
    <row r="72" spans="1:41" s="17" customFormat="1" ht="18" customHeight="1">
      <c r="A72" s="8"/>
      <c r="B72" s="97" t="s">
        <v>187</v>
      </c>
      <c r="C72" s="63"/>
      <c r="D72" s="20"/>
      <c r="E72" s="20"/>
      <c r="F72" s="20"/>
      <c r="G72" s="543"/>
      <c r="H72" s="543"/>
      <c r="I72" s="242"/>
      <c r="J72" s="543"/>
      <c r="K72" s="20"/>
      <c r="L72" s="821"/>
      <c r="M72" s="821"/>
      <c r="N72" s="544"/>
      <c r="O72" s="75"/>
      <c r="P72" s="822"/>
      <c r="Q72" s="822"/>
      <c r="R72" s="75"/>
      <c r="S72" s="75"/>
      <c r="T72" s="823"/>
      <c r="U72" s="823"/>
      <c r="V72" s="545"/>
      <c r="W72" s="780"/>
      <c r="X72" s="780"/>
      <c r="AB72" s="7" t="s">
        <v>41</v>
      </c>
      <c r="AC72" s="821">
        <f t="shared" ref="AC72" si="2">SUM(AC70:AE71)</f>
        <v>82.704799999999992</v>
      </c>
      <c r="AD72" s="821"/>
      <c r="AE72" s="821"/>
      <c r="AF72" s="824" t="s">
        <v>42</v>
      </c>
      <c r="AG72" s="825"/>
      <c r="AH72" s="546"/>
      <c r="AI72" s="13"/>
      <c r="AJ72" s="13"/>
    </row>
    <row r="73" spans="1:41" s="529" customFormat="1" ht="20.100000000000001" customHeight="1">
      <c r="A73" s="96"/>
      <c r="B73" s="97"/>
      <c r="C73" s="98"/>
      <c r="D73" s="103"/>
      <c r="E73" s="104"/>
      <c r="F73" s="104"/>
      <c r="G73" s="104"/>
      <c r="H73" s="246"/>
      <c r="I73" s="103"/>
      <c r="J73" s="103"/>
      <c r="K73" s="103"/>
      <c r="L73" s="103"/>
      <c r="M73" s="103"/>
      <c r="N73" s="246"/>
      <c r="O73" s="202"/>
      <c r="P73" s="103"/>
      <c r="Q73" s="103"/>
      <c r="R73" s="103"/>
      <c r="S73" s="202"/>
      <c r="T73" s="202"/>
      <c r="U73" s="246"/>
      <c r="V73" s="246"/>
      <c r="W73" s="103"/>
      <c r="X73" s="202"/>
      <c r="Y73" s="103"/>
      <c r="Z73" s="63"/>
      <c r="AA73" s="100"/>
      <c r="AB73" s="98"/>
      <c r="AC73" s="201"/>
      <c r="AD73" s="201"/>
      <c r="AE73" s="201"/>
      <c r="AF73" s="103"/>
      <c r="AG73" s="103"/>
      <c r="AH73" s="101"/>
      <c r="AI73" s="102"/>
      <c r="AJ73" s="105"/>
      <c r="AK73" s="32"/>
      <c r="AL73" s="17"/>
      <c r="AM73" s="17"/>
    </row>
    <row r="74" spans="1:41" s="529" customFormat="1" ht="20.100000000000001" customHeight="1">
      <c r="A74" s="96" t="s">
        <v>420</v>
      </c>
      <c r="B74" s="97"/>
      <c r="C74" s="98"/>
      <c r="D74" s="775">
        <f>AH70</f>
        <v>82.704799999999992</v>
      </c>
      <c r="E74" s="773"/>
      <c r="F74" s="104" t="s">
        <v>421</v>
      </c>
      <c r="G74" s="776">
        <v>18</v>
      </c>
      <c r="H74" s="776"/>
      <c r="I74" s="103" t="s">
        <v>422</v>
      </c>
      <c r="J74" s="103"/>
      <c r="K74" s="103"/>
      <c r="L74" s="103"/>
      <c r="M74" s="103"/>
      <c r="N74" s="246"/>
      <c r="O74" s="202"/>
      <c r="P74" s="103"/>
      <c r="Q74" s="103"/>
      <c r="R74" s="103"/>
      <c r="S74" s="202"/>
      <c r="T74" s="202"/>
      <c r="U74" s="246"/>
      <c r="V74" s="246"/>
      <c r="W74" s="103"/>
      <c r="X74" s="202"/>
      <c r="Y74" s="103"/>
      <c r="Z74" s="63"/>
      <c r="AA74" s="100"/>
      <c r="AB74" s="98" t="s">
        <v>423</v>
      </c>
      <c r="AC74" s="772">
        <f>D74/G74</f>
        <v>4.5947111111111107</v>
      </c>
      <c r="AD74" s="772"/>
      <c r="AE74" s="772"/>
      <c r="AF74" s="773" t="s">
        <v>424</v>
      </c>
      <c r="AG74" s="774"/>
      <c r="AH74" s="101">
        <f>AC74</f>
        <v>4.5947111111111107</v>
      </c>
      <c r="AI74" s="102" t="s">
        <v>425</v>
      </c>
      <c r="AJ74" s="105"/>
      <c r="AK74" s="32"/>
      <c r="AL74" s="17"/>
      <c r="AM74" s="17"/>
    </row>
    <row r="75" spans="1:41" s="529" customFormat="1" ht="20.100000000000001" customHeight="1">
      <c r="A75" s="96"/>
      <c r="B75" s="97"/>
      <c r="C75" s="98"/>
      <c r="D75" s="775"/>
      <c r="E75" s="773"/>
      <c r="F75" s="104"/>
      <c r="G75" s="776"/>
      <c r="H75" s="776"/>
      <c r="I75" s="103"/>
      <c r="J75" s="103"/>
      <c r="K75" s="103"/>
      <c r="L75" s="103"/>
      <c r="M75" s="103"/>
      <c r="N75" s="246"/>
      <c r="O75" s="202"/>
      <c r="P75" s="103"/>
      <c r="Q75" s="103"/>
      <c r="R75" s="103"/>
      <c r="S75" s="202"/>
      <c r="T75" s="202"/>
      <c r="U75" s="246"/>
      <c r="V75" s="246"/>
      <c r="W75" s="103"/>
      <c r="X75" s="202"/>
      <c r="Y75" s="103"/>
      <c r="Z75" s="63"/>
      <c r="AA75" s="100"/>
      <c r="AB75" s="98"/>
      <c r="AC75" s="772"/>
      <c r="AD75" s="772"/>
      <c r="AE75" s="772"/>
      <c r="AF75" s="773"/>
      <c r="AG75" s="774"/>
      <c r="AH75" s="101"/>
      <c r="AI75" s="102"/>
      <c r="AJ75" s="105"/>
      <c r="AK75" s="32"/>
      <c r="AL75" s="17"/>
      <c r="AM75" s="17"/>
    </row>
    <row r="76" spans="1:41" s="529" customFormat="1" ht="20.100000000000001" customHeight="1">
      <c r="A76" s="96" t="str">
        <f>자재단가!B21</f>
        <v>데크 연결클립</v>
      </c>
      <c r="B76" s="97" t="str">
        <f>자재단가!C21</f>
        <v>EP/152.3x30x15.3</v>
      </c>
      <c r="C76" s="98"/>
      <c r="D76" s="775">
        <f>E63*J63</f>
        <v>207.15199999999999</v>
      </c>
      <c r="E76" s="775"/>
      <c r="F76" s="775"/>
      <c r="G76" s="104" t="s">
        <v>426</v>
      </c>
      <c r="H76" s="104" t="s">
        <v>427</v>
      </c>
      <c r="I76" s="776">
        <v>0.15</v>
      </c>
      <c r="J76" s="776"/>
      <c r="K76" s="103" t="s">
        <v>428</v>
      </c>
      <c r="L76" s="103"/>
      <c r="M76" s="103"/>
      <c r="N76" s="246"/>
      <c r="O76" s="202"/>
      <c r="P76" s="103"/>
      <c r="Q76" s="103"/>
      <c r="R76" s="103"/>
      <c r="S76" s="202"/>
      <c r="T76" s="202"/>
      <c r="U76" s="246"/>
      <c r="V76" s="246"/>
      <c r="W76" s="103"/>
      <c r="X76" s="202"/>
      <c r="Y76" s="103"/>
      <c r="Z76" s="63"/>
      <c r="AA76" s="100"/>
      <c r="AB76" s="98" t="s">
        <v>423</v>
      </c>
      <c r="AC76" s="772">
        <f>D76/I76</f>
        <v>1381.0133333333333</v>
      </c>
      <c r="AD76" s="772"/>
      <c r="AE76" s="772"/>
      <c r="AF76" s="773" t="str">
        <f>K76</f>
        <v>ea</v>
      </c>
      <c r="AG76" s="774"/>
      <c r="AH76" s="101">
        <f>AC76</f>
        <v>1381.0133333333333</v>
      </c>
      <c r="AI76" s="102" t="str">
        <f>AF76</f>
        <v>ea</v>
      </c>
      <c r="AJ76" s="105"/>
      <c r="AK76" s="32"/>
      <c r="AL76" s="17"/>
      <c r="AM76" s="17"/>
    </row>
    <row r="77" spans="1:41" s="529" customFormat="1" ht="20.100000000000001" customHeight="1">
      <c r="A77" s="96"/>
      <c r="B77" s="97"/>
      <c r="C77" s="98"/>
      <c r="D77" s="775"/>
      <c r="E77" s="773"/>
      <c r="F77" s="104"/>
      <c r="G77" s="776"/>
      <c r="H77" s="776"/>
      <c r="I77" s="103"/>
      <c r="J77" s="103"/>
      <c r="K77" s="103"/>
      <c r="L77" s="103"/>
      <c r="M77" s="103"/>
      <c r="N77" s="246"/>
      <c r="O77" s="202"/>
      <c r="P77" s="103"/>
      <c r="Q77" s="103"/>
      <c r="R77" s="103"/>
      <c r="S77" s="202"/>
      <c r="T77" s="202"/>
      <c r="U77" s="246"/>
      <c r="V77" s="246"/>
      <c r="W77" s="103"/>
      <c r="X77" s="202"/>
      <c r="Y77" s="103"/>
      <c r="Z77" s="63"/>
      <c r="AA77" s="100"/>
      <c r="AB77" s="98"/>
      <c r="AC77" s="772"/>
      <c r="AD77" s="772"/>
      <c r="AE77" s="772"/>
      <c r="AF77" s="773"/>
      <c r="AG77" s="774"/>
      <c r="AH77" s="101"/>
      <c r="AI77" s="102"/>
      <c r="AJ77" s="105"/>
      <c r="AK77" s="32"/>
      <c r="AL77" s="17"/>
      <c r="AM77" s="17"/>
    </row>
    <row r="78" spans="1:41" s="529" customFormat="1" ht="20.100000000000001" customHeight="1">
      <c r="A78" s="96" t="str">
        <f>자재단가!B13</f>
        <v>STS스크류</v>
      </c>
      <c r="B78" s="97" t="str">
        <f>자재단가!C13</f>
        <v>M4X16</v>
      </c>
      <c r="C78" s="98"/>
      <c r="D78" s="775">
        <f>AH76</f>
        <v>1381.0133333333333</v>
      </c>
      <c r="E78" s="775"/>
      <c r="F78" s="775"/>
      <c r="G78" s="104" t="s">
        <v>426</v>
      </c>
      <c r="H78" s="540" t="s">
        <v>430</v>
      </c>
      <c r="I78" s="776">
        <v>2</v>
      </c>
      <c r="J78" s="776"/>
      <c r="K78" s="103" t="s">
        <v>428</v>
      </c>
      <c r="L78" s="103"/>
      <c r="M78" s="103"/>
      <c r="N78" s="103"/>
      <c r="O78" s="202"/>
      <c r="P78" s="103"/>
      <c r="Q78" s="103"/>
      <c r="R78" s="103"/>
      <c r="S78" s="202"/>
      <c r="T78" s="202"/>
      <c r="U78" s="246"/>
      <c r="V78" s="246"/>
      <c r="W78" s="103"/>
      <c r="X78" s="202"/>
      <c r="Y78" s="103"/>
      <c r="Z78" s="63"/>
      <c r="AA78" s="100"/>
      <c r="AB78" s="98" t="s">
        <v>423</v>
      </c>
      <c r="AC78" s="772">
        <f>D78*I78</f>
        <v>2762.0266666666666</v>
      </c>
      <c r="AD78" s="772"/>
      <c r="AE78" s="772"/>
      <c r="AF78" s="773" t="str">
        <f>K78</f>
        <v>ea</v>
      </c>
      <c r="AG78" s="774"/>
      <c r="AH78" s="101">
        <f>AC78</f>
        <v>2762.0266666666666</v>
      </c>
      <c r="AI78" s="102" t="str">
        <f>AF78</f>
        <v>ea</v>
      </c>
      <c r="AJ78" s="105"/>
      <c r="AK78" s="32"/>
      <c r="AL78" s="17"/>
      <c r="AM78" s="17"/>
    </row>
    <row r="79" spans="1:41" s="529" customFormat="1" ht="20.100000000000001" customHeight="1">
      <c r="A79" s="96"/>
      <c r="B79" s="97"/>
      <c r="C79" s="98"/>
      <c r="D79" s="775"/>
      <c r="E79" s="773"/>
      <c r="F79" s="541"/>
      <c r="G79" s="104"/>
      <c r="H79" s="540"/>
      <c r="I79" s="540"/>
      <c r="J79" s="103"/>
      <c r="K79" s="103"/>
      <c r="L79" s="103"/>
      <c r="M79" s="103"/>
      <c r="N79" s="103"/>
      <c r="O79" s="202"/>
      <c r="P79" s="103"/>
      <c r="Q79" s="103"/>
      <c r="R79" s="103"/>
      <c r="S79" s="202"/>
      <c r="T79" s="202"/>
      <c r="U79" s="246"/>
      <c r="V79" s="246"/>
      <c r="W79" s="103"/>
      <c r="X79" s="202"/>
      <c r="Y79" s="103"/>
      <c r="Z79" s="63"/>
      <c r="AA79" s="100"/>
      <c r="AB79" s="98"/>
      <c r="AC79" s="772"/>
      <c r="AD79" s="772"/>
      <c r="AE79" s="772"/>
      <c r="AF79" s="773"/>
      <c r="AG79" s="774"/>
      <c r="AH79" s="101"/>
      <c r="AI79" s="102"/>
      <c r="AJ79" s="105"/>
      <c r="AK79" s="32"/>
      <c r="AL79" s="17"/>
      <c r="AM79" s="17"/>
    </row>
    <row r="80" spans="1:41" s="529" customFormat="1" ht="20.100000000000001" customHeight="1">
      <c r="A80" s="96" t="str">
        <f>A78</f>
        <v>STS스크류</v>
      </c>
      <c r="B80" s="97" t="str">
        <f>자재단가!C11</f>
        <v>M5×38</v>
      </c>
      <c r="C80" s="98"/>
      <c r="D80" s="775">
        <f>AC71</f>
        <v>31.072799999999997</v>
      </c>
      <c r="E80" s="775"/>
      <c r="F80" s="775"/>
      <c r="G80" s="542" t="s">
        <v>433</v>
      </c>
      <c r="H80" s="104" t="s">
        <v>430</v>
      </c>
      <c r="I80" s="776">
        <v>40</v>
      </c>
      <c r="J80" s="776"/>
      <c r="K80" s="103" t="s">
        <v>428</v>
      </c>
      <c r="L80" s="103"/>
      <c r="M80" s="103"/>
      <c r="N80" s="103"/>
      <c r="O80" s="202"/>
      <c r="P80" s="103"/>
      <c r="Q80" s="103"/>
      <c r="R80" s="103"/>
      <c r="S80" s="202"/>
      <c r="T80" s="202"/>
      <c r="U80" s="246"/>
      <c r="V80" s="246"/>
      <c r="W80" s="103"/>
      <c r="X80" s="202"/>
      <c r="Y80" s="103"/>
      <c r="Z80" s="63"/>
      <c r="AA80" s="100"/>
      <c r="AB80" s="98" t="s">
        <v>423</v>
      </c>
      <c r="AC80" s="772">
        <f>D80*I80</f>
        <v>1242.9119999999998</v>
      </c>
      <c r="AD80" s="772"/>
      <c r="AE80" s="772"/>
      <c r="AF80" s="773" t="str">
        <f>K80</f>
        <v>ea</v>
      </c>
      <c r="AG80" s="774"/>
      <c r="AH80" s="101">
        <f>AC80</f>
        <v>1242.9119999999998</v>
      </c>
      <c r="AI80" s="102" t="s">
        <v>429</v>
      </c>
      <c r="AJ80" s="105"/>
      <c r="AK80" s="32"/>
      <c r="AL80" s="17"/>
      <c r="AM80" s="17"/>
    </row>
    <row r="81" spans="1:39" s="529" customFormat="1" ht="20.100000000000001" customHeight="1">
      <c r="A81" s="96"/>
      <c r="B81" s="97"/>
      <c r="C81" s="98"/>
      <c r="D81" s="775"/>
      <c r="E81" s="773"/>
      <c r="F81" s="541"/>
      <c r="G81" s="104"/>
      <c r="H81" s="540"/>
      <c r="I81" s="540"/>
      <c r="J81" s="103"/>
      <c r="K81" s="103"/>
      <c r="L81" s="103"/>
      <c r="M81" s="103"/>
      <c r="N81" s="103"/>
      <c r="O81" s="202"/>
      <c r="P81" s="103"/>
      <c r="Q81" s="103"/>
      <c r="R81" s="103"/>
      <c r="S81" s="202"/>
      <c r="T81" s="202"/>
      <c r="U81" s="246"/>
      <c r="V81" s="246"/>
      <c r="W81" s="103"/>
      <c r="X81" s="202"/>
      <c r="Y81" s="103"/>
      <c r="Z81" s="63"/>
      <c r="AA81" s="100"/>
      <c r="AB81" s="98"/>
      <c r="AC81" s="772"/>
      <c r="AD81" s="772"/>
      <c r="AE81" s="772"/>
      <c r="AF81" s="773"/>
      <c r="AG81" s="774"/>
      <c r="AH81" s="101"/>
      <c r="AI81" s="102"/>
      <c r="AJ81" s="105"/>
      <c r="AK81" s="32"/>
      <c r="AL81" s="17"/>
      <c r="AM81" s="17"/>
    </row>
    <row r="82" spans="1:39" s="529" customFormat="1" ht="20.100000000000001" customHeight="1">
      <c r="A82" s="550" t="s">
        <v>437</v>
      </c>
      <c r="B82" s="551" t="s">
        <v>438</v>
      </c>
      <c r="C82" s="552"/>
      <c r="D82" s="553"/>
      <c r="E82" s="553"/>
      <c r="F82" s="552"/>
      <c r="G82" s="554"/>
      <c r="H82" s="555"/>
      <c r="I82" s="555"/>
      <c r="J82" s="556"/>
      <c r="K82" s="557"/>
      <c r="L82" s="555"/>
      <c r="M82" s="556"/>
      <c r="N82" s="557"/>
      <c r="O82" s="558"/>
      <c r="P82" s="558"/>
      <c r="Q82" s="555"/>
      <c r="R82" s="555"/>
      <c r="S82" s="557"/>
      <c r="T82" s="555"/>
      <c r="U82" s="555"/>
      <c r="V82" s="555"/>
      <c r="W82" s="557"/>
      <c r="X82" s="557"/>
      <c r="Y82" s="556"/>
      <c r="Z82" s="552"/>
      <c r="AA82" s="552"/>
      <c r="AB82" s="552"/>
      <c r="AC82" s="556"/>
      <c r="AD82" s="559"/>
      <c r="AE82" s="559"/>
      <c r="AF82" s="559"/>
      <c r="AG82" s="559"/>
      <c r="AH82" s="560"/>
      <c r="AI82" s="561"/>
      <c r="AJ82" s="560"/>
      <c r="AK82" s="32"/>
      <c r="AL82" s="17"/>
      <c r="AM82" s="17"/>
    </row>
    <row r="83" spans="1:39" s="529" customFormat="1" ht="20.100000000000001" customHeight="1">
      <c r="A83" s="562" t="str">
        <f>자재단가!B5</f>
        <v>디자인형울타리</v>
      </c>
      <c r="B83" s="563" t="str">
        <f>자재단가!C5</f>
        <v>1200x1500</v>
      </c>
      <c r="C83" s="564"/>
      <c r="D83" s="816"/>
      <c r="E83" s="816"/>
      <c r="F83" s="564"/>
      <c r="G83" s="564"/>
      <c r="H83" s="816">
        <v>34</v>
      </c>
      <c r="I83" s="816"/>
      <c r="J83" s="817" t="s">
        <v>439</v>
      </c>
      <c r="K83" s="817"/>
      <c r="L83" s="816"/>
      <c r="M83" s="816"/>
      <c r="N83" s="565"/>
      <c r="O83" s="566"/>
      <c r="P83" s="818"/>
      <c r="Q83" s="818"/>
      <c r="R83" s="819"/>
      <c r="S83" s="819"/>
      <c r="T83" s="564"/>
      <c r="U83" s="564"/>
      <c r="V83" s="567"/>
      <c r="W83" s="564"/>
      <c r="X83" s="568"/>
      <c r="Y83" s="568"/>
      <c r="Z83" s="568"/>
      <c r="AA83" s="568"/>
      <c r="AB83" s="569" t="s">
        <v>423</v>
      </c>
      <c r="AC83" s="820">
        <f>H83</f>
        <v>34</v>
      </c>
      <c r="AD83" s="820"/>
      <c r="AE83" s="820"/>
      <c r="AF83" s="817" t="str">
        <f>J83</f>
        <v>경간</v>
      </c>
      <c r="AG83" s="817"/>
      <c r="AH83" s="694">
        <f>AC83</f>
        <v>34</v>
      </c>
      <c r="AI83" s="570" t="s">
        <v>440</v>
      </c>
      <c r="AJ83" s="571"/>
      <c r="AK83" s="32"/>
      <c r="AL83" s="17"/>
      <c r="AM83" s="17"/>
    </row>
    <row r="84" spans="1:39">
      <c r="AL84" s="17"/>
      <c r="AM84" s="17"/>
    </row>
    <row r="85" spans="1:39">
      <c r="AL85" s="17"/>
      <c r="AM85" s="17"/>
    </row>
    <row r="86" spans="1:39">
      <c r="AL86" s="17"/>
      <c r="AM86" s="17"/>
    </row>
    <row r="87" spans="1:39">
      <c r="AL87" s="17"/>
      <c r="AM87" s="17"/>
    </row>
    <row r="88" spans="1:39">
      <c r="AL88" s="17"/>
      <c r="AM88" s="17"/>
    </row>
    <row r="89" spans="1:39">
      <c r="AH89" s="66"/>
      <c r="AL89" s="17"/>
      <c r="AM89" s="17"/>
    </row>
    <row r="90" spans="1:39" ht="12">
      <c r="AH90" s="66"/>
      <c r="AL90" s="17"/>
      <c r="AM90" s="99"/>
    </row>
    <row r="91" spans="1:39" ht="12">
      <c r="AH91" s="66"/>
      <c r="AL91" s="17"/>
      <c r="AM91" s="99"/>
    </row>
    <row r="92" spans="1:39" ht="12">
      <c r="AH92" s="66"/>
      <c r="AL92" s="17"/>
      <c r="AM92" s="99"/>
    </row>
    <row r="93" spans="1:39" ht="12">
      <c r="AH93" s="66"/>
      <c r="AL93" s="17"/>
      <c r="AM93" s="99"/>
    </row>
    <row r="94" spans="1:39" ht="12">
      <c r="AL94" s="17"/>
      <c r="AM94" s="99"/>
    </row>
  </sheetData>
  <mergeCells count="244">
    <mergeCell ref="D83:E83"/>
    <mergeCell ref="H83:I83"/>
    <mergeCell ref="J83:K83"/>
    <mergeCell ref="L83:M83"/>
    <mergeCell ref="P83:Q83"/>
    <mergeCell ref="R83:S83"/>
    <mergeCell ref="AF83:AG83"/>
    <mergeCell ref="AC83:AE83"/>
    <mergeCell ref="L71:M71"/>
    <mergeCell ref="P71:Q71"/>
    <mergeCell ref="T71:U71"/>
    <mergeCell ref="W71:X71"/>
    <mergeCell ref="AF71:AG71"/>
    <mergeCell ref="AC71:AE71"/>
    <mergeCell ref="L72:M72"/>
    <mergeCell ref="P72:Q72"/>
    <mergeCell ref="T72:U72"/>
    <mergeCell ref="W72:X72"/>
    <mergeCell ref="AC72:AE72"/>
    <mergeCell ref="AF72:AG72"/>
    <mergeCell ref="D77:E77"/>
    <mergeCell ref="G77:H77"/>
    <mergeCell ref="I78:J78"/>
    <mergeCell ref="I80:J80"/>
    <mergeCell ref="E39:G39"/>
    <mergeCell ref="H39:I39"/>
    <mergeCell ref="E36:G36"/>
    <mergeCell ref="H36:I36"/>
    <mergeCell ref="Z48:AB48"/>
    <mergeCell ref="AB6:AD6"/>
    <mergeCell ref="AE6:AF6"/>
    <mergeCell ref="AF27:AG27"/>
    <mergeCell ref="Y6:Z6"/>
    <mergeCell ref="P14:Q14"/>
    <mergeCell ref="AA30:AC30"/>
    <mergeCell ref="AD31:AE31"/>
    <mergeCell ref="AA32:AC32"/>
    <mergeCell ref="AD32:AE32"/>
    <mergeCell ref="AB36:AC36"/>
    <mergeCell ref="AB37:AC37"/>
    <mergeCell ref="O23:R23"/>
    <mergeCell ref="U6:V6"/>
    <mergeCell ref="N14:O14"/>
    <mergeCell ref="S11:U11"/>
    <mergeCell ref="P11:Q11"/>
    <mergeCell ref="T46:U46"/>
    <mergeCell ref="AA46:AC46"/>
    <mergeCell ref="U44:V44"/>
    <mergeCell ref="R19:S19"/>
    <mergeCell ref="U19:X19"/>
    <mergeCell ref="T34:U34"/>
    <mergeCell ref="X34:Y34"/>
    <mergeCell ref="E34:G34"/>
    <mergeCell ref="H34:I34"/>
    <mergeCell ref="J34:O34"/>
    <mergeCell ref="F31:G31"/>
    <mergeCell ref="L31:M31"/>
    <mergeCell ref="K26:M26"/>
    <mergeCell ref="O26:R26"/>
    <mergeCell ref="Q34:S34"/>
    <mergeCell ref="W30:X30"/>
    <mergeCell ref="T24:V24"/>
    <mergeCell ref="I22:K22"/>
    <mergeCell ref="O22:R22"/>
    <mergeCell ref="D22:F22"/>
    <mergeCell ref="T23:V23"/>
    <mergeCell ref="L44:M44"/>
    <mergeCell ref="P44:R44"/>
    <mergeCell ref="V27:W27"/>
    <mergeCell ref="S29:T29"/>
    <mergeCell ref="W29:X29"/>
    <mergeCell ref="O27:R27"/>
    <mergeCell ref="S27:T27"/>
    <mergeCell ref="S31:T31"/>
    <mergeCell ref="W31:X31"/>
    <mergeCell ref="Q37:R37"/>
    <mergeCell ref="J36:N36"/>
    <mergeCell ref="T37:U37"/>
    <mergeCell ref="X36:Y36"/>
    <mergeCell ref="X37:Y37"/>
    <mergeCell ref="I41:K41"/>
    <mergeCell ref="W44:X44"/>
    <mergeCell ref="J37:N37"/>
    <mergeCell ref="O37:P37"/>
    <mergeCell ref="C1:AG1"/>
    <mergeCell ref="C2:AG2"/>
    <mergeCell ref="Y59:AA59"/>
    <mergeCell ref="AD59:AF59"/>
    <mergeCell ref="O36:P36"/>
    <mergeCell ref="Q36:R36"/>
    <mergeCell ref="J39:P39"/>
    <mergeCell ref="U4:V4"/>
    <mergeCell ref="Y4:Z4"/>
    <mergeCell ref="AB4:AD4"/>
    <mergeCell ref="AE4:AF4"/>
    <mergeCell ref="E26:H26"/>
    <mergeCell ref="X27:Y27"/>
    <mergeCell ref="AC27:AE27"/>
    <mergeCell ref="AD29:AE29"/>
    <mergeCell ref="AD30:AE30"/>
    <mergeCell ref="AA29:AC29"/>
    <mergeCell ref="AA31:AC31"/>
    <mergeCell ref="F30:G30"/>
    <mergeCell ref="T43:V43"/>
    <mergeCell ref="D44:E44"/>
    <mergeCell ref="H44:I44"/>
    <mergeCell ref="L30:M30"/>
    <mergeCell ref="S30:T30"/>
    <mergeCell ref="O15:Q15"/>
    <mergeCell ref="R15:S15"/>
    <mergeCell ref="U15:X15"/>
    <mergeCell ref="D6:E6"/>
    <mergeCell ref="H6:I6"/>
    <mergeCell ref="L6:M6"/>
    <mergeCell ref="P6:Q6"/>
    <mergeCell ref="R6:S6"/>
    <mergeCell ref="J15:L15"/>
    <mergeCell ref="I9:K9"/>
    <mergeCell ref="N9:O9"/>
    <mergeCell ref="P9:Q9"/>
    <mergeCell ref="S9:U9"/>
    <mergeCell ref="D14:F14"/>
    <mergeCell ref="I14:K14"/>
    <mergeCell ref="J12:L12"/>
    <mergeCell ref="O12:Q12"/>
    <mergeCell ref="D9:F9"/>
    <mergeCell ref="D18:F18"/>
    <mergeCell ref="I18:K18"/>
    <mergeCell ref="N18:O18"/>
    <mergeCell ref="U12:X12"/>
    <mergeCell ref="Z44:AB44"/>
    <mergeCell ref="D4:E4"/>
    <mergeCell ref="H4:I4"/>
    <mergeCell ref="L4:M4"/>
    <mergeCell ref="P4:Q4"/>
    <mergeCell ref="R4:S4"/>
    <mergeCell ref="S14:U14"/>
    <mergeCell ref="L22:M22"/>
    <mergeCell ref="F29:G29"/>
    <mergeCell ref="L29:M29"/>
    <mergeCell ref="D10:F10"/>
    <mergeCell ref="I10:K10"/>
    <mergeCell ref="N10:O10"/>
    <mergeCell ref="P10:Q10"/>
    <mergeCell ref="S10:U10"/>
    <mergeCell ref="D11:F11"/>
    <mergeCell ref="I11:K11"/>
    <mergeCell ref="N11:O11"/>
    <mergeCell ref="E37:G37"/>
    <mergeCell ref="H37:I37"/>
    <mergeCell ref="R48:S48"/>
    <mergeCell ref="D46:E46"/>
    <mergeCell ref="H46:I46"/>
    <mergeCell ref="L46:M46"/>
    <mergeCell ref="P46:Q46"/>
    <mergeCell ref="E63:G63"/>
    <mergeCell ref="J63:K63"/>
    <mergeCell ref="P63:R63"/>
    <mergeCell ref="R12:S12"/>
    <mergeCell ref="O25:R25"/>
    <mergeCell ref="O24:R24"/>
    <mergeCell ref="S26:T26"/>
    <mergeCell ref="T36:U36"/>
    <mergeCell ref="D48:E48"/>
    <mergeCell ref="H48:I48"/>
    <mergeCell ref="L48:M48"/>
    <mergeCell ref="P48:Q48"/>
    <mergeCell ref="P54:R54"/>
    <mergeCell ref="S54:T54"/>
    <mergeCell ref="P18:Q18"/>
    <mergeCell ref="S18:U18"/>
    <mergeCell ref="J19:L19"/>
    <mergeCell ref="O19:Q19"/>
    <mergeCell ref="D50:E50"/>
    <mergeCell ref="H50:I50"/>
    <mergeCell ref="L50:N50"/>
    <mergeCell ref="D52:E52"/>
    <mergeCell ref="H52:I52"/>
    <mergeCell ref="N52:Q52"/>
    <mergeCell ref="E54:G54"/>
    <mergeCell ref="H54:I54"/>
    <mergeCell ref="K54:L54"/>
    <mergeCell ref="M54:N54"/>
    <mergeCell ref="AC63:AE63"/>
    <mergeCell ref="AF63:AG63"/>
    <mergeCell ref="E55:G55"/>
    <mergeCell ref="H55:I55"/>
    <mergeCell ref="K55:L55"/>
    <mergeCell ref="M55:N55"/>
    <mergeCell ref="P55:R55"/>
    <mergeCell ref="S55:T55"/>
    <mergeCell ref="I76:J76"/>
    <mergeCell ref="U63:V63"/>
    <mergeCell ref="D61:E61"/>
    <mergeCell ref="D59:F59"/>
    <mergeCell ref="G59:H59"/>
    <mergeCell ref="J59:K59"/>
    <mergeCell ref="N59:Q59"/>
    <mergeCell ref="P57:R57"/>
    <mergeCell ref="S57:T57"/>
    <mergeCell ref="AC77:AE77"/>
    <mergeCell ref="U64:X64"/>
    <mergeCell ref="AC68:AE68"/>
    <mergeCell ref="AF68:AG68"/>
    <mergeCell ref="D66:F66"/>
    <mergeCell ref="I66:K66"/>
    <mergeCell ref="L66:M66"/>
    <mergeCell ref="O66:R66"/>
    <mergeCell ref="T66:V66"/>
    <mergeCell ref="H70:I70"/>
    <mergeCell ref="AF70:AG70"/>
    <mergeCell ref="AC70:AE70"/>
    <mergeCell ref="E67:H67"/>
    <mergeCell ref="K67:M67"/>
    <mergeCell ref="O67:R67"/>
    <mergeCell ref="S67:T67"/>
    <mergeCell ref="O68:R68"/>
    <mergeCell ref="S68:T68"/>
    <mergeCell ref="V68:W68"/>
    <mergeCell ref="X68:Y68"/>
    <mergeCell ref="AC81:AE81"/>
    <mergeCell ref="AF81:AG81"/>
    <mergeCell ref="D74:E74"/>
    <mergeCell ref="G74:H74"/>
    <mergeCell ref="AF74:AG74"/>
    <mergeCell ref="AC74:AE74"/>
    <mergeCell ref="D75:E75"/>
    <mergeCell ref="G75:H75"/>
    <mergeCell ref="AC75:AE75"/>
    <mergeCell ref="AF75:AG75"/>
    <mergeCell ref="D76:F76"/>
    <mergeCell ref="D81:E81"/>
    <mergeCell ref="AF77:AG77"/>
    <mergeCell ref="D79:E79"/>
    <mergeCell ref="AC79:AE79"/>
    <mergeCell ref="AF79:AG79"/>
    <mergeCell ref="AF76:AG76"/>
    <mergeCell ref="AF78:AG78"/>
    <mergeCell ref="AF80:AG80"/>
    <mergeCell ref="AC76:AE76"/>
    <mergeCell ref="AC78:AE78"/>
    <mergeCell ref="AC80:AE80"/>
    <mergeCell ref="D78:F78"/>
    <mergeCell ref="D80:F80"/>
  </mergeCells>
  <phoneticPr fontId="2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1:AO94"/>
  <sheetViews>
    <sheetView view="pageBreakPreview" zoomScaleNormal="130" zoomScaleSheetLayoutView="100" workbookViewId="0">
      <selection activeCell="A3" sqref="A3"/>
    </sheetView>
  </sheetViews>
  <sheetFormatPr defaultRowHeight="10.5"/>
  <cols>
    <col min="1" max="1" width="17" style="32" customWidth="1"/>
    <col min="2" max="2" width="12.125" style="41" customWidth="1"/>
    <col min="3" max="3" width="1.125" style="41" customWidth="1"/>
    <col min="4" max="11" width="2.375" style="41" customWidth="1"/>
    <col min="12" max="13" width="2.875" style="41" customWidth="1"/>
    <col min="14" max="33" width="2.375" style="41" customWidth="1"/>
    <col min="34" max="34" width="10.125" style="42" customWidth="1"/>
    <col min="35" max="35" width="6.375" style="42" customWidth="1"/>
    <col min="36" max="36" width="5.875" style="43" customWidth="1"/>
    <col min="37" max="37" width="4.375" style="32" customWidth="1"/>
    <col min="38" max="39" width="5" style="32" customWidth="1"/>
    <col min="40" max="40" width="4.375" style="32" customWidth="1"/>
    <col min="41" max="41" width="12.5" style="32" bestFit="1" customWidth="1"/>
    <col min="42" max="256" width="9" style="32"/>
    <col min="257" max="257" width="15.625" style="32" customWidth="1"/>
    <col min="258" max="258" width="12.125" style="32" customWidth="1"/>
    <col min="259" max="259" width="1.125" style="32" customWidth="1"/>
    <col min="260" max="289" width="2.375" style="32" customWidth="1"/>
    <col min="290" max="290" width="10.125" style="32" customWidth="1"/>
    <col min="291" max="291" width="6.375" style="32" customWidth="1"/>
    <col min="292" max="292" width="5.875" style="32" customWidth="1"/>
    <col min="293" max="293" width="4.375" style="32" customWidth="1"/>
    <col min="294" max="295" width="5" style="32" customWidth="1"/>
    <col min="296" max="296" width="4.375" style="32" customWidth="1"/>
    <col min="297" max="297" width="12.5" style="32" bestFit="1" customWidth="1"/>
    <col min="298" max="512" width="9" style="32"/>
    <col min="513" max="513" width="15.625" style="32" customWidth="1"/>
    <col min="514" max="514" width="12.125" style="32" customWidth="1"/>
    <col min="515" max="515" width="1.125" style="32" customWidth="1"/>
    <col min="516" max="545" width="2.375" style="32" customWidth="1"/>
    <col min="546" max="546" width="10.125" style="32" customWidth="1"/>
    <col min="547" max="547" width="6.375" style="32" customWidth="1"/>
    <col min="548" max="548" width="5.875" style="32" customWidth="1"/>
    <col min="549" max="549" width="4.375" style="32" customWidth="1"/>
    <col min="550" max="551" width="5" style="32" customWidth="1"/>
    <col min="552" max="552" width="4.375" style="32" customWidth="1"/>
    <col min="553" max="553" width="12.5" style="32" bestFit="1" customWidth="1"/>
    <col min="554" max="768" width="9" style="32"/>
    <col min="769" max="769" width="15.625" style="32" customWidth="1"/>
    <col min="770" max="770" width="12.125" style="32" customWidth="1"/>
    <col min="771" max="771" width="1.125" style="32" customWidth="1"/>
    <col min="772" max="801" width="2.375" style="32" customWidth="1"/>
    <col min="802" max="802" width="10.125" style="32" customWidth="1"/>
    <col min="803" max="803" width="6.375" style="32" customWidth="1"/>
    <col min="804" max="804" width="5.875" style="32" customWidth="1"/>
    <col min="805" max="805" width="4.375" style="32" customWidth="1"/>
    <col min="806" max="807" width="5" style="32" customWidth="1"/>
    <col min="808" max="808" width="4.375" style="32" customWidth="1"/>
    <col min="809" max="809" width="12.5" style="32" bestFit="1" customWidth="1"/>
    <col min="810" max="1024" width="9" style="32"/>
    <col min="1025" max="1025" width="15.625" style="32" customWidth="1"/>
    <col min="1026" max="1026" width="12.125" style="32" customWidth="1"/>
    <col min="1027" max="1027" width="1.125" style="32" customWidth="1"/>
    <col min="1028" max="1057" width="2.375" style="32" customWidth="1"/>
    <col min="1058" max="1058" width="10.125" style="32" customWidth="1"/>
    <col min="1059" max="1059" width="6.375" style="32" customWidth="1"/>
    <col min="1060" max="1060" width="5.875" style="32" customWidth="1"/>
    <col min="1061" max="1061" width="4.375" style="32" customWidth="1"/>
    <col min="1062" max="1063" width="5" style="32" customWidth="1"/>
    <col min="1064" max="1064" width="4.375" style="32" customWidth="1"/>
    <col min="1065" max="1065" width="12.5" style="32" bestFit="1" customWidth="1"/>
    <col min="1066" max="1280" width="9" style="32"/>
    <col min="1281" max="1281" width="15.625" style="32" customWidth="1"/>
    <col min="1282" max="1282" width="12.125" style="32" customWidth="1"/>
    <col min="1283" max="1283" width="1.125" style="32" customWidth="1"/>
    <col min="1284" max="1313" width="2.375" style="32" customWidth="1"/>
    <col min="1314" max="1314" width="10.125" style="32" customWidth="1"/>
    <col min="1315" max="1315" width="6.375" style="32" customWidth="1"/>
    <col min="1316" max="1316" width="5.875" style="32" customWidth="1"/>
    <col min="1317" max="1317" width="4.375" style="32" customWidth="1"/>
    <col min="1318" max="1319" width="5" style="32" customWidth="1"/>
    <col min="1320" max="1320" width="4.375" style="32" customWidth="1"/>
    <col min="1321" max="1321" width="12.5" style="32" bestFit="1" customWidth="1"/>
    <col min="1322" max="1536" width="9" style="32"/>
    <col min="1537" max="1537" width="15.625" style="32" customWidth="1"/>
    <col min="1538" max="1538" width="12.125" style="32" customWidth="1"/>
    <col min="1539" max="1539" width="1.125" style="32" customWidth="1"/>
    <col min="1540" max="1569" width="2.375" style="32" customWidth="1"/>
    <col min="1570" max="1570" width="10.125" style="32" customWidth="1"/>
    <col min="1571" max="1571" width="6.375" style="32" customWidth="1"/>
    <col min="1572" max="1572" width="5.875" style="32" customWidth="1"/>
    <col min="1573" max="1573" width="4.375" style="32" customWidth="1"/>
    <col min="1574" max="1575" width="5" style="32" customWidth="1"/>
    <col min="1576" max="1576" width="4.375" style="32" customWidth="1"/>
    <col min="1577" max="1577" width="12.5" style="32" bestFit="1" customWidth="1"/>
    <col min="1578" max="1792" width="9" style="32"/>
    <col min="1793" max="1793" width="15.625" style="32" customWidth="1"/>
    <col min="1794" max="1794" width="12.125" style="32" customWidth="1"/>
    <col min="1795" max="1795" width="1.125" style="32" customWidth="1"/>
    <col min="1796" max="1825" width="2.375" style="32" customWidth="1"/>
    <col min="1826" max="1826" width="10.125" style="32" customWidth="1"/>
    <col min="1827" max="1827" width="6.375" style="32" customWidth="1"/>
    <col min="1828" max="1828" width="5.875" style="32" customWidth="1"/>
    <col min="1829" max="1829" width="4.375" style="32" customWidth="1"/>
    <col min="1830" max="1831" width="5" style="32" customWidth="1"/>
    <col min="1832" max="1832" width="4.375" style="32" customWidth="1"/>
    <col min="1833" max="1833" width="12.5" style="32" bestFit="1" customWidth="1"/>
    <col min="1834" max="2048" width="9" style="32"/>
    <col min="2049" max="2049" width="15.625" style="32" customWidth="1"/>
    <col min="2050" max="2050" width="12.125" style="32" customWidth="1"/>
    <col min="2051" max="2051" width="1.125" style="32" customWidth="1"/>
    <col min="2052" max="2081" width="2.375" style="32" customWidth="1"/>
    <col min="2082" max="2082" width="10.125" style="32" customWidth="1"/>
    <col min="2083" max="2083" width="6.375" style="32" customWidth="1"/>
    <col min="2084" max="2084" width="5.875" style="32" customWidth="1"/>
    <col min="2085" max="2085" width="4.375" style="32" customWidth="1"/>
    <col min="2086" max="2087" width="5" style="32" customWidth="1"/>
    <col min="2088" max="2088" width="4.375" style="32" customWidth="1"/>
    <col min="2089" max="2089" width="12.5" style="32" bestFit="1" customWidth="1"/>
    <col min="2090" max="2304" width="9" style="32"/>
    <col min="2305" max="2305" width="15.625" style="32" customWidth="1"/>
    <col min="2306" max="2306" width="12.125" style="32" customWidth="1"/>
    <col min="2307" max="2307" width="1.125" style="32" customWidth="1"/>
    <col min="2308" max="2337" width="2.375" style="32" customWidth="1"/>
    <col min="2338" max="2338" width="10.125" style="32" customWidth="1"/>
    <col min="2339" max="2339" width="6.375" style="32" customWidth="1"/>
    <col min="2340" max="2340" width="5.875" style="32" customWidth="1"/>
    <col min="2341" max="2341" width="4.375" style="32" customWidth="1"/>
    <col min="2342" max="2343" width="5" style="32" customWidth="1"/>
    <col min="2344" max="2344" width="4.375" style="32" customWidth="1"/>
    <col min="2345" max="2345" width="12.5" style="32" bestFit="1" customWidth="1"/>
    <col min="2346" max="2560" width="9" style="32"/>
    <col min="2561" max="2561" width="15.625" style="32" customWidth="1"/>
    <col min="2562" max="2562" width="12.125" style="32" customWidth="1"/>
    <col min="2563" max="2563" width="1.125" style="32" customWidth="1"/>
    <col min="2564" max="2593" width="2.375" style="32" customWidth="1"/>
    <col min="2594" max="2594" width="10.125" style="32" customWidth="1"/>
    <col min="2595" max="2595" width="6.375" style="32" customWidth="1"/>
    <col min="2596" max="2596" width="5.875" style="32" customWidth="1"/>
    <col min="2597" max="2597" width="4.375" style="32" customWidth="1"/>
    <col min="2598" max="2599" width="5" style="32" customWidth="1"/>
    <col min="2600" max="2600" width="4.375" style="32" customWidth="1"/>
    <col min="2601" max="2601" width="12.5" style="32" bestFit="1" customWidth="1"/>
    <col min="2602" max="2816" width="9" style="32"/>
    <col min="2817" max="2817" width="15.625" style="32" customWidth="1"/>
    <col min="2818" max="2818" width="12.125" style="32" customWidth="1"/>
    <col min="2819" max="2819" width="1.125" style="32" customWidth="1"/>
    <col min="2820" max="2849" width="2.375" style="32" customWidth="1"/>
    <col min="2850" max="2850" width="10.125" style="32" customWidth="1"/>
    <col min="2851" max="2851" width="6.375" style="32" customWidth="1"/>
    <col min="2852" max="2852" width="5.875" style="32" customWidth="1"/>
    <col min="2853" max="2853" width="4.375" style="32" customWidth="1"/>
    <col min="2854" max="2855" width="5" style="32" customWidth="1"/>
    <col min="2856" max="2856" width="4.375" style="32" customWidth="1"/>
    <col min="2857" max="2857" width="12.5" style="32" bestFit="1" customWidth="1"/>
    <col min="2858" max="3072" width="9" style="32"/>
    <col min="3073" max="3073" width="15.625" style="32" customWidth="1"/>
    <col min="3074" max="3074" width="12.125" style="32" customWidth="1"/>
    <col min="3075" max="3075" width="1.125" style="32" customWidth="1"/>
    <col min="3076" max="3105" width="2.375" style="32" customWidth="1"/>
    <col min="3106" max="3106" width="10.125" style="32" customWidth="1"/>
    <col min="3107" max="3107" width="6.375" style="32" customWidth="1"/>
    <col min="3108" max="3108" width="5.875" style="32" customWidth="1"/>
    <col min="3109" max="3109" width="4.375" style="32" customWidth="1"/>
    <col min="3110" max="3111" width="5" style="32" customWidth="1"/>
    <col min="3112" max="3112" width="4.375" style="32" customWidth="1"/>
    <col min="3113" max="3113" width="12.5" style="32" bestFit="1" customWidth="1"/>
    <col min="3114" max="3328" width="9" style="32"/>
    <col min="3329" max="3329" width="15.625" style="32" customWidth="1"/>
    <col min="3330" max="3330" width="12.125" style="32" customWidth="1"/>
    <col min="3331" max="3331" width="1.125" style="32" customWidth="1"/>
    <col min="3332" max="3361" width="2.375" style="32" customWidth="1"/>
    <col min="3362" max="3362" width="10.125" style="32" customWidth="1"/>
    <col min="3363" max="3363" width="6.375" style="32" customWidth="1"/>
    <col min="3364" max="3364" width="5.875" style="32" customWidth="1"/>
    <col min="3365" max="3365" width="4.375" style="32" customWidth="1"/>
    <col min="3366" max="3367" width="5" style="32" customWidth="1"/>
    <col min="3368" max="3368" width="4.375" style="32" customWidth="1"/>
    <col min="3369" max="3369" width="12.5" style="32" bestFit="1" customWidth="1"/>
    <col min="3370" max="3584" width="9" style="32"/>
    <col min="3585" max="3585" width="15.625" style="32" customWidth="1"/>
    <col min="3586" max="3586" width="12.125" style="32" customWidth="1"/>
    <col min="3587" max="3587" width="1.125" style="32" customWidth="1"/>
    <col min="3588" max="3617" width="2.375" style="32" customWidth="1"/>
    <col min="3618" max="3618" width="10.125" style="32" customWidth="1"/>
    <col min="3619" max="3619" width="6.375" style="32" customWidth="1"/>
    <col min="3620" max="3620" width="5.875" style="32" customWidth="1"/>
    <col min="3621" max="3621" width="4.375" style="32" customWidth="1"/>
    <col min="3622" max="3623" width="5" style="32" customWidth="1"/>
    <col min="3624" max="3624" width="4.375" style="32" customWidth="1"/>
    <col min="3625" max="3625" width="12.5" style="32" bestFit="1" customWidth="1"/>
    <col min="3626" max="3840" width="9" style="32"/>
    <col min="3841" max="3841" width="15.625" style="32" customWidth="1"/>
    <col min="3842" max="3842" width="12.125" style="32" customWidth="1"/>
    <col min="3843" max="3843" width="1.125" style="32" customWidth="1"/>
    <col min="3844" max="3873" width="2.375" style="32" customWidth="1"/>
    <col min="3874" max="3874" width="10.125" style="32" customWidth="1"/>
    <col min="3875" max="3875" width="6.375" style="32" customWidth="1"/>
    <col min="3876" max="3876" width="5.875" style="32" customWidth="1"/>
    <col min="3877" max="3877" width="4.375" style="32" customWidth="1"/>
    <col min="3878" max="3879" width="5" style="32" customWidth="1"/>
    <col min="3880" max="3880" width="4.375" style="32" customWidth="1"/>
    <col min="3881" max="3881" width="12.5" style="32" bestFit="1" customWidth="1"/>
    <col min="3882" max="4096" width="9" style="32"/>
    <col min="4097" max="4097" width="15.625" style="32" customWidth="1"/>
    <col min="4098" max="4098" width="12.125" style="32" customWidth="1"/>
    <col min="4099" max="4099" width="1.125" style="32" customWidth="1"/>
    <col min="4100" max="4129" width="2.375" style="32" customWidth="1"/>
    <col min="4130" max="4130" width="10.125" style="32" customWidth="1"/>
    <col min="4131" max="4131" width="6.375" style="32" customWidth="1"/>
    <col min="4132" max="4132" width="5.875" style="32" customWidth="1"/>
    <col min="4133" max="4133" width="4.375" style="32" customWidth="1"/>
    <col min="4134" max="4135" width="5" style="32" customWidth="1"/>
    <col min="4136" max="4136" width="4.375" style="32" customWidth="1"/>
    <col min="4137" max="4137" width="12.5" style="32" bestFit="1" customWidth="1"/>
    <col min="4138" max="4352" width="9" style="32"/>
    <col min="4353" max="4353" width="15.625" style="32" customWidth="1"/>
    <col min="4354" max="4354" width="12.125" style="32" customWidth="1"/>
    <col min="4355" max="4355" width="1.125" style="32" customWidth="1"/>
    <col min="4356" max="4385" width="2.375" style="32" customWidth="1"/>
    <col min="4386" max="4386" width="10.125" style="32" customWidth="1"/>
    <col min="4387" max="4387" width="6.375" style="32" customWidth="1"/>
    <col min="4388" max="4388" width="5.875" style="32" customWidth="1"/>
    <col min="4389" max="4389" width="4.375" style="32" customWidth="1"/>
    <col min="4390" max="4391" width="5" style="32" customWidth="1"/>
    <col min="4392" max="4392" width="4.375" style="32" customWidth="1"/>
    <col min="4393" max="4393" width="12.5" style="32" bestFit="1" customWidth="1"/>
    <col min="4394" max="4608" width="9" style="32"/>
    <col min="4609" max="4609" width="15.625" style="32" customWidth="1"/>
    <col min="4610" max="4610" width="12.125" style="32" customWidth="1"/>
    <col min="4611" max="4611" width="1.125" style="32" customWidth="1"/>
    <col min="4612" max="4641" width="2.375" style="32" customWidth="1"/>
    <col min="4642" max="4642" width="10.125" style="32" customWidth="1"/>
    <col min="4643" max="4643" width="6.375" style="32" customWidth="1"/>
    <col min="4644" max="4644" width="5.875" style="32" customWidth="1"/>
    <col min="4645" max="4645" width="4.375" style="32" customWidth="1"/>
    <col min="4646" max="4647" width="5" style="32" customWidth="1"/>
    <col min="4648" max="4648" width="4.375" style="32" customWidth="1"/>
    <col min="4649" max="4649" width="12.5" style="32" bestFit="1" customWidth="1"/>
    <col min="4650" max="4864" width="9" style="32"/>
    <col min="4865" max="4865" width="15.625" style="32" customWidth="1"/>
    <col min="4866" max="4866" width="12.125" style="32" customWidth="1"/>
    <col min="4867" max="4867" width="1.125" style="32" customWidth="1"/>
    <col min="4868" max="4897" width="2.375" style="32" customWidth="1"/>
    <col min="4898" max="4898" width="10.125" style="32" customWidth="1"/>
    <col min="4899" max="4899" width="6.375" style="32" customWidth="1"/>
    <col min="4900" max="4900" width="5.875" style="32" customWidth="1"/>
    <col min="4901" max="4901" width="4.375" style="32" customWidth="1"/>
    <col min="4902" max="4903" width="5" style="32" customWidth="1"/>
    <col min="4904" max="4904" width="4.375" style="32" customWidth="1"/>
    <col min="4905" max="4905" width="12.5" style="32" bestFit="1" customWidth="1"/>
    <col min="4906" max="5120" width="9" style="32"/>
    <col min="5121" max="5121" width="15.625" style="32" customWidth="1"/>
    <col min="5122" max="5122" width="12.125" style="32" customWidth="1"/>
    <col min="5123" max="5123" width="1.125" style="32" customWidth="1"/>
    <col min="5124" max="5153" width="2.375" style="32" customWidth="1"/>
    <col min="5154" max="5154" width="10.125" style="32" customWidth="1"/>
    <col min="5155" max="5155" width="6.375" style="32" customWidth="1"/>
    <col min="5156" max="5156" width="5.875" style="32" customWidth="1"/>
    <col min="5157" max="5157" width="4.375" style="32" customWidth="1"/>
    <col min="5158" max="5159" width="5" style="32" customWidth="1"/>
    <col min="5160" max="5160" width="4.375" style="32" customWidth="1"/>
    <col min="5161" max="5161" width="12.5" style="32" bestFit="1" customWidth="1"/>
    <col min="5162" max="5376" width="9" style="32"/>
    <col min="5377" max="5377" width="15.625" style="32" customWidth="1"/>
    <col min="5378" max="5378" width="12.125" style="32" customWidth="1"/>
    <col min="5379" max="5379" width="1.125" style="32" customWidth="1"/>
    <col min="5380" max="5409" width="2.375" style="32" customWidth="1"/>
    <col min="5410" max="5410" width="10.125" style="32" customWidth="1"/>
    <col min="5411" max="5411" width="6.375" style="32" customWidth="1"/>
    <col min="5412" max="5412" width="5.875" style="32" customWidth="1"/>
    <col min="5413" max="5413" width="4.375" style="32" customWidth="1"/>
    <col min="5414" max="5415" width="5" style="32" customWidth="1"/>
    <col min="5416" max="5416" width="4.375" style="32" customWidth="1"/>
    <col min="5417" max="5417" width="12.5" style="32" bestFit="1" customWidth="1"/>
    <col min="5418" max="5632" width="9" style="32"/>
    <col min="5633" max="5633" width="15.625" style="32" customWidth="1"/>
    <col min="5634" max="5634" width="12.125" style="32" customWidth="1"/>
    <col min="5635" max="5635" width="1.125" style="32" customWidth="1"/>
    <col min="5636" max="5665" width="2.375" style="32" customWidth="1"/>
    <col min="5666" max="5666" width="10.125" style="32" customWidth="1"/>
    <col min="5667" max="5667" width="6.375" style="32" customWidth="1"/>
    <col min="5668" max="5668" width="5.875" style="32" customWidth="1"/>
    <col min="5669" max="5669" width="4.375" style="32" customWidth="1"/>
    <col min="5670" max="5671" width="5" style="32" customWidth="1"/>
    <col min="5672" max="5672" width="4.375" style="32" customWidth="1"/>
    <col min="5673" max="5673" width="12.5" style="32" bestFit="1" customWidth="1"/>
    <col min="5674" max="5888" width="9" style="32"/>
    <col min="5889" max="5889" width="15.625" style="32" customWidth="1"/>
    <col min="5890" max="5890" width="12.125" style="32" customWidth="1"/>
    <col min="5891" max="5891" width="1.125" style="32" customWidth="1"/>
    <col min="5892" max="5921" width="2.375" style="32" customWidth="1"/>
    <col min="5922" max="5922" width="10.125" style="32" customWidth="1"/>
    <col min="5923" max="5923" width="6.375" style="32" customWidth="1"/>
    <col min="5924" max="5924" width="5.875" style="32" customWidth="1"/>
    <col min="5925" max="5925" width="4.375" style="32" customWidth="1"/>
    <col min="5926" max="5927" width="5" style="32" customWidth="1"/>
    <col min="5928" max="5928" width="4.375" style="32" customWidth="1"/>
    <col min="5929" max="5929" width="12.5" style="32" bestFit="1" customWidth="1"/>
    <col min="5930" max="6144" width="9" style="32"/>
    <col min="6145" max="6145" width="15.625" style="32" customWidth="1"/>
    <col min="6146" max="6146" width="12.125" style="32" customWidth="1"/>
    <col min="6147" max="6147" width="1.125" style="32" customWidth="1"/>
    <col min="6148" max="6177" width="2.375" style="32" customWidth="1"/>
    <col min="6178" max="6178" width="10.125" style="32" customWidth="1"/>
    <col min="6179" max="6179" width="6.375" style="32" customWidth="1"/>
    <col min="6180" max="6180" width="5.875" style="32" customWidth="1"/>
    <col min="6181" max="6181" width="4.375" style="32" customWidth="1"/>
    <col min="6182" max="6183" width="5" style="32" customWidth="1"/>
    <col min="6184" max="6184" width="4.375" style="32" customWidth="1"/>
    <col min="6185" max="6185" width="12.5" style="32" bestFit="1" customWidth="1"/>
    <col min="6186" max="6400" width="9" style="32"/>
    <col min="6401" max="6401" width="15.625" style="32" customWidth="1"/>
    <col min="6402" max="6402" width="12.125" style="32" customWidth="1"/>
    <col min="6403" max="6403" width="1.125" style="32" customWidth="1"/>
    <col min="6404" max="6433" width="2.375" style="32" customWidth="1"/>
    <col min="6434" max="6434" width="10.125" style="32" customWidth="1"/>
    <col min="6435" max="6435" width="6.375" style="32" customWidth="1"/>
    <col min="6436" max="6436" width="5.875" style="32" customWidth="1"/>
    <col min="6437" max="6437" width="4.375" style="32" customWidth="1"/>
    <col min="6438" max="6439" width="5" style="32" customWidth="1"/>
    <col min="6440" max="6440" width="4.375" style="32" customWidth="1"/>
    <col min="6441" max="6441" width="12.5" style="32" bestFit="1" customWidth="1"/>
    <col min="6442" max="6656" width="9" style="32"/>
    <col min="6657" max="6657" width="15.625" style="32" customWidth="1"/>
    <col min="6658" max="6658" width="12.125" style="32" customWidth="1"/>
    <col min="6659" max="6659" width="1.125" style="32" customWidth="1"/>
    <col min="6660" max="6689" width="2.375" style="32" customWidth="1"/>
    <col min="6690" max="6690" width="10.125" style="32" customWidth="1"/>
    <col min="6691" max="6691" width="6.375" style="32" customWidth="1"/>
    <col min="6692" max="6692" width="5.875" style="32" customWidth="1"/>
    <col min="6693" max="6693" width="4.375" style="32" customWidth="1"/>
    <col min="6694" max="6695" width="5" style="32" customWidth="1"/>
    <col min="6696" max="6696" width="4.375" style="32" customWidth="1"/>
    <col min="6697" max="6697" width="12.5" style="32" bestFit="1" customWidth="1"/>
    <col min="6698" max="6912" width="9" style="32"/>
    <col min="6913" max="6913" width="15.625" style="32" customWidth="1"/>
    <col min="6914" max="6914" width="12.125" style="32" customWidth="1"/>
    <col min="6915" max="6915" width="1.125" style="32" customWidth="1"/>
    <col min="6916" max="6945" width="2.375" style="32" customWidth="1"/>
    <col min="6946" max="6946" width="10.125" style="32" customWidth="1"/>
    <col min="6947" max="6947" width="6.375" style="32" customWidth="1"/>
    <col min="6948" max="6948" width="5.875" style="32" customWidth="1"/>
    <col min="6949" max="6949" width="4.375" style="32" customWidth="1"/>
    <col min="6950" max="6951" width="5" style="32" customWidth="1"/>
    <col min="6952" max="6952" width="4.375" style="32" customWidth="1"/>
    <col min="6953" max="6953" width="12.5" style="32" bestFit="1" customWidth="1"/>
    <col min="6954" max="7168" width="9" style="32"/>
    <col min="7169" max="7169" width="15.625" style="32" customWidth="1"/>
    <col min="7170" max="7170" width="12.125" style="32" customWidth="1"/>
    <col min="7171" max="7171" width="1.125" style="32" customWidth="1"/>
    <col min="7172" max="7201" width="2.375" style="32" customWidth="1"/>
    <col min="7202" max="7202" width="10.125" style="32" customWidth="1"/>
    <col min="7203" max="7203" width="6.375" style="32" customWidth="1"/>
    <col min="7204" max="7204" width="5.875" style="32" customWidth="1"/>
    <col min="7205" max="7205" width="4.375" style="32" customWidth="1"/>
    <col min="7206" max="7207" width="5" style="32" customWidth="1"/>
    <col min="7208" max="7208" width="4.375" style="32" customWidth="1"/>
    <col min="7209" max="7209" width="12.5" style="32" bestFit="1" customWidth="1"/>
    <col min="7210" max="7424" width="9" style="32"/>
    <col min="7425" max="7425" width="15.625" style="32" customWidth="1"/>
    <col min="7426" max="7426" width="12.125" style="32" customWidth="1"/>
    <col min="7427" max="7427" width="1.125" style="32" customWidth="1"/>
    <col min="7428" max="7457" width="2.375" style="32" customWidth="1"/>
    <col min="7458" max="7458" width="10.125" style="32" customWidth="1"/>
    <col min="7459" max="7459" width="6.375" style="32" customWidth="1"/>
    <col min="7460" max="7460" width="5.875" style="32" customWidth="1"/>
    <col min="7461" max="7461" width="4.375" style="32" customWidth="1"/>
    <col min="7462" max="7463" width="5" style="32" customWidth="1"/>
    <col min="7464" max="7464" width="4.375" style="32" customWidth="1"/>
    <col min="7465" max="7465" width="12.5" style="32" bestFit="1" customWidth="1"/>
    <col min="7466" max="7680" width="9" style="32"/>
    <col min="7681" max="7681" width="15.625" style="32" customWidth="1"/>
    <col min="7682" max="7682" width="12.125" style="32" customWidth="1"/>
    <col min="7683" max="7683" width="1.125" style="32" customWidth="1"/>
    <col min="7684" max="7713" width="2.375" style="32" customWidth="1"/>
    <col min="7714" max="7714" width="10.125" style="32" customWidth="1"/>
    <col min="7715" max="7715" width="6.375" style="32" customWidth="1"/>
    <col min="7716" max="7716" width="5.875" style="32" customWidth="1"/>
    <col min="7717" max="7717" width="4.375" style="32" customWidth="1"/>
    <col min="7718" max="7719" width="5" style="32" customWidth="1"/>
    <col min="7720" max="7720" width="4.375" style="32" customWidth="1"/>
    <col min="7721" max="7721" width="12.5" style="32" bestFit="1" customWidth="1"/>
    <col min="7722" max="7936" width="9" style="32"/>
    <col min="7937" max="7937" width="15.625" style="32" customWidth="1"/>
    <col min="7938" max="7938" width="12.125" style="32" customWidth="1"/>
    <col min="7939" max="7939" width="1.125" style="32" customWidth="1"/>
    <col min="7940" max="7969" width="2.375" style="32" customWidth="1"/>
    <col min="7970" max="7970" width="10.125" style="32" customWidth="1"/>
    <col min="7971" max="7971" width="6.375" style="32" customWidth="1"/>
    <col min="7972" max="7972" width="5.875" style="32" customWidth="1"/>
    <col min="7973" max="7973" width="4.375" style="32" customWidth="1"/>
    <col min="7974" max="7975" width="5" style="32" customWidth="1"/>
    <col min="7976" max="7976" width="4.375" style="32" customWidth="1"/>
    <col min="7977" max="7977" width="12.5" style="32" bestFit="1" customWidth="1"/>
    <col min="7978" max="8192" width="9" style="32"/>
    <col min="8193" max="8193" width="15.625" style="32" customWidth="1"/>
    <col min="8194" max="8194" width="12.125" style="32" customWidth="1"/>
    <col min="8195" max="8195" width="1.125" style="32" customWidth="1"/>
    <col min="8196" max="8225" width="2.375" style="32" customWidth="1"/>
    <col min="8226" max="8226" width="10.125" style="32" customWidth="1"/>
    <col min="8227" max="8227" width="6.375" style="32" customWidth="1"/>
    <col min="8228" max="8228" width="5.875" style="32" customWidth="1"/>
    <col min="8229" max="8229" width="4.375" style="32" customWidth="1"/>
    <col min="8230" max="8231" width="5" style="32" customWidth="1"/>
    <col min="8232" max="8232" width="4.375" style="32" customWidth="1"/>
    <col min="8233" max="8233" width="12.5" style="32" bestFit="1" customWidth="1"/>
    <col min="8234" max="8448" width="9" style="32"/>
    <col min="8449" max="8449" width="15.625" style="32" customWidth="1"/>
    <col min="8450" max="8450" width="12.125" style="32" customWidth="1"/>
    <col min="8451" max="8451" width="1.125" style="32" customWidth="1"/>
    <col min="8452" max="8481" width="2.375" style="32" customWidth="1"/>
    <col min="8482" max="8482" width="10.125" style="32" customWidth="1"/>
    <col min="8483" max="8483" width="6.375" style="32" customWidth="1"/>
    <col min="8484" max="8484" width="5.875" style="32" customWidth="1"/>
    <col min="8485" max="8485" width="4.375" style="32" customWidth="1"/>
    <col min="8486" max="8487" width="5" style="32" customWidth="1"/>
    <col min="8488" max="8488" width="4.375" style="32" customWidth="1"/>
    <col min="8489" max="8489" width="12.5" style="32" bestFit="1" customWidth="1"/>
    <col min="8490" max="8704" width="9" style="32"/>
    <col min="8705" max="8705" width="15.625" style="32" customWidth="1"/>
    <col min="8706" max="8706" width="12.125" style="32" customWidth="1"/>
    <col min="8707" max="8707" width="1.125" style="32" customWidth="1"/>
    <col min="8708" max="8737" width="2.375" style="32" customWidth="1"/>
    <col min="8738" max="8738" width="10.125" style="32" customWidth="1"/>
    <col min="8739" max="8739" width="6.375" style="32" customWidth="1"/>
    <col min="8740" max="8740" width="5.875" style="32" customWidth="1"/>
    <col min="8741" max="8741" width="4.375" style="32" customWidth="1"/>
    <col min="8742" max="8743" width="5" style="32" customWidth="1"/>
    <col min="8744" max="8744" width="4.375" style="32" customWidth="1"/>
    <col min="8745" max="8745" width="12.5" style="32" bestFit="1" customWidth="1"/>
    <col min="8746" max="8960" width="9" style="32"/>
    <col min="8961" max="8961" width="15.625" style="32" customWidth="1"/>
    <col min="8962" max="8962" width="12.125" style="32" customWidth="1"/>
    <col min="8963" max="8963" width="1.125" style="32" customWidth="1"/>
    <col min="8964" max="8993" width="2.375" style="32" customWidth="1"/>
    <col min="8994" max="8994" width="10.125" style="32" customWidth="1"/>
    <col min="8995" max="8995" width="6.375" style="32" customWidth="1"/>
    <col min="8996" max="8996" width="5.875" style="32" customWidth="1"/>
    <col min="8997" max="8997" width="4.375" style="32" customWidth="1"/>
    <col min="8998" max="8999" width="5" style="32" customWidth="1"/>
    <col min="9000" max="9000" width="4.375" style="32" customWidth="1"/>
    <col min="9001" max="9001" width="12.5" style="32" bestFit="1" customWidth="1"/>
    <col min="9002" max="9216" width="9" style="32"/>
    <col min="9217" max="9217" width="15.625" style="32" customWidth="1"/>
    <col min="9218" max="9218" width="12.125" style="32" customWidth="1"/>
    <col min="9219" max="9219" width="1.125" style="32" customWidth="1"/>
    <col min="9220" max="9249" width="2.375" style="32" customWidth="1"/>
    <col min="9250" max="9250" width="10.125" style="32" customWidth="1"/>
    <col min="9251" max="9251" width="6.375" style="32" customWidth="1"/>
    <col min="9252" max="9252" width="5.875" style="32" customWidth="1"/>
    <col min="9253" max="9253" width="4.375" style="32" customWidth="1"/>
    <col min="9254" max="9255" width="5" style="32" customWidth="1"/>
    <col min="9256" max="9256" width="4.375" style="32" customWidth="1"/>
    <col min="9257" max="9257" width="12.5" style="32" bestFit="1" customWidth="1"/>
    <col min="9258" max="9472" width="9" style="32"/>
    <col min="9473" max="9473" width="15.625" style="32" customWidth="1"/>
    <col min="9474" max="9474" width="12.125" style="32" customWidth="1"/>
    <col min="9475" max="9475" width="1.125" style="32" customWidth="1"/>
    <col min="9476" max="9505" width="2.375" style="32" customWidth="1"/>
    <col min="9506" max="9506" width="10.125" style="32" customWidth="1"/>
    <col min="9507" max="9507" width="6.375" style="32" customWidth="1"/>
    <col min="9508" max="9508" width="5.875" style="32" customWidth="1"/>
    <col min="9509" max="9509" width="4.375" style="32" customWidth="1"/>
    <col min="9510" max="9511" width="5" style="32" customWidth="1"/>
    <col min="9512" max="9512" width="4.375" style="32" customWidth="1"/>
    <col min="9513" max="9513" width="12.5" style="32" bestFit="1" customWidth="1"/>
    <col min="9514" max="9728" width="9" style="32"/>
    <col min="9729" max="9729" width="15.625" style="32" customWidth="1"/>
    <col min="9730" max="9730" width="12.125" style="32" customWidth="1"/>
    <col min="9731" max="9731" width="1.125" style="32" customWidth="1"/>
    <col min="9732" max="9761" width="2.375" style="32" customWidth="1"/>
    <col min="9762" max="9762" width="10.125" style="32" customWidth="1"/>
    <col min="9763" max="9763" width="6.375" style="32" customWidth="1"/>
    <col min="9764" max="9764" width="5.875" style="32" customWidth="1"/>
    <col min="9765" max="9765" width="4.375" style="32" customWidth="1"/>
    <col min="9766" max="9767" width="5" style="32" customWidth="1"/>
    <col min="9768" max="9768" width="4.375" style="32" customWidth="1"/>
    <col min="9769" max="9769" width="12.5" style="32" bestFit="1" customWidth="1"/>
    <col min="9770" max="9984" width="9" style="32"/>
    <col min="9985" max="9985" width="15.625" style="32" customWidth="1"/>
    <col min="9986" max="9986" width="12.125" style="32" customWidth="1"/>
    <col min="9987" max="9987" width="1.125" style="32" customWidth="1"/>
    <col min="9988" max="10017" width="2.375" style="32" customWidth="1"/>
    <col min="10018" max="10018" width="10.125" style="32" customWidth="1"/>
    <col min="10019" max="10019" width="6.375" style="32" customWidth="1"/>
    <col min="10020" max="10020" width="5.875" style="32" customWidth="1"/>
    <col min="10021" max="10021" width="4.375" style="32" customWidth="1"/>
    <col min="10022" max="10023" width="5" style="32" customWidth="1"/>
    <col min="10024" max="10024" width="4.375" style="32" customWidth="1"/>
    <col min="10025" max="10025" width="12.5" style="32" bestFit="1" customWidth="1"/>
    <col min="10026" max="10240" width="9" style="32"/>
    <col min="10241" max="10241" width="15.625" style="32" customWidth="1"/>
    <col min="10242" max="10242" width="12.125" style="32" customWidth="1"/>
    <col min="10243" max="10243" width="1.125" style="32" customWidth="1"/>
    <col min="10244" max="10273" width="2.375" style="32" customWidth="1"/>
    <col min="10274" max="10274" width="10.125" style="32" customWidth="1"/>
    <col min="10275" max="10275" width="6.375" style="32" customWidth="1"/>
    <col min="10276" max="10276" width="5.875" style="32" customWidth="1"/>
    <col min="10277" max="10277" width="4.375" style="32" customWidth="1"/>
    <col min="10278" max="10279" width="5" style="32" customWidth="1"/>
    <col min="10280" max="10280" width="4.375" style="32" customWidth="1"/>
    <col min="10281" max="10281" width="12.5" style="32" bestFit="1" customWidth="1"/>
    <col min="10282" max="10496" width="9" style="32"/>
    <col min="10497" max="10497" width="15.625" style="32" customWidth="1"/>
    <col min="10498" max="10498" width="12.125" style="32" customWidth="1"/>
    <col min="10499" max="10499" width="1.125" style="32" customWidth="1"/>
    <col min="10500" max="10529" width="2.375" style="32" customWidth="1"/>
    <col min="10530" max="10530" width="10.125" style="32" customWidth="1"/>
    <col min="10531" max="10531" width="6.375" style="32" customWidth="1"/>
    <col min="10532" max="10532" width="5.875" style="32" customWidth="1"/>
    <col min="10533" max="10533" width="4.375" style="32" customWidth="1"/>
    <col min="10534" max="10535" width="5" style="32" customWidth="1"/>
    <col min="10536" max="10536" width="4.375" style="32" customWidth="1"/>
    <col min="10537" max="10537" width="12.5" style="32" bestFit="1" customWidth="1"/>
    <col min="10538" max="10752" width="9" style="32"/>
    <col min="10753" max="10753" width="15.625" style="32" customWidth="1"/>
    <col min="10754" max="10754" width="12.125" style="32" customWidth="1"/>
    <col min="10755" max="10755" width="1.125" style="32" customWidth="1"/>
    <col min="10756" max="10785" width="2.375" style="32" customWidth="1"/>
    <col min="10786" max="10786" width="10.125" style="32" customWidth="1"/>
    <col min="10787" max="10787" width="6.375" style="32" customWidth="1"/>
    <col min="10788" max="10788" width="5.875" style="32" customWidth="1"/>
    <col min="10789" max="10789" width="4.375" style="32" customWidth="1"/>
    <col min="10790" max="10791" width="5" style="32" customWidth="1"/>
    <col min="10792" max="10792" width="4.375" style="32" customWidth="1"/>
    <col min="10793" max="10793" width="12.5" style="32" bestFit="1" customWidth="1"/>
    <col min="10794" max="11008" width="9" style="32"/>
    <col min="11009" max="11009" width="15.625" style="32" customWidth="1"/>
    <col min="11010" max="11010" width="12.125" style="32" customWidth="1"/>
    <col min="11011" max="11011" width="1.125" style="32" customWidth="1"/>
    <col min="11012" max="11041" width="2.375" style="32" customWidth="1"/>
    <col min="11042" max="11042" width="10.125" style="32" customWidth="1"/>
    <col min="11043" max="11043" width="6.375" style="32" customWidth="1"/>
    <col min="11044" max="11044" width="5.875" style="32" customWidth="1"/>
    <col min="11045" max="11045" width="4.375" style="32" customWidth="1"/>
    <col min="11046" max="11047" width="5" style="32" customWidth="1"/>
    <col min="11048" max="11048" width="4.375" style="32" customWidth="1"/>
    <col min="11049" max="11049" width="12.5" style="32" bestFit="1" customWidth="1"/>
    <col min="11050" max="11264" width="9" style="32"/>
    <col min="11265" max="11265" width="15.625" style="32" customWidth="1"/>
    <col min="11266" max="11266" width="12.125" style="32" customWidth="1"/>
    <col min="11267" max="11267" width="1.125" style="32" customWidth="1"/>
    <col min="11268" max="11297" width="2.375" style="32" customWidth="1"/>
    <col min="11298" max="11298" width="10.125" style="32" customWidth="1"/>
    <col min="11299" max="11299" width="6.375" style="32" customWidth="1"/>
    <col min="11300" max="11300" width="5.875" style="32" customWidth="1"/>
    <col min="11301" max="11301" width="4.375" style="32" customWidth="1"/>
    <col min="11302" max="11303" width="5" style="32" customWidth="1"/>
    <col min="11304" max="11304" width="4.375" style="32" customWidth="1"/>
    <col min="11305" max="11305" width="12.5" style="32" bestFit="1" customWidth="1"/>
    <col min="11306" max="11520" width="9" style="32"/>
    <col min="11521" max="11521" width="15.625" style="32" customWidth="1"/>
    <col min="11522" max="11522" width="12.125" style="32" customWidth="1"/>
    <col min="11523" max="11523" width="1.125" style="32" customWidth="1"/>
    <col min="11524" max="11553" width="2.375" style="32" customWidth="1"/>
    <col min="11554" max="11554" width="10.125" style="32" customWidth="1"/>
    <col min="11555" max="11555" width="6.375" style="32" customWidth="1"/>
    <col min="11556" max="11556" width="5.875" style="32" customWidth="1"/>
    <col min="11557" max="11557" width="4.375" style="32" customWidth="1"/>
    <col min="11558" max="11559" width="5" style="32" customWidth="1"/>
    <col min="11560" max="11560" width="4.375" style="32" customWidth="1"/>
    <col min="11561" max="11561" width="12.5" style="32" bestFit="1" customWidth="1"/>
    <col min="11562" max="11776" width="9" style="32"/>
    <col min="11777" max="11777" width="15.625" style="32" customWidth="1"/>
    <col min="11778" max="11778" width="12.125" style="32" customWidth="1"/>
    <col min="11779" max="11779" width="1.125" style="32" customWidth="1"/>
    <col min="11780" max="11809" width="2.375" style="32" customWidth="1"/>
    <col min="11810" max="11810" width="10.125" style="32" customWidth="1"/>
    <col min="11811" max="11811" width="6.375" style="32" customWidth="1"/>
    <col min="11812" max="11812" width="5.875" style="32" customWidth="1"/>
    <col min="11813" max="11813" width="4.375" style="32" customWidth="1"/>
    <col min="11814" max="11815" width="5" style="32" customWidth="1"/>
    <col min="11816" max="11816" width="4.375" style="32" customWidth="1"/>
    <col min="11817" max="11817" width="12.5" style="32" bestFit="1" customWidth="1"/>
    <col min="11818" max="12032" width="9" style="32"/>
    <col min="12033" max="12033" width="15.625" style="32" customWidth="1"/>
    <col min="12034" max="12034" width="12.125" style="32" customWidth="1"/>
    <col min="12035" max="12035" width="1.125" style="32" customWidth="1"/>
    <col min="12036" max="12065" width="2.375" style="32" customWidth="1"/>
    <col min="12066" max="12066" width="10.125" style="32" customWidth="1"/>
    <col min="12067" max="12067" width="6.375" style="32" customWidth="1"/>
    <col min="12068" max="12068" width="5.875" style="32" customWidth="1"/>
    <col min="12069" max="12069" width="4.375" style="32" customWidth="1"/>
    <col min="12070" max="12071" width="5" style="32" customWidth="1"/>
    <col min="12072" max="12072" width="4.375" style="32" customWidth="1"/>
    <col min="12073" max="12073" width="12.5" style="32" bestFit="1" customWidth="1"/>
    <col min="12074" max="12288" width="9" style="32"/>
    <col min="12289" max="12289" width="15.625" style="32" customWidth="1"/>
    <col min="12290" max="12290" width="12.125" style="32" customWidth="1"/>
    <col min="12291" max="12291" width="1.125" style="32" customWidth="1"/>
    <col min="12292" max="12321" width="2.375" style="32" customWidth="1"/>
    <col min="12322" max="12322" width="10.125" style="32" customWidth="1"/>
    <col min="12323" max="12323" width="6.375" style="32" customWidth="1"/>
    <col min="12324" max="12324" width="5.875" style="32" customWidth="1"/>
    <col min="12325" max="12325" width="4.375" style="32" customWidth="1"/>
    <col min="12326" max="12327" width="5" style="32" customWidth="1"/>
    <col min="12328" max="12328" width="4.375" style="32" customWidth="1"/>
    <col min="12329" max="12329" width="12.5" style="32" bestFit="1" customWidth="1"/>
    <col min="12330" max="12544" width="9" style="32"/>
    <col min="12545" max="12545" width="15.625" style="32" customWidth="1"/>
    <col min="12546" max="12546" width="12.125" style="32" customWidth="1"/>
    <col min="12547" max="12547" width="1.125" style="32" customWidth="1"/>
    <col min="12548" max="12577" width="2.375" style="32" customWidth="1"/>
    <col min="12578" max="12578" width="10.125" style="32" customWidth="1"/>
    <col min="12579" max="12579" width="6.375" style="32" customWidth="1"/>
    <col min="12580" max="12580" width="5.875" style="32" customWidth="1"/>
    <col min="12581" max="12581" width="4.375" style="32" customWidth="1"/>
    <col min="12582" max="12583" width="5" style="32" customWidth="1"/>
    <col min="12584" max="12584" width="4.375" style="32" customWidth="1"/>
    <col min="12585" max="12585" width="12.5" style="32" bestFit="1" customWidth="1"/>
    <col min="12586" max="12800" width="9" style="32"/>
    <col min="12801" max="12801" width="15.625" style="32" customWidth="1"/>
    <col min="12802" max="12802" width="12.125" style="32" customWidth="1"/>
    <col min="12803" max="12803" width="1.125" style="32" customWidth="1"/>
    <col min="12804" max="12833" width="2.375" style="32" customWidth="1"/>
    <col min="12834" max="12834" width="10.125" style="32" customWidth="1"/>
    <col min="12835" max="12835" width="6.375" style="32" customWidth="1"/>
    <col min="12836" max="12836" width="5.875" style="32" customWidth="1"/>
    <col min="12837" max="12837" width="4.375" style="32" customWidth="1"/>
    <col min="12838" max="12839" width="5" style="32" customWidth="1"/>
    <col min="12840" max="12840" width="4.375" style="32" customWidth="1"/>
    <col min="12841" max="12841" width="12.5" style="32" bestFit="1" customWidth="1"/>
    <col min="12842" max="13056" width="9" style="32"/>
    <col min="13057" max="13057" width="15.625" style="32" customWidth="1"/>
    <col min="13058" max="13058" width="12.125" style="32" customWidth="1"/>
    <col min="13059" max="13059" width="1.125" style="32" customWidth="1"/>
    <col min="13060" max="13089" width="2.375" style="32" customWidth="1"/>
    <col min="13090" max="13090" width="10.125" style="32" customWidth="1"/>
    <col min="13091" max="13091" width="6.375" style="32" customWidth="1"/>
    <col min="13092" max="13092" width="5.875" style="32" customWidth="1"/>
    <col min="13093" max="13093" width="4.375" style="32" customWidth="1"/>
    <col min="13094" max="13095" width="5" style="32" customWidth="1"/>
    <col min="13096" max="13096" width="4.375" style="32" customWidth="1"/>
    <col min="13097" max="13097" width="12.5" style="32" bestFit="1" customWidth="1"/>
    <col min="13098" max="13312" width="9" style="32"/>
    <col min="13313" max="13313" width="15.625" style="32" customWidth="1"/>
    <col min="13314" max="13314" width="12.125" style="32" customWidth="1"/>
    <col min="13315" max="13315" width="1.125" style="32" customWidth="1"/>
    <col min="13316" max="13345" width="2.375" style="32" customWidth="1"/>
    <col min="13346" max="13346" width="10.125" style="32" customWidth="1"/>
    <col min="13347" max="13347" width="6.375" style="32" customWidth="1"/>
    <col min="13348" max="13348" width="5.875" style="32" customWidth="1"/>
    <col min="13349" max="13349" width="4.375" style="32" customWidth="1"/>
    <col min="13350" max="13351" width="5" style="32" customWidth="1"/>
    <col min="13352" max="13352" width="4.375" style="32" customWidth="1"/>
    <col min="13353" max="13353" width="12.5" style="32" bestFit="1" customWidth="1"/>
    <col min="13354" max="13568" width="9" style="32"/>
    <col min="13569" max="13569" width="15.625" style="32" customWidth="1"/>
    <col min="13570" max="13570" width="12.125" style="32" customWidth="1"/>
    <col min="13571" max="13571" width="1.125" style="32" customWidth="1"/>
    <col min="13572" max="13601" width="2.375" style="32" customWidth="1"/>
    <col min="13602" max="13602" width="10.125" style="32" customWidth="1"/>
    <col min="13603" max="13603" width="6.375" style="32" customWidth="1"/>
    <col min="13604" max="13604" width="5.875" style="32" customWidth="1"/>
    <col min="13605" max="13605" width="4.375" style="32" customWidth="1"/>
    <col min="13606" max="13607" width="5" style="32" customWidth="1"/>
    <col min="13608" max="13608" width="4.375" style="32" customWidth="1"/>
    <col min="13609" max="13609" width="12.5" style="32" bestFit="1" customWidth="1"/>
    <col min="13610" max="13824" width="9" style="32"/>
    <col min="13825" max="13825" width="15.625" style="32" customWidth="1"/>
    <col min="13826" max="13826" width="12.125" style="32" customWidth="1"/>
    <col min="13827" max="13827" width="1.125" style="32" customWidth="1"/>
    <col min="13828" max="13857" width="2.375" style="32" customWidth="1"/>
    <col min="13858" max="13858" width="10.125" style="32" customWidth="1"/>
    <col min="13859" max="13859" width="6.375" style="32" customWidth="1"/>
    <col min="13860" max="13860" width="5.875" style="32" customWidth="1"/>
    <col min="13861" max="13861" width="4.375" style="32" customWidth="1"/>
    <col min="13862" max="13863" width="5" style="32" customWidth="1"/>
    <col min="13864" max="13864" width="4.375" style="32" customWidth="1"/>
    <col min="13865" max="13865" width="12.5" style="32" bestFit="1" customWidth="1"/>
    <col min="13866" max="14080" width="9" style="32"/>
    <col min="14081" max="14081" width="15.625" style="32" customWidth="1"/>
    <col min="14082" max="14082" width="12.125" style="32" customWidth="1"/>
    <col min="14083" max="14083" width="1.125" style="32" customWidth="1"/>
    <col min="14084" max="14113" width="2.375" style="32" customWidth="1"/>
    <col min="14114" max="14114" width="10.125" style="32" customWidth="1"/>
    <col min="14115" max="14115" width="6.375" style="32" customWidth="1"/>
    <col min="14116" max="14116" width="5.875" style="32" customWidth="1"/>
    <col min="14117" max="14117" width="4.375" style="32" customWidth="1"/>
    <col min="14118" max="14119" width="5" style="32" customWidth="1"/>
    <col min="14120" max="14120" width="4.375" style="32" customWidth="1"/>
    <col min="14121" max="14121" width="12.5" style="32" bestFit="1" customWidth="1"/>
    <col min="14122" max="14336" width="9" style="32"/>
    <col min="14337" max="14337" width="15.625" style="32" customWidth="1"/>
    <col min="14338" max="14338" width="12.125" style="32" customWidth="1"/>
    <col min="14339" max="14339" width="1.125" style="32" customWidth="1"/>
    <col min="14340" max="14369" width="2.375" style="32" customWidth="1"/>
    <col min="14370" max="14370" width="10.125" style="32" customWidth="1"/>
    <col min="14371" max="14371" width="6.375" style="32" customWidth="1"/>
    <col min="14372" max="14372" width="5.875" style="32" customWidth="1"/>
    <col min="14373" max="14373" width="4.375" style="32" customWidth="1"/>
    <col min="14374" max="14375" width="5" style="32" customWidth="1"/>
    <col min="14376" max="14376" width="4.375" style="32" customWidth="1"/>
    <col min="14377" max="14377" width="12.5" style="32" bestFit="1" customWidth="1"/>
    <col min="14378" max="14592" width="9" style="32"/>
    <col min="14593" max="14593" width="15.625" style="32" customWidth="1"/>
    <col min="14594" max="14594" width="12.125" style="32" customWidth="1"/>
    <col min="14595" max="14595" width="1.125" style="32" customWidth="1"/>
    <col min="14596" max="14625" width="2.375" style="32" customWidth="1"/>
    <col min="14626" max="14626" width="10.125" style="32" customWidth="1"/>
    <col min="14627" max="14627" width="6.375" style="32" customWidth="1"/>
    <col min="14628" max="14628" width="5.875" style="32" customWidth="1"/>
    <col min="14629" max="14629" width="4.375" style="32" customWidth="1"/>
    <col min="14630" max="14631" width="5" style="32" customWidth="1"/>
    <col min="14632" max="14632" width="4.375" style="32" customWidth="1"/>
    <col min="14633" max="14633" width="12.5" style="32" bestFit="1" customWidth="1"/>
    <col min="14634" max="14848" width="9" style="32"/>
    <col min="14849" max="14849" width="15.625" style="32" customWidth="1"/>
    <col min="14850" max="14850" width="12.125" style="32" customWidth="1"/>
    <col min="14851" max="14851" width="1.125" style="32" customWidth="1"/>
    <col min="14852" max="14881" width="2.375" style="32" customWidth="1"/>
    <col min="14882" max="14882" width="10.125" style="32" customWidth="1"/>
    <col min="14883" max="14883" width="6.375" style="32" customWidth="1"/>
    <col min="14884" max="14884" width="5.875" style="32" customWidth="1"/>
    <col min="14885" max="14885" width="4.375" style="32" customWidth="1"/>
    <col min="14886" max="14887" width="5" style="32" customWidth="1"/>
    <col min="14888" max="14888" width="4.375" style="32" customWidth="1"/>
    <col min="14889" max="14889" width="12.5" style="32" bestFit="1" customWidth="1"/>
    <col min="14890" max="15104" width="9" style="32"/>
    <col min="15105" max="15105" width="15.625" style="32" customWidth="1"/>
    <col min="15106" max="15106" width="12.125" style="32" customWidth="1"/>
    <col min="15107" max="15107" width="1.125" style="32" customWidth="1"/>
    <col min="15108" max="15137" width="2.375" style="32" customWidth="1"/>
    <col min="15138" max="15138" width="10.125" style="32" customWidth="1"/>
    <col min="15139" max="15139" width="6.375" style="32" customWidth="1"/>
    <col min="15140" max="15140" width="5.875" style="32" customWidth="1"/>
    <col min="15141" max="15141" width="4.375" style="32" customWidth="1"/>
    <col min="15142" max="15143" width="5" style="32" customWidth="1"/>
    <col min="15144" max="15144" width="4.375" style="32" customWidth="1"/>
    <col min="15145" max="15145" width="12.5" style="32" bestFit="1" customWidth="1"/>
    <col min="15146" max="15360" width="9" style="32"/>
    <col min="15361" max="15361" width="15.625" style="32" customWidth="1"/>
    <col min="15362" max="15362" width="12.125" style="32" customWidth="1"/>
    <col min="15363" max="15363" width="1.125" style="32" customWidth="1"/>
    <col min="15364" max="15393" width="2.375" style="32" customWidth="1"/>
    <col min="15394" max="15394" width="10.125" style="32" customWidth="1"/>
    <col min="15395" max="15395" width="6.375" style="32" customWidth="1"/>
    <col min="15396" max="15396" width="5.875" style="32" customWidth="1"/>
    <col min="15397" max="15397" width="4.375" style="32" customWidth="1"/>
    <col min="15398" max="15399" width="5" style="32" customWidth="1"/>
    <col min="15400" max="15400" width="4.375" style="32" customWidth="1"/>
    <col min="15401" max="15401" width="12.5" style="32" bestFit="1" customWidth="1"/>
    <col min="15402" max="15616" width="9" style="32"/>
    <col min="15617" max="15617" width="15.625" style="32" customWidth="1"/>
    <col min="15618" max="15618" width="12.125" style="32" customWidth="1"/>
    <col min="15619" max="15619" width="1.125" style="32" customWidth="1"/>
    <col min="15620" max="15649" width="2.375" style="32" customWidth="1"/>
    <col min="15650" max="15650" width="10.125" style="32" customWidth="1"/>
    <col min="15651" max="15651" width="6.375" style="32" customWidth="1"/>
    <col min="15652" max="15652" width="5.875" style="32" customWidth="1"/>
    <col min="15653" max="15653" width="4.375" style="32" customWidth="1"/>
    <col min="15654" max="15655" width="5" style="32" customWidth="1"/>
    <col min="15656" max="15656" width="4.375" style="32" customWidth="1"/>
    <col min="15657" max="15657" width="12.5" style="32" bestFit="1" customWidth="1"/>
    <col min="15658" max="15872" width="9" style="32"/>
    <col min="15873" max="15873" width="15.625" style="32" customWidth="1"/>
    <col min="15874" max="15874" width="12.125" style="32" customWidth="1"/>
    <col min="15875" max="15875" width="1.125" style="32" customWidth="1"/>
    <col min="15876" max="15905" width="2.375" style="32" customWidth="1"/>
    <col min="15906" max="15906" width="10.125" style="32" customWidth="1"/>
    <col min="15907" max="15907" width="6.375" style="32" customWidth="1"/>
    <col min="15908" max="15908" width="5.875" style="32" customWidth="1"/>
    <col min="15909" max="15909" width="4.375" style="32" customWidth="1"/>
    <col min="15910" max="15911" width="5" style="32" customWidth="1"/>
    <col min="15912" max="15912" width="4.375" style="32" customWidth="1"/>
    <col min="15913" max="15913" width="12.5" style="32" bestFit="1" customWidth="1"/>
    <col min="15914" max="16128" width="9" style="32"/>
    <col min="16129" max="16129" width="15.625" style="32" customWidth="1"/>
    <col min="16130" max="16130" width="12.125" style="32" customWidth="1"/>
    <col min="16131" max="16131" width="1.125" style="32" customWidth="1"/>
    <col min="16132" max="16161" width="2.375" style="32" customWidth="1"/>
    <col min="16162" max="16162" width="10.125" style="32" customWidth="1"/>
    <col min="16163" max="16163" width="6.375" style="32" customWidth="1"/>
    <col min="16164" max="16164" width="5.875" style="32" customWidth="1"/>
    <col min="16165" max="16165" width="4.375" style="32" customWidth="1"/>
    <col min="16166" max="16167" width="5" style="32" customWidth="1"/>
    <col min="16168" max="16168" width="4.375" style="32" customWidth="1"/>
    <col min="16169" max="16169" width="12.5" style="32" bestFit="1" customWidth="1"/>
    <col min="16170" max="16384" width="9" style="32"/>
  </cols>
  <sheetData>
    <row r="1" spans="1:41" ht="18" customHeight="1">
      <c r="A1" s="29" t="s">
        <v>61</v>
      </c>
      <c r="B1" s="30" t="s">
        <v>62</v>
      </c>
      <c r="C1" s="805" t="s">
        <v>63</v>
      </c>
      <c r="D1" s="805"/>
      <c r="E1" s="805"/>
      <c r="F1" s="805"/>
      <c r="G1" s="805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5"/>
      <c r="U1" s="805"/>
      <c r="V1" s="805"/>
      <c r="W1" s="805"/>
      <c r="X1" s="805"/>
      <c r="Y1" s="805"/>
      <c r="Z1" s="805"/>
      <c r="AA1" s="805"/>
      <c r="AB1" s="805"/>
      <c r="AC1" s="805"/>
      <c r="AD1" s="805"/>
      <c r="AE1" s="805"/>
      <c r="AF1" s="805"/>
      <c r="AG1" s="805"/>
      <c r="AH1" s="30" t="s">
        <v>64</v>
      </c>
      <c r="AI1" s="30" t="s">
        <v>65</v>
      </c>
      <c r="AJ1" s="31" t="s">
        <v>66</v>
      </c>
    </row>
    <row r="2" spans="1:41" ht="18" customHeight="1">
      <c r="A2" s="395" t="s">
        <v>495</v>
      </c>
      <c r="B2" s="672" t="s">
        <v>477</v>
      </c>
      <c r="C2" s="806"/>
      <c r="D2" s="807"/>
      <c r="E2" s="807"/>
      <c r="F2" s="807"/>
      <c r="G2" s="807"/>
      <c r="H2" s="807"/>
      <c r="I2" s="807"/>
      <c r="J2" s="807"/>
      <c r="K2" s="807"/>
      <c r="L2" s="807"/>
      <c r="M2" s="807"/>
      <c r="N2" s="807"/>
      <c r="O2" s="807"/>
      <c r="P2" s="807"/>
      <c r="Q2" s="807"/>
      <c r="R2" s="807"/>
      <c r="S2" s="807"/>
      <c r="T2" s="807"/>
      <c r="U2" s="807"/>
      <c r="V2" s="807"/>
      <c r="W2" s="807"/>
      <c r="X2" s="807"/>
      <c r="Y2" s="807"/>
      <c r="Z2" s="807"/>
      <c r="AA2" s="807"/>
      <c r="AB2" s="807"/>
      <c r="AC2" s="807"/>
      <c r="AD2" s="807"/>
      <c r="AE2" s="807"/>
      <c r="AF2" s="807"/>
      <c r="AG2" s="808"/>
      <c r="AH2" s="383">
        <v>1</v>
      </c>
      <c r="AI2" s="383" t="s">
        <v>27</v>
      </c>
      <c r="AJ2" s="384"/>
    </row>
    <row r="3" spans="1:41" s="17" customFormat="1" ht="18" customHeight="1">
      <c r="A3" s="530" t="s">
        <v>445</v>
      </c>
      <c r="B3" s="531"/>
      <c r="C3" s="532"/>
      <c r="D3" s="533"/>
      <c r="E3" s="534"/>
      <c r="F3" s="534"/>
      <c r="G3" s="534"/>
      <c r="H3" s="535"/>
      <c r="I3" s="535"/>
      <c r="J3" s="535"/>
      <c r="K3" s="535"/>
      <c r="L3" s="535"/>
      <c r="M3" s="534"/>
      <c r="N3" s="534"/>
      <c r="O3" s="534"/>
      <c r="P3" s="534"/>
      <c r="Q3" s="534"/>
      <c r="R3" s="534"/>
      <c r="S3" s="534"/>
      <c r="T3" s="534"/>
      <c r="U3" s="534"/>
      <c r="V3" s="534"/>
      <c r="W3" s="534"/>
      <c r="X3" s="535"/>
      <c r="Y3" s="535"/>
      <c r="Z3" s="535"/>
      <c r="AA3" s="535"/>
      <c r="AB3" s="535"/>
      <c r="AC3" s="535"/>
      <c r="AD3" s="535"/>
      <c r="AE3" s="533"/>
      <c r="AF3" s="533"/>
      <c r="AG3" s="536"/>
      <c r="AH3" s="537"/>
      <c r="AI3" s="538"/>
      <c r="AJ3" s="539"/>
      <c r="AK3" s="32"/>
      <c r="AM3" s="529"/>
      <c r="AN3" s="529"/>
      <c r="AO3" s="529"/>
    </row>
    <row r="4" spans="1:41" s="37" customFormat="1" ht="20.100000000000001" customHeight="1">
      <c r="A4" s="379" t="s">
        <v>257</v>
      </c>
      <c r="B4" s="380" t="str">
        <f>자재단가!C25</f>
        <v>488X300X11X18</v>
      </c>
      <c r="C4" s="218"/>
      <c r="D4" s="826">
        <v>19</v>
      </c>
      <c r="E4" s="826"/>
      <c r="F4" s="212" t="s">
        <v>258</v>
      </c>
      <c r="G4" s="212" t="s">
        <v>40</v>
      </c>
      <c r="H4" s="797">
        <v>2</v>
      </c>
      <c r="I4" s="797"/>
      <c r="J4" s="212" t="s">
        <v>26</v>
      </c>
      <c r="K4" s="212" t="s">
        <v>41</v>
      </c>
      <c r="L4" s="798">
        <f>D4*H4</f>
        <v>38</v>
      </c>
      <c r="M4" s="798"/>
      <c r="N4" s="214" t="s">
        <v>43</v>
      </c>
      <c r="O4" s="212" t="s">
        <v>40</v>
      </c>
      <c r="P4" s="799">
        <f>자재단가!P25</f>
        <v>128</v>
      </c>
      <c r="Q4" s="799"/>
      <c r="R4" s="797" t="s">
        <v>4</v>
      </c>
      <c r="S4" s="797"/>
      <c r="T4" s="214" t="s">
        <v>41</v>
      </c>
      <c r="U4" s="797">
        <f>L4*P4</f>
        <v>4864</v>
      </c>
      <c r="V4" s="797"/>
      <c r="W4" s="214" t="s">
        <v>45</v>
      </c>
      <c r="X4" s="214" t="s">
        <v>55</v>
      </c>
      <c r="Y4" s="797">
        <v>1000</v>
      </c>
      <c r="Z4" s="797"/>
      <c r="AA4" s="214" t="s">
        <v>41</v>
      </c>
      <c r="AB4" s="803">
        <f>U4/Y4</f>
        <v>4.8639999999999999</v>
      </c>
      <c r="AC4" s="803"/>
      <c r="AD4" s="803"/>
      <c r="AE4" s="810" t="s">
        <v>259</v>
      </c>
      <c r="AF4" s="810"/>
      <c r="AG4" s="218"/>
      <c r="AH4" s="381">
        <f>AB4</f>
        <v>4.8639999999999999</v>
      </c>
      <c r="AI4" s="382" t="s">
        <v>260</v>
      </c>
      <c r="AJ4" s="380" t="s">
        <v>261</v>
      </c>
    </row>
    <row r="5" spans="1:41" s="37" customFormat="1" ht="20.100000000000001" customHeight="1">
      <c r="A5" s="211"/>
      <c r="B5" s="54"/>
      <c r="C5" s="38"/>
      <c r="D5" s="212"/>
      <c r="E5" s="212"/>
      <c r="F5" s="212"/>
      <c r="G5" s="212"/>
      <c r="H5" s="212"/>
      <c r="I5" s="212"/>
      <c r="J5" s="212"/>
      <c r="K5" s="212"/>
      <c r="L5" s="213"/>
      <c r="M5" s="213"/>
      <c r="N5" s="214"/>
      <c r="O5" s="212"/>
      <c r="P5" s="215"/>
      <c r="Q5" s="215"/>
      <c r="R5" s="212"/>
      <c r="S5" s="212"/>
      <c r="T5" s="214"/>
      <c r="U5" s="212"/>
      <c r="V5" s="212"/>
      <c r="W5" s="214"/>
      <c r="X5" s="214"/>
      <c r="Y5" s="212"/>
      <c r="Z5" s="212"/>
      <c r="AA5" s="214"/>
      <c r="AB5" s="216"/>
      <c r="AC5" s="216"/>
      <c r="AD5" s="216"/>
      <c r="AE5" s="217"/>
      <c r="AF5" s="217"/>
      <c r="AG5" s="218"/>
      <c r="AH5" s="219"/>
      <c r="AI5" s="220"/>
      <c r="AJ5" s="54"/>
    </row>
    <row r="6" spans="1:41" s="37" customFormat="1" ht="20.100000000000001" customHeight="1">
      <c r="A6" s="211" t="s">
        <v>257</v>
      </c>
      <c r="B6" s="54" t="str">
        <f>자재단가!C22</f>
        <v>200X100X5.5X8</v>
      </c>
      <c r="C6" s="38"/>
      <c r="D6" s="803">
        <v>1.33</v>
      </c>
      <c r="E6" s="803"/>
      <c r="F6" s="212" t="s">
        <v>258</v>
      </c>
      <c r="G6" s="212" t="s">
        <v>40</v>
      </c>
      <c r="H6" s="826">
        <v>12</v>
      </c>
      <c r="I6" s="826"/>
      <c r="J6" s="212" t="s">
        <v>26</v>
      </c>
      <c r="K6" s="212" t="s">
        <v>41</v>
      </c>
      <c r="L6" s="798">
        <f>D6*H6</f>
        <v>15.96</v>
      </c>
      <c r="M6" s="798"/>
      <c r="N6" s="214" t="s">
        <v>43</v>
      </c>
      <c r="O6" s="212" t="s">
        <v>40</v>
      </c>
      <c r="P6" s="804">
        <f>자재단가!P22</f>
        <v>21.3</v>
      </c>
      <c r="Q6" s="804"/>
      <c r="R6" s="797" t="s">
        <v>4</v>
      </c>
      <c r="S6" s="797"/>
      <c r="T6" s="214" t="s">
        <v>41</v>
      </c>
      <c r="U6" s="797">
        <f>L6*P6</f>
        <v>339.94800000000004</v>
      </c>
      <c r="V6" s="797"/>
      <c r="W6" s="214" t="s">
        <v>45</v>
      </c>
      <c r="X6" s="214" t="s">
        <v>55</v>
      </c>
      <c r="Y6" s="797">
        <v>1000</v>
      </c>
      <c r="Z6" s="797"/>
      <c r="AA6" s="214" t="s">
        <v>41</v>
      </c>
      <c r="AB6" s="803">
        <f>U6/Y6</f>
        <v>0.33994800000000003</v>
      </c>
      <c r="AC6" s="803"/>
      <c r="AD6" s="803"/>
      <c r="AE6" s="810" t="s">
        <v>259</v>
      </c>
      <c r="AF6" s="810"/>
      <c r="AG6" s="218"/>
      <c r="AH6" s="219">
        <f>AB6</f>
        <v>0.33994800000000003</v>
      </c>
      <c r="AI6" s="220" t="s">
        <v>260</v>
      </c>
      <c r="AJ6" s="54" t="s">
        <v>262</v>
      </c>
    </row>
    <row r="7" spans="1:41" ht="18" customHeight="1">
      <c r="A7" s="33"/>
      <c r="B7" s="5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65"/>
      <c r="AI7" s="53"/>
      <c r="AJ7" s="35"/>
    </row>
    <row r="8" spans="1:41" s="17" customFormat="1" ht="18" customHeight="1">
      <c r="A8" s="36" t="s">
        <v>7</v>
      </c>
      <c r="B8" s="229" t="s">
        <v>304</v>
      </c>
      <c r="C8" s="234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400"/>
      <c r="Q8" s="367"/>
      <c r="R8" s="367"/>
      <c r="S8" s="367"/>
      <c r="T8" s="367"/>
      <c r="U8" s="367"/>
      <c r="V8" s="367"/>
      <c r="W8" s="367"/>
      <c r="X8" s="367"/>
      <c r="Y8" s="367"/>
      <c r="Z8" s="367"/>
      <c r="AA8" s="367"/>
      <c r="AB8" s="367"/>
      <c r="AC8" s="367"/>
      <c r="AD8" s="367"/>
      <c r="AE8" s="367"/>
      <c r="AF8" s="367"/>
      <c r="AG8" s="234"/>
      <c r="AH8" s="527"/>
      <c r="AI8" s="528"/>
      <c r="AJ8" s="13"/>
    </row>
    <row r="9" spans="1:41" s="17" customFormat="1" ht="18" customHeight="1">
      <c r="A9" s="368" t="s">
        <v>345</v>
      </c>
      <c r="B9" s="229" t="s">
        <v>349</v>
      </c>
      <c r="C9" s="234"/>
      <c r="D9" s="786">
        <v>0.46</v>
      </c>
      <c r="E9" s="786"/>
      <c r="F9" s="786"/>
      <c r="G9" s="234" t="s">
        <v>43</v>
      </c>
      <c r="H9" s="234" t="s">
        <v>40</v>
      </c>
      <c r="I9" s="786">
        <v>0.36</v>
      </c>
      <c r="J9" s="786"/>
      <c r="K9" s="786"/>
      <c r="L9" s="234" t="s">
        <v>43</v>
      </c>
      <c r="M9" s="234" t="s">
        <v>40</v>
      </c>
      <c r="N9" s="795">
        <v>8</v>
      </c>
      <c r="O9" s="795"/>
      <c r="P9" s="795" t="s">
        <v>27</v>
      </c>
      <c r="Q9" s="795"/>
      <c r="R9" s="371" t="s">
        <v>41</v>
      </c>
      <c r="S9" s="795">
        <f>TRUNC(D9*I9*N9,3)</f>
        <v>1.3240000000000001</v>
      </c>
      <c r="T9" s="795"/>
      <c r="U9" s="795"/>
      <c r="V9" s="234" t="s">
        <v>42</v>
      </c>
      <c r="W9" s="367"/>
      <c r="X9" s="367"/>
      <c r="Y9" s="367"/>
      <c r="Z9" s="367"/>
      <c r="AA9" s="234"/>
      <c r="AB9" s="234"/>
      <c r="AC9" s="367"/>
      <c r="AD9" s="234"/>
      <c r="AE9" s="234"/>
      <c r="AF9" s="234"/>
      <c r="AG9" s="234"/>
      <c r="AH9" s="527"/>
      <c r="AI9" s="528"/>
      <c r="AJ9" s="13"/>
    </row>
    <row r="10" spans="1:41" s="17" customFormat="1" ht="18" customHeight="1">
      <c r="A10" s="368"/>
      <c r="B10" s="229"/>
      <c r="C10" s="234"/>
      <c r="D10" s="786">
        <v>0.3</v>
      </c>
      <c r="E10" s="786"/>
      <c r="F10" s="786"/>
      <c r="G10" s="234" t="s">
        <v>43</v>
      </c>
      <c r="H10" s="234" t="s">
        <v>40</v>
      </c>
      <c r="I10" s="786">
        <v>0.59</v>
      </c>
      <c r="J10" s="786"/>
      <c r="K10" s="786"/>
      <c r="L10" s="234" t="s">
        <v>43</v>
      </c>
      <c r="M10" s="234" t="s">
        <v>40</v>
      </c>
      <c r="N10" s="795">
        <v>8</v>
      </c>
      <c r="O10" s="795"/>
      <c r="P10" s="795" t="s">
        <v>27</v>
      </c>
      <c r="Q10" s="795"/>
      <c r="R10" s="371" t="s">
        <v>41</v>
      </c>
      <c r="S10" s="795">
        <f>TRUNC(D10*I10*N10,3)</f>
        <v>1.4159999999999999</v>
      </c>
      <c r="T10" s="795"/>
      <c r="U10" s="795"/>
      <c r="V10" s="234" t="s">
        <v>42</v>
      </c>
      <c r="W10" s="367"/>
      <c r="X10" s="367"/>
      <c r="Y10" s="367"/>
      <c r="Z10" s="367"/>
      <c r="AA10" s="234"/>
      <c r="AB10" s="234"/>
      <c r="AC10" s="367"/>
      <c r="AD10" s="234"/>
      <c r="AE10" s="234"/>
      <c r="AF10" s="234"/>
      <c r="AG10" s="234"/>
      <c r="AH10" s="527"/>
      <c r="AI10" s="528"/>
      <c r="AJ10" s="13"/>
    </row>
    <row r="11" spans="1:41" s="17" customFormat="1" ht="18" customHeight="1">
      <c r="A11" s="368"/>
      <c r="B11" s="229"/>
      <c r="C11" s="234"/>
      <c r="D11" s="786">
        <v>0.1</v>
      </c>
      <c r="E11" s="786"/>
      <c r="F11" s="786"/>
      <c r="G11" s="234" t="s">
        <v>43</v>
      </c>
      <c r="H11" s="234" t="s">
        <v>40</v>
      </c>
      <c r="I11" s="786">
        <v>0.59</v>
      </c>
      <c r="J11" s="786"/>
      <c r="K11" s="786"/>
      <c r="L11" s="234" t="s">
        <v>43</v>
      </c>
      <c r="M11" s="234" t="s">
        <v>40</v>
      </c>
      <c r="N11" s="795">
        <v>16</v>
      </c>
      <c r="O11" s="795"/>
      <c r="P11" s="795" t="s">
        <v>27</v>
      </c>
      <c r="Q11" s="795"/>
      <c r="R11" s="371" t="s">
        <v>41</v>
      </c>
      <c r="S11" s="795">
        <f>TRUNC(D11*I11*N11,3)</f>
        <v>0.94399999999999995</v>
      </c>
      <c r="T11" s="795"/>
      <c r="U11" s="795"/>
      <c r="V11" s="234" t="s">
        <v>42</v>
      </c>
      <c r="W11" s="367"/>
      <c r="X11" s="367"/>
      <c r="Y11" s="367"/>
      <c r="Z11" s="367"/>
      <c r="AA11" s="234"/>
      <c r="AB11" s="234"/>
      <c r="AC11" s="367"/>
      <c r="AD11" s="234"/>
      <c r="AE11" s="234"/>
      <c r="AF11" s="234"/>
      <c r="AG11" s="234"/>
      <c r="AH11" s="527"/>
      <c r="AI11" s="528"/>
      <c r="AJ11" s="13"/>
    </row>
    <row r="12" spans="1:41" s="17" customFormat="1" ht="18" customHeight="1">
      <c r="A12" s="369"/>
      <c r="B12" s="370" t="s">
        <v>14</v>
      </c>
      <c r="C12" s="234"/>
      <c r="D12" s="234"/>
      <c r="E12" s="240"/>
      <c r="F12" s="240"/>
      <c r="G12" s="240"/>
      <c r="H12" s="234"/>
      <c r="I12" s="234"/>
      <c r="J12" s="786">
        <f>S9+S10+S11</f>
        <v>3.6840000000000002</v>
      </c>
      <c r="K12" s="786"/>
      <c r="L12" s="786"/>
      <c r="M12" s="234" t="s">
        <v>43</v>
      </c>
      <c r="N12" s="234" t="s">
        <v>40</v>
      </c>
      <c r="O12" s="786">
        <v>94.2</v>
      </c>
      <c r="P12" s="786"/>
      <c r="Q12" s="786"/>
      <c r="R12" s="786" t="s">
        <v>4</v>
      </c>
      <c r="S12" s="786"/>
      <c r="T12" s="234" t="s">
        <v>41</v>
      </c>
      <c r="U12" s="786">
        <f>J12*O12</f>
        <v>347.03280000000001</v>
      </c>
      <c r="V12" s="786"/>
      <c r="W12" s="786"/>
      <c r="X12" s="786"/>
      <c r="Y12" s="234" t="s">
        <v>45</v>
      </c>
      <c r="Z12" s="367"/>
      <c r="AA12" s="367"/>
      <c r="AB12" s="234"/>
      <c r="AC12" s="234"/>
      <c r="AD12" s="234"/>
      <c r="AE12" s="234"/>
      <c r="AF12" s="234"/>
      <c r="AG12" s="234"/>
      <c r="AH12" s="527">
        <f>U12</f>
        <v>347.03280000000001</v>
      </c>
      <c r="AI12" s="528" t="str">
        <f>Y12</f>
        <v>KG</v>
      </c>
      <c r="AJ12" s="13"/>
    </row>
    <row r="13" spans="1:41" s="17" customFormat="1" ht="18" customHeight="1">
      <c r="A13" s="369"/>
      <c r="B13" s="370"/>
      <c r="C13" s="234"/>
      <c r="D13" s="234"/>
      <c r="E13" s="240"/>
      <c r="F13" s="240"/>
      <c r="G13" s="240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367"/>
      <c r="AA13" s="367"/>
      <c r="AB13" s="234"/>
      <c r="AC13" s="234"/>
      <c r="AD13" s="234"/>
      <c r="AE13" s="234"/>
      <c r="AF13" s="234"/>
      <c r="AG13" s="234"/>
      <c r="AH13" s="527"/>
      <c r="AI13" s="528"/>
      <c r="AJ13" s="13"/>
    </row>
    <row r="14" spans="1:41" s="17" customFormat="1" ht="18" customHeight="1">
      <c r="A14" s="368" t="s">
        <v>281</v>
      </c>
      <c r="B14" s="690" t="s">
        <v>479</v>
      </c>
      <c r="C14" s="234"/>
      <c r="D14" s="786">
        <v>0.44600000000000001</v>
      </c>
      <c r="E14" s="786"/>
      <c r="F14" s="786"/>
      <c r="G14" s="234" t="s">
        <v>43</v>
      </c>
      <c r="H14" s="234" t="s">
        <v>40</v>
      </c>
      <c r="I14" s="786">
        <v>0.18</v>
      </c>
      <c r="J14" s="786"/>
      <c r="K14" s="786"/>
      <c r="L14" s="234" t="s">
        <v>43</v>
      </c>
      <c r="M14" s="234" t="s">
        <v>40</v>
      </c>
      <c r="N14" s="827">
        <v>24</v>
      </c>
      <c r="O14" s="827"/>
      <c r="P14" s="795" t="s">
        <v>27</v>
      </c>
      <c r="Q14" s="795"/>
      <c r="R14" s="371" t="s">
        <v>41</v>
      </c>
      <c r="S14" s="795">
        <f>TRUNC(D14*I14*N14,3)</f>
        <v>1.9259999999999999</v>
      </c>
      <c r="T14" s="795"/>
      <c r="U14" s="795"/>
      <c r="V14" s="234" t="s">
        <v>42</v>
      </c>
      <c r="W14" s="367"/>
      <c r="X14" s="367"/>
      <c r="Y14" s="367"/>
      <c r="Z14" s="367"/>
      <c r="AA14" s="234"/>
      <c r="AB14" s="234"/>
      <c r="AC14" s="367"/>
      <c r="AD14" s="234"/>
      <c r="AE14" s="234"/>
      <c r="AF14" s="234"/>
      <c r="AG14" s="234"/>
      <c r="AH14" s="527"/>
      <c r="AI14" s="528"/>
      <c r="AJ14" s="13"/>
    </row>
    <row r="15" spans="1:41" s="17" customFormat="1" ht="18" customHeight="1">
      <c r="A15" s="369"/>
      <c r="B15" s="370" t="s">
        <v>14</v>
      </c>
      <c r="C15" s="234"/>
      <c r="D15" s="234"/>
      <c r="E15" s="240"/>
      <c r="F15" s="240"/>
      <c r="G15" s="240"/>
      <c r="H15" s="234"/>
      <c r="I15" s="234"/>
      <c r="J15" s="786">
        <f>S14</f>
        <v>1.9259999999999999</v>
      </c>
      <c r="K15" s="786"/>
      <c r="L15" s="786"/>
      <c r="M15" s="234" t="s">
        <v>43</v>
      </c>
      <c r="N15" s="234" t="s">
        <v>40</v>
      </c>
      <c r="O15" s="786">
        <v>94.2</v>
      </c>
      <c r="P15" s="786"/>
      <c r="Q15" s="786"/>
      <c r="R15" s="786" t="s">
        <v>4</v>
      </c>
      <c r="S15" s="786"/>
      <c r="T15" s="234" t="s">
        <v>41</v>
      </c>
      <c r="U15" s="786">
        <f>J15*O15</f>
        <v>181.42920000000001</v>
      </c>
      <c r="V15" s="786"/>
      <c r="W15" s="786"/>
      <c r="X15" s="786"/>
      <c r="Y15" s="234" t="s">
        <v>45</v>
      </c>
      <c r="Z15" s="367"/>
      <c r="AA15" s="367"/>
      <c r="AB15" s="234"/>
      <c r="AC15" s="234"/>
      <c r="AD15" s="234"/>
      <c r="AE15" s="234"/>
      <c r="AF15" s="234"/>
      <c r="AG15" s="234"/>
      <c r="AH15" s="527">
        <f>U15</f>
        <v>181.42920000000001</v>
      </c>
      <c r="AI15" s="528" t="str">
        <f>Y15</f>
        <v>KG</v>
      </c>
      <c r="AJ15" s="13"/>
    </row>
    <row r="16" spans="1:41" s="17" customFormat="1" ht="18" customHeight="1">
      <c r="A16" s="369"/>
      <c r="B16" s="370"/>
      <c r="C16" s="234"/>
      <c r="D16" s="234"/>
      <c r="E16" s="240"/>
      <c r="F16" s="240"/>
      <c r="G16" s="240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367"/>
      <c r="AA16" s="367"/>
      <c r="AB16" s="234"/>
      <c r="AC16" s="234"/>
      <c r="AD16" s="234"/>
      <c r="AE16" s="234"/>
      <c r="AF16" s="234"/>
      <c r="AG16" s="234"/>
      <c r="AH16" s="527"/>
      <c r="AI16" s="528"/>
      <c r="AJ16" s="13"/>
    </row>
    <row r="17" spans="1:38" s="17" customFormat="1" ht="18" customHeight="1">
      <c r="A17" s="36" t="s">
        <v>7</v>
      </c>
      <c r="B17" s="229" t="str">
        <f>자재단가!C16</f>
        <v>20T</v>
      </c>
      <c r="C17" s="234"/>
      <c r="D17" s="367"/>
      <c r="E17" s="367"/>
      <c r="F17" s="367"/>
      <c r="G17" s="367"/>
      <c r="H17" s="367"/>
      <c r="I17" s="367"/>
      <c r="J17" s="367"/>
      <c r="K17" s="367"/>
      <c r="L17" s="367"/>
      <c r="M17" s="367"/>
      <c r="N17" s="360"/>
      <c r="O17" s="360"/>
      <c r="P17" s="23"/>
      <c r="Q17" s="360"/>
      <c r="R17" s="360"/>
      <c r="S17" s="360"/>
      <c r="T17" s="360"/>
      <c r="U17" s="360"/>
      <c r="V17" s="360"/>
      <c r="W17" s="360"/>
      <c r="X17" s="360"/>
      <c r="Y17" s="360"/>
      <c r="Z17" s="360"/>
      <c r="AA17" s="360"/>
      <c r="AB17" s="14"/>
      <c r="AC17" s="14"/>
      <c r="AD17" s="14"/>
      <c r="AE17" s="14"/>
      <c r="AF17" s="14"/>
      <c r="AG17" s="63"/>
      <c r="AH17" s="78"/>
      <c r="AI17" s="13"/>
      <c r="AJ17" s="13"/>
    </row>
    <row r="18" spans="1:38" s="17" customFormat="1" ht="18" customHeight="1">
      <c r="A18" s="368" t="s">
        <v>343</v>
      </c>
      <c r="B18" s="229" t="s">
        <v>348</v>
      </c>
      <c r="C18" s="234"/>
      <c r="D18" s="786">
        <v>0.5</v>
      </c>
      <c r="E18" s="786"/>
      <c r="F18" s="786"/>
      <c r="G18" s="234" t="s">
        <v>43</v>
      </c>
      <c r="H18" s="234" t="s">
        <v>40</v>
      </c>
      <c r="I18" s="786">
        <v>0.5</v>
      </c>
      <c r="J18" s="786"/>
      <c r="K18" s="786"/>
      <c r="L18" s="234" t="s">
        <v>43</v>
      </c>
      <c r="M18" s="234" t="s">
        <v>40</v>
      </c>
      <c r="N18" s="795">
        <v>4</v>
      </c>
      <c r="O18" s="795"/>
      <c r="P18" s="795" t="s">
        <v>27</v>
      </c>
      <c r="Q18" s="795"/>
      <c r="R18" s="371" t="s">
        <v>41</v>
      </c>
      <c r="S18" s="795">
        <f>TRUNC(D18*I18*N18,3)</f>
        <v>1</v>
      </c>
      <c r="T18" s="795"/>
      <c r="U18" s="795"/>
      <c r="V18" s="234" t="s">
        <v>42</v>
      </c>
      <c r="W18" s="367"/>
      <c r="X18" s="367"/>
      <c r="Y18" s="367"/>
      <c r="Z18" s="367"/>
      <c r="AA18" s="258"/>
      <c r="AB18" s="63"/>
      <c r="AC18" s="14"/>
      <c r="AD18" s="63"/>
      <c r="AE18" s="63"/>
      <c r="AF18" s="63"/>
      <c r="AG18" s="63"/>
      <c r="AH18" s="78"/>
      <c r="AI18" s="13"/>
      <c r="AJ18" s="13"/>
    </row>
    <row r="19" spans="1:38" s="17" customFormat="1" ht="18" customHeight="1">
      <c r="A19" s="369"/>
      <c r="B19" s="370" t="s">
        <v>14</v>
      </c>
      <c r="C19" s="234"/>
      <c r="D19" s="234"/>
      <c r="E19" s="240"/>
      <c r="F19" s="240"/>
      <c r="G19" s="240"/>
      <c r="H19" s="234"/>
      <c r="I19" s="234"/>
      <c r="J19" s="786">
        <f>S18</f>
        <v>1</v>
      </c>
      <c r="K19" s="786"/>
      <c r="L19" s="786"/>
      <c r="M19" s="234" t="s">
        <v>43</v>
      </c>
      <c r="N19" s="234" t="s">
        <v>40</v>
      </c>
      <c r="O19" s="786">
        <f>자재단가!P16</f>
        <v>157</v>
      </c>
      <c r="P19" s="786"/>
      <c r="Q19" s="786"/>
      <c r="R19" s="786" t="s">
        <v>4</v>
      </c>
      <c r="S19" s="786"/>
      <c r="T19" s="234" t="s">
        <v>41</v>
      </c>
      <c r="U19" s="786">
        <f>J19*O19</f>
        <v>157</v>
      </c>
      <c r="V19" s="786"/>
      <c r="W19" s="786"/>
      <c r="X19" s="786"/>
      <c r="Y19" s="234" t="s">
        <v>45</v>
      </c>
      <c r="Z19" s="367"/>
      <c r="AA19" s="367"/>
      <c r="AB19" s="63"/>
      <c r="AC19" s="63"/>
      <c r="AD19" s="63"/>
      <c r="AE19" s="63"/>
      <c r="AF19" s="63"/>
      <c r="AG19" s="63"/>
      <c r="AH19" s="78">
        <f>U19</f>
        <v>157</v>
      </c>
      <c r="AI19" s="13" t="str">
        <f>Y19</f>
        <v>KG</v>
      </c>
      <c r="AJ19" s="13"/>
    </row>
    <row r="20" spans="1:38" s="17" customFormat="1" ht="18" customHeight="1">
      <c r="A20" s="361"/>
      <c r="B20" s="359"/>
      <c r="C20" s="258"/>
      <c r="D20" s="258"/>
      <c r="E20" s="363"/>
      <c r="F20" s="363"/>
      <c r="G20" s="363"/>
      <c r="H20" s="258"/>
      <c r="I20" s="258"/>
      <c r="J20" s="364"/>
      <c r="K20" s="362"/>
      <c r="L20" s="362"/>
      <c r="M20" s="258"/>
      <c r="N20" s="258"/>
      <c r="O20" s="364"/>
      <c r="P20" s="362"/>
      <c r="Q20" s="362"/>
      <c r="R20" s="23"/>
      <c r="S20" s="23"/>
      <c r="T20" s="23"/>
      <c r="U20" s="23"/>
      <c r="V20" s="23"/>
      <c r="W20" s="23"/>
      <c r="X20" s="365"/>
      <c r="Y20" s="366"/>
      <c r="Z20" s="366"/>
      <c r="AA20" s="366"/>
      <c r="AB20" s="63"/>
      <c r="AC20" s="63"/>
      <c r="AD20" s="14"/>
      <c r="AE20" s="14"/>
      <c r="AF20" s="14"/>
      <c r="AG20" s="14"/>
      <c r="AH20" s="78"/>
      <c r="AI20" s="13"/>
      <c r="AJ20" s="13"/>
    </row>
    <row r="21" spans="1:38" s="17" customFormat="1" ht="18" customHeight="1">
      <c r="A21" s="36" t="s">
        <v>418</v>
      </c>
      <c r="B21" s="9" t="s">
        <v>280</v>
      </c>
      <c r="C21" s="14"/>
      <c r="D21" s="63"/>
      <c r="E21" s="63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63"/>
      <c r="X21" s="63"/>
      <c r="Y21" s="63"/>
      <c r="Z21" s="70"/>
      <c r="AA21" s="70"/>
      <c r="AB21" s="63"/>
      <c r="AC21" s="63"/>
      <c r="AD21" s="63"/>
      <c r="AE21" s="63"/>
      <c r="AF21" s="63"/>
      <c r="AG21" s="63"/>
      <c r="AH21" s="64"/>
      <c r="AI21" s="15"/>
      <c r="AJ21" s="15"/>
    </row>
    <row r="22" spans="1:38" s="17" customFormat="1" ht="18" customHeight="1">
      <c r="A22" s="12" t="str">
        <f>A23</f>
        <v>열연 강판</v>
      </c>
      <c r="B22" s="9" t="str">
        <f>B9</f>
        <v>460×360X12T</v>
      </c>
      <c r="C22" s="16"/>
      <c r="D22" s="778"/>
      <c r="E22" s="779"/>
      <c r="F22" s="779"/>
      <c r="G22" s="75"/>
      <c r="H22" s="75"/>
      <c r="I22" s="779"/>
      <c r="J22" s="779"/>
      <c r="K22" s="779"/>
      <c r="L22" s="779"/>
      <c r="M22" s="779"/>
      <c r="N22" s="75" t="s">
        <v>41</v>
      </c>
      <c r="O22" s="778">
        <f>AH12</f>
        <v>347.03280000000001</v>
      </c>
      <c r="P22" s="778"/>
      <c r="Q22" s="778"/>
      <c r="R22" s="778"/>
      <c r="S22" s="75" t="s">
        <v>45</v>
      </c>
      <c r="T22" s="16"/>
      <c r="U22" s="16"/>
      <c r="V22" s="16"/>
      <c r="W22" s="16"/>
      <c r="X22" s="16"/>
      <c r="Y22" s="16"/>
      <c r="Z22" s="16"/>
      <c r="AA22" s="16"/>
      <c r="AB22" s="75"/>
      <c r="AC22" s="75"/>
      <c r="AD22" s="75"/>
      <c r="AE22" s="75"/>
      <c r="AF22" s="75"/>
      <c r="AG22" s="75"/>
      <c r="AH22" s="77"/>
      <c r="AI22" s="18"/>
      <c r="AJ22" s="18"/>
    </row>
    <row r="23" spans="1:38" s="17" customFormat="1" ht="18" customHeight="1">
      <c r="A23" s="12" t="s">
        <v>7</v>
      </c>
      <c r="B23" s="9" t="str">
        <f>B14</f>
        <v>446×180X12T</v>
      </c>
      <c r="C23" s="63"/>
      <c r="D23" s="21"/>
      <c r="E23" s="21"/>
      <c r="F23" s="21"/>
      <c r="G23" s="63"/>
      <c r="H23" s="63"/>
      <c r="I23" s="21"/>
      <c r="J23" s="21"/>
      <c r="K23" s="21"/>
      <c r="L23" s="63"/>
      <c r="M23" s="63"/>
      <c r="N23" s="63" t="s">
        <v>41</v>
      </c>
      <c r="O23" s="781">
        <f>AH15</f>
        <v>181.42920000000001</v>
      </c>
      <c r="P23" s="781"/>
      <c r="Q23" s="781"/>
      <c r="R23" s="781"/>
      <c r="S23" s="75" t="s">
        <v>45</v>
      </c>
      <c r="T23" s="780"/>
      <c r="U23" s="780"/>
      <c r="V23" s="780"/>
      <c r="W23" s="63"/>
      <c r="X23" s="14"/>
      <c r="Y23" s="14"/>
      <c r="Z23" s="63"/>
      <c r="AA23" s="63"/>
      <c r="AB23" s="63"/>
      <c r="AC23" s="14"/>
      <c r="AD23" s="63"/>
      <c r="AE23" s="63"/>
      <c r="AF23" s="63"/>
      <c r="AG23" s="63"/>
      <c r="AH23" s="78"/>
      <c r="AI23" s="13"/>
      <c r="AJ23" s="13"/>
    </row>
    <row r="24" spans="1:38" s="17" customFormat="1" ht="18" customHeight="1">
      <c r="A24" s="12" t="s">
        <v>7</v>
      </c>
      <c r="B24" s="9" t="str">
        <f>B18</f>
        <v>500×500X20T</v>
      </c>
      <c r="C24" s="63"/>
      <c r="D24" s="21"/>
      <c r="E24" s="21"/>
      <c r="F24" s="21"/>
      <c r="G24" s="63"/>
      <c r="H24" s="63"/>
      <c r="I24" s="21"/>
      <c r="J24" s="21"/>
      <c r="K24" s="21"/>
      <c r="L24" s="63"/>
      <c r="M24" s="63"/>
      <c r="N24" s="63" t="s">
        <v>41</v>
      </c>
      <c r="O24" s="781">
        <f>AH19</f>
        <v>157</v>
      </c>
      <c r="P24" s="781"/>
      <c r="Q24" s="781"/>
      <c r="R24" s="781"/>
      <c r="S24" s="75" t="s">
        <v>45</v>
      </c>
      <c r="T24" s="780"/>
      <c r="U24" s="780"/>
      <c r="V24" s="780"/>
      <c r="W24" s="63"/>
      <c r="X24" s="14"/>
      <c r="Y24" s="14"/>
      <c r="Z24" s="63"/>
      <c r="AA24" s="63"/>
      <c r="AB24" s="63"/>
      <c r="AC24" s="14"/>
      <c r="AD24" s="63"/>
      <c r="AE24" s="63"/>
      <c r="AF24" s="63"/>
      <c r="AG24" s="63"/>
      <c r="AH24" s="78"/>
      <c r="AI24" s="13"/>
      <c r="AJ24" s="13"/>
    </row>
    <row r="25" spans="1:38" s="17" customFormat="1" ht="18" customHeight="1">
      <c r="A25" s="10"/>
      <c r="B25" s="370" t="s">
        <v>14</v>
      </c>
      <c r="C25" s="63"/>
      <c r="D25" s="22"/>
      <c r="E25" s="22"/>
      <c r="F25" s="22"/>
      <c r="G25" s="63"/>
      <c r="H25" s="63"/>
      <c r="I25" s="22"/>
      <c r="J25" s="22"/>
      <c r="K25" s="22"/>
      <c r="L25" s="63"/>
      <c r="M25" s="63"/>
      <c r="N25" s="63" t="s">
        <v>41</v>
      </c>
      <c r="O25" s="781">
        <f t="shared" ref="O25" si="0">SUM(O22:R24)</f>
        <v>685.46199999999999</v>
      </c>
      <c r="P25" s="781"/>
      <c r="Q25" s="781"/>
      <c r="R25" s="781"/>
      <c r="S25" s="75" t="s">
        <v>45</v>
      </c>
      <c r="T25" s="20"/>
      <c r="U25" s="20"/>
      <c r="V25" s="16"/>
      <c r="W25" s="16"/>
      <c r="X25" s="16"/>
      <c r="Y25" s="16"/>
      <c r="Z25" s="16"/>
      <c r="AA25" s="16"/>
      <c r="AB25" s="16"/>
      <c r="AC25" s="19"/>
      <c r="AD25" s="63"/>
      <c r="AE25" s="63"/>
      <c r="AF25" s="63"/>
      <c r="AG25" s="63"/>
      <c r="AH25" s="64"/>
      <c r="AI25" s="13"/>
      <c r="AJ25" s="13"/>
    </row>
    <row r="26" spans="1:38" s="17" customFormat="1" ht="18" customHeight="1">
      <c r="A26" s="10"/>
      <c r="B26" s="9"/>
      <c r="C26" s="63"/>
      <c r="D26" s="63" t="s">
        <v>41</v>
      </c>
      <c r="E26" s="781">
        <f>O25</f>
        <v>685.46199999999999</v>
      </c>
      <c r="F26" s="780"/>
      <c r="G26" s="780"/>
      <c r="H26" s="780"/>
      <c r="I26" s="63" t="s">
        <v>45</v>
      </c>
      <c r="J26" s="63" t="s">
        <v>55</v>
      </c>
      <c r="K26" s="780">
        <v>1000</v>
      </c>
      <c r="L26" s="780"/>
      <c r="M26" s="780"/>
      <c r="N26" s="63" t="s">
        <v>41</v>
      </c>
      <c r="O26" s="780">
        <f>TRUNC(E26/K26,3)</f>
        <v>0.68500000000000005</v>
      </c>
      <c r="P26" s="780"/>
      <c r="Q26" s="780"/>
      <c r="R26" s="780"/>
      <c r="S26" s="780" t="s">
        <v>39</v>
      </c>
      <c r="T26" s="780"/>
      <c r="U26" s="63"/>
      <c r="V26" s="63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64"/>
      <c r="AI26" s="13"/>
      <c r="AJ26" s="13"/>
    </row>
    <row r="27" spans="1:38" s="99" customFormat="1" ht="20.25" customHeight="1">
      <c r="A27" s="96"/>
      <c r="B27" s="97" t="s">
        <v>187</v>
      </c>
      <c r="C27" s="98"/>
      <c r="D27" s="103"/>
      <c r="E27" s="104"/>
      <c r="F27" s="104"/>
      <c r="G27" s="104"/>
      <c r="H27" s="103"/>
      <c r="I27" s="103"/>
      <c r="J27" s="103"/>
      <c r="K27" s="103"/>
      <c r="L27" s="103"/>
      <c r="M27" s="103"/>
      <c r="N27" s="103"/>
      <c r="O27" s="782">
        <f>O26</f>
        <v>0.68500000000000005</v>
      </c>
      <c r="P27" s="773"/>
      <c r="Q27" s="773"/>
      <c r="R27" s="773"/>
      <c r="S27" s="782" t="str">
        <f>S26</f>
        <v>TON</v>
      </c>
      <c r="T27" s="782"/>
      <c r="U27" s="103" t="str">
        <f>J26</f>
        <v>÷</v>
      </c>
      <c r="V27" s="773">
        <v>0.4</v>
      </c>
      <c r="W27" s="773"/>
      <c r="X27" s="782" t="str">
        <f>S27</f>
        <v>TON</v>
      </c>
      <c r="Y27" s="773"/>
      <c r="AA27" s="100"/>
      <c r="AB27" s="98" t="s">
        <v>41</v>
      </c>
      <c r="AC27" s="772">
        <f>O27/V27</f>
        <v>1.7125000000000001</v>
      </c>
      <c r="AD27" s="772"/>
      <c r="AE27" s="772"/>
      <c r="AF27" s="773" t="s">
        <v>188</v>
      </c>
      <c r="AG27" s="774"/>
      <c r="AH27" s="101">
        <f>AC27</f>
        <v>1.7125000000000001</v>
      </c>
      <c r="AI27" s="102" t="str">
        <f>AF27</f>
        <v>일</v>
      </c>
      <c r="AJ27" s="105"/>
    </row>
    <row r="28" spans="1:38" s="99" customFormat="1" ht="20.25" customHeight="1">
      <c r="A28" s="96"/>
      <c r="B28" s="97"/>
      <c r="C28" s="98"/>
      <c r="D28" s="103"/>
      <c r="E28" s="104"/>
      <c r="F28" s="104"/>
      <c r="G28" s="104"/>
      <c r="H28" s="246"/>
      <c r="I28" s="103"/>
      <c r="J28" s="103"/>
      <c r="K28" s="103"/>
      <c r="L28" s="103"/>
      <c r="M28" s="103"/>
      <c r="N28" s="246"/>
      <c r="O28" s="202"/>
      <c r="P28" s="103"/>
      <c r="Q28" s="103"/>
      <c r="R28" s="103"/>
      <c r="S28" s="202"/>
      <c r="T28" s="202"/>
      <c r="U28" s="246"/>
      <c r="V28" s="246"/>
      <c r="W28" s="103"/>
      <c r="X28" s="202"/>
      <c r="Y28" s="103"/>
      <c r="AA28" s="100"/>
      <c r="AB28" s="98"/>
      <c r="AC28" s="201"/>
      <c r="AD28" s="201"/>
      <c r="AE28" s="201"/>
      <c r="AF28" s="103"/>
      <c r="AG28" s="103"/>
      <c r="AH28" s="101"/>
      <c r="AI28" s="102"/>
      <c r="AJ28" s="105"/>
    </row>
    <row r="29" spans="1:38" s="226" customFormat="1" ht="18" customHeight="1">
      <c r="A29" s="221" t="s">
        <v>263</v>
      </c>
      <c r="B29" s="55" t="s">
        <v>264</v>
      </c>
      <c r="C29" s="207"/>
      <c r="D29" s="38"/>
      <c r="E29" s="207"/>
      <c r="F29" s="800"/>
      <c r="G29" s="800"/>
      <c r="H29" s="212"/>
      <c r="I29" s="207"/>
      <c r="J29" s="207"/>
      <c r="K29" s="207"/>
      <c r="L29" s="800"/>
      <c r="M29" s="800"/>
      <c r="N29" s="212"/>
      <c r="O29" s="207"/>
      <c r="P29" s="207"/>
      <c r="Q29" s="207"/>
      <c r="R29" s="207"/>
      <c r="S29" s="812"/>
      <c r="T29" s="812"/>
      <c r="U29" s="212"/>
      <c r="V29" s="212"/>
      <c r="W29" s="801"/>
      <c r="X29" s="801"/>
      <c r="Y29" s="207"/>
      <c r="Z29" s="38"/>
      <c r="AA29" s="801"/>
      <c r="AB29" s="801"/>
      <c r="AC29" s="801"/>
      <c r="AD29" s="784"/>
      <c r="AE29" s="784"/>
      <c r="AF29" s="38"/>
      <c r="AG29" s="38"/>
      <c r="AH29" s="222"/>
      <c r="AI29" s="223"/>
      <c r="AJ29" s="224"/>
      <c r="AK29" s="225"/>
      <c r="AL29" s="225"/>
    </row>
    <row r="30" spans="1:38" s="226" customFormat="1" ht="18" customHeight="1">
      <c r="A30" s="221"/>
      <c r="B30" s="54" t="str">
        <f>B4</f>
        <v>488X300X11X18</v>
      </c>
      <c r="C30" s="207"/>
      <c r="D30" s="207"/>
      <c r="E30" s="207" t="s">
        <v>265</v>
      </c>
      <c r="F30" s="800">
        <v>0.48799999999999999</v>
      </c>
      <c r="G30" s="800"/>
      <c r="H30" s="212" t="s">
        <v>40</v>
      </c>
      <c r="I30" s="207">
        <v>2</v>
      </c>
      <c r="J30" s="207" t="s">
        <v>50</v>
      </c>
      <c r="K30" s="207" t="s">
        <v>266</v>
      </c>
      <c r="L30" s="800">
        <v>0.3</v>
      </c>
      <c r="M30" s="800"/>
      <c r="N30" s="212" t="s">
        <v>40</v>
      </c>
      <c r="O30" s="207">
        <v>4</v>
      </c>
      <c r="P30" s="207" t="s">
        <v>50</v>
      </c>
      <c r="Q30" s="207" t="s">
        <v>267</v>
      </c>
      <c r="R30" s="207" t="s">
        <v>41</v>
      </c>
      <c r="S30" s="812">
        <f>F30*I30+L30*O30</f>
        <v>2.1760000000000002</v>
      </c>
      <c r="T30" s="812"/>
      <c r="U30" s="212" t="s">
        <v>43</v>
      </c>
      <c r="V30" s="212" t="s">
        <v>40</v>
      </c>
      <c r="W30" s="801">
        <f>L4</f>
        <v>38</v>
      </c>
      <c r="X30" s="801"/>
      <c r="Y30" s="207" t="s">
        <v>43</v>
      </c>
      <c r="Z30" s="38" t="s">
        <v>41</v>
      </c>
      <c r="AA30" s="801">
        <f>S30*W30</f>
        <v>82.688000000000002</v>
      </c>
      <c r="AB30" s="801"/>
      <c r="AC30" s="801"/>
      <c r="AD30" s="784" t="s">
        <v>42</v>
      </c>
      <c r="AE30" s="784"/>
      <c r="AF30" s="38"/>
      <c r="AG30" s="38"/>
      <c r="AH30" s="222"/>
      <c r="AI30" s="223"/>
      <c r="AJ30" s="224"/>
      <c r="AK30" s="225"/>
      <c r="AL30" s="225"/>
    </row>
    <row r="31" spans="1:38" s="226" customFormat="1" ht="18" customHeight="1">
      <c r="A31" s="221"/>
      <c r="B31" s="54" t="str">
        <f>B6</f>
        <v>200X100X5.5X8</v>
      </c>
      <c r="C31" s="207"/>
      <c r="D31" s="207"/>
      <c r="E31" s="207" t="s">
        <v>265</v>
      </c>
      <c r="F31" s="800">
        <v>0.2</v>
      </c>
      <c r="G31" s="800"/>
      <c r="H31" s="212" t="s">
        <v>40</v>
      </c>
      <c r="I31" s="207">
        <v>2</v>
      </c>
      <c r="J31" s="207" t="s">
        <v>50</v>
      </c>
      <c r="K31" s="207" t="s">
        <v>266</v>
      </c>
      <c r="L31" s="800">
        <v>0.1</v>
      </c>
      <c r="M31" s="800"/>
      <c r="N31" s="212" t="s">
        <v>40</v>
      </c>
      <c r="O31" s="207">
        <v>4</v>
      </c>
      <c r="P31" s="207" t="s">
        <v>50</v>
      </c>
      <c r="Q31" s="207" t="s">
        <v>267</v>
      </c>
      <c r="R31" s="207" t="s">
        <v>41</v>
      </c>
      <c r="S31" s="812">
        <f>F31*I31+L31*O31</f>
        <v>0.8</v>
      </c>
      <c r="T31" s="812"/>
      <c r="U31" s="212" t="s">
        <v>43</v>
      </c>
      <c r="V31" s="212" t="s">
        <v>40</v>
      </c>
      <c r="W31" s="801">
        <f>L6</f>
        <v>15.96</v>
      </c>
      <c r="X31" s="801"/>
      <c r="Y31" s="207" t="s">
        <v>43</v>
      </c>
      <c r="Z31" s="38" t="s">
        <v>41</v>
      </c>
      <c r="AA31" s="801">
        <f>S31*W31</f>
        <v>12.768000000000001</v>
      </c>
      <c r="AB31" s="801"/>
      <c r="AC31" s="801"/>
      <c r="AD31" s="784" t="s">
        <v>42</v>
      </c>
      <c r="AE31" s="784"/>
      <c r="AF31" s="38"/>
      <c r="AG31" s="38"/>
      <c r="AH31" s="227"/>
      <c r="AI31" s="228"/>
      <c r="AJ31" s="224"/>
      <c r="AK31" s="225"/>
      <c r="AL31" s="225"/>
    </row>
    <row r="32" spans="1:38" s="226" customFormat="1" ht="18" customHeight="1">
      <c r="A32" s="221"/>
      <c r="B32" s="229" t="s">
        <v>14</v>
      </c>
      <c r="C32" s="207"/>
      <c r="D32" s="207"/>
      <c r="E32" s="207"/>
      <c r="F32" s="207"/>
      <c r="G32" s="207"/>
      <c r="H32" s="212"/>
      <c r="I32" s="207"/>
      <c r="J32" s="207"/>
      <c r="K32" s="207"/>
      <c r="L32" s="207"/>
      <c r="M32" s="207"/>
      <c r="N32" s="212"/>
      <c r="O32" s="207"/>
      <c r="P32" s="207"/>
      <c r="Q32" s="207"/>
      <c r="R32" s="207"/>
      <c r="S32" s="206"/>
      <c r="T32" s="206"/>
      <c r="U32" s="212"/>
      <c r="V32" s="212"/>
      <c r="W32" s="68"/>
      <c r="X32" s="68"/>
      <c r="Y32" s="207"/>
      <c r="Z32" s="38" t="s">
        <v>41</v>
      </c>
      <c r="AA32" s="801">
        <f t="shared" ref="AA32" si="1">SUM(AA30:AC31)</f>
        <v>95.456000000000003</v>
      </c>
      <c r="AB32" s="801"/>
      <c r="AC32" s="801"/>
      <c r="AD32" s="784" t="s">
        <v>36</v>
      </c>
      <c r="AE32" s="784"/>
      <c r="AF32" s="38"/>
      <c r="AG32" s="38"/>
      <c r="AH32" s="227">
        <f>AA32</f>
        <v>95.456000000000003</v>
      </c>
      <c r="AI32" s="228" t="str">
        <f>AD30</f>
        <v>M2</v>
      </c>
      <c r="AJ32" s="224"/>
      <c r="AK32" s="225"/>
      <c r="AL32" s="225"/>
    </row>
    <row r="33" spans="1:40" s="226" customFormat="1" ht="18" customHeight="1">
      <c r="A33" s="221"/>
      <c r="B33" s="55"/>
      <c r="C33" s="207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68"/>
      <c r="AB33" s="38"/>
      <c r="AC33" s="38"/>
      <c r="AD33" s="38"/>
      <c r="AE33" s="38"/>
      <c r="AF33" s="38"/>
      <c r="AG33" s="38"/>
      <c r="AH33" s="222"/>
      <c r="AI33" s="223"/>
      <c r="AJ33" s="224"/>
      <c r="AK33" s="225"/>
      <c r="AL33" s="230"/>
    </row>
    <row r="34" spans="1:40" s="226" customFormat="1" ht="18" customHeight="1">
      <c r="A34" s="211" t="s">
        <v>268</v>
      </c>
      <c r="B34" s="55"/>
      <c r="C34" s="207"/>
      <c r="D34" s="38"/>
      <c r="E34" s="815"/>
      <c r="F34" s="815"/>
      <c r="G34" s="815"/>
      <c r="H34" s="802"/>
      <c r="I34" s="800"/>
      <c r="J34" s="784" t="s">
        <v>269</v>
      </c>
      <c r="K34" s="784"/>
      <c r="L34" s="784"/>
      <c r="M34" s="784"/>
      <c r="N34" s="784"/>
      <c r="O34" s="784"/>
      <c r="P34" s="231" t="s">
        <v>41</v>
      </c>
      <c r="Q34" s="801">
        <f>AH4+AH6</f>
        <v>5.2039479999999996</v>
      </c>
      <c r="R34" s="801"/>
      <c r="S34" s="801"/>
      <c r="T34" s="802" t="s">
        <v>259</v>
      </c>
      <c r="U34" s="802"/>
      <c r="V34" s="51"/>
      <c r="W34" s="51"/>
      <c r="X34" s="800"/>
      <c r="Y34" s="800"/>
      <c r="Z34" s="207"/>
      <c r="AA34" s="38"/>
      <c r="AB34" s="38"/>
      <c r="AC34" s="38"/>
      <c r="AD34" s="38"/>
      <c r="AE34" s="38"/>
      <c r="AF34" s="38"/>
      <c r="AG34" s="38"/>
      <c r="AH34" s="219">
        <f>Q34</f>
        <v>5.2039479999999996</v>
      </c>
      <c r="AI34" s="58" t="s">
        <v>259</v>
      </c>
      <c r="AJ34" s="232"/>
      <c r="AK34" s="225"/>
      <c r="AL34" s="225"/>
    </row>
    <row r="35" spans="1:40" s="226" customFormat="1" ht="18" customHeight="1">
      <c r="A35" s="233"/>
      <c r="B35" s="229"/>
      <c r="C35" s="234"/>
      <c r="D35" s="235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36"/>
      <c r="AB35" s="234"/>
      <c r="AC35" s="234"/>
      <c r="AD35" s="234"/>
      <c r="AE35" s="38"/>
      <c r="AF35" s="38"/>
      <c r="AG35" s="38"/>
      <c r="AH35" s="237"/>
      <c r="AI35" s="238"/>
      <c r="AJ35" s="238"/>
    </row>
    <row r="36" spans="1:40" s="37" customFormat="1" ht="20.100000000000001" customHeight="1">
      <c r="A36" s="211" t="s">
        <v>270</v>
      </c>
      <c r="B36" s="55" t="str">
        <f>자재단가!C26</f>
        <v>D13</v>
      </c>
      <c r="C36" s="207"/>
      <c r="D36" s="38"/>
      <c r="E36" s="801">
        <v>162.02000000000001</v>
      </c>
      <c r="F36" s="801"/>
      <c r="G36" s="801"/>
      <c r="H36" s="802" t="s">
        <v>271</v>
      </c>
      <c r="I36" s="800" t="s">
        <v>272</v>
      </c>
      <c r="J36" s="784" t="s">
        <v>272</v>
      </c>
      <c r="K36" s="784"/>
      <c r="L36" s="784"/>
      <c r="M36" s="784"/>
      <c r="N36" s="784"/>
      <c r="O36" s="784">
        <f>자재단가!P26</f>
        <v>0.995</v>
      </c>
      <c r="P36" s="784"/>
      <c r="Q36" s="801" t="s">
        <v>273</v>
      </c>
      <c r="R36" s="801"/>
      <c r="S36" s="51" t="s">
        <v>58</v>
      </c>
      <c r="T36" s="793">
        <f>E36*O36</f>
        <v>161.2099</v>
      </c>
      <c r="U36" s="793"/>
      <c r="V36" s="239" t="s">
        <v>274</v>
      </c>
      <c r="W36" s="239" t="s">
        <v>275</v>
      </c>
      <c r="X36" s="800">
        <v>2</v>
      </c>
      <c r="Y36" s="800"/>
      <c r="Z36" s="38" t="s">
        <v>276</v>
      </c>
      <c r="AA36" s="38" t="s">
        <v>55</v>
      </c>
      <c r="AB36" s="784">
        <v>1000</v>
      </c>
      <c r="AC36" s="784"/>
      <c r="AD36" s="38" t="s">
        <v>58</v>
      </c>
      <c r="AE36" s="38"/>
      <c r="AF36" s="38"/>
      <c r="AG36" s="38"/>
      <c r="AH36" s="219">
        <f>T36*X36/AB36</f>
        <v>0.32241980000000003</v>
      </c>
      <c r="AI36" s="58" t="s">
        <v>259</v>
      </c>
      <c r="AJ36" s="232"/>
    </row>
    <row r="37" spans="1:40" s="37" customFormat="1" ht="20.100000000000001" customHeight="1">
      <c r="A37" s="211" t="s">
        <v>270</v>
      </c>
      <c r="B37" s="55" t="str">
        <f>자재단가!C28</f>
        <v>D19</v>
      </c>
      <c r="C37" s="207"/>
      <c r="D37" s="38"/>
      <c r="E37" s="801">
        <v>193.36</v>
      </c>
      <c r="F37" s="801"/>
      <c r="G37" s="801"/>
      <c r="H37" s="802" t="s">
        <v>271</v>
      </c>
      <c r="I37" s="800" t="s">
        <v>272</v>
      </c>
      <c r="J37" s="784" t="s">
        <v>272</v>
      </c>
      <c r="K37" s="784"/>
      <c r="L37" s="784"/>
      <c r="M37" s="784"/>
      <c r="N37" s="784"/>
      <c r="O37" s="784">
        <f>자재단가!P28</f>
        <v>2.25</v>
      </c>
      <c r="P37" s="784"/>
      <c r="Q37" s="801" t="s">
        <v>273</v>
      </c>
      <c r="R37" s="801"/>
      <c r="S37" s="51" t="s">
        <v>58</v>
      </c>
      <c r="T37" s="793">
        <f>E37*O37</f>
        <v>435.06000000000006</v>
      </c>
      <c r="U37" s="793"/>
      <c r="V37" s="239" t="s">
        <v>274</v>
      </c>
      <c r="W37" s="239" t="s">
        <v>275</v>
      </c>
      <c r="X37" s="800">
        <v>2</v>
      </c>
      <c r="Y37" s="800"/>
      <c r="Z37" s="38" t="s">
        <v>276</v>
      </c>
      <c r="AA37" s="38" t="s">
        <v>55</v>
      </c>
      <c r="AB37" s="784">
        <v>1000</v>
      </c>
      <c r="AC37" s="784"/>
      <c r="AD37" s="38" t="s">
        <v>58</v>
      </c>
      <c r="AE37" s="38"/>
      <c r="AF37" s="38"/>
      <c r="AG37" s="38"/>
      <c r="AH37" s="219">
        <f>T37*X37/AB37</f>
        <v>0.87012000000000012</v>
      </c>
      <c r="AI37" s="58" t="s">
        <v>259</v>
      </c>
      <c r="AJ37" s="232"/>
    </row>
    <row r="38" spans="1:40" s="37" customFormat="1" ht="20.100000000000001" customHeight="1">
      <c r="A38" s="211"/>
      <c r="B38" s="229"/>
      <c r="C38" s="234"/>
      <c r="D38" s="240"/>
      <c r="E38" s="240"/>
      <c r="F38" s="240"/>
      <c r="G38" s="234"/>
      <c r="H38" s="234"/>
      <c r="I38" s="240"/>
      <c r="J38" s="240"/>
      <c r="K38" s="240"/>
      <c r="L38" s="234"/>
      <c r="M38" s="234"/>
      <c r="N38" s="234"/>
      <c r="O38" s="241"/>
      <c r="P38" s="241"/>
      <c r="Q38" s="241"/>
      <c r="R38" s="241"/>
      <c r="S38" s="242"/>
      <c r="T38" s="240"/>
      <c r="U38" s="240"/>
      <c r="V38" s="240"/>
      <c r="W38" s="234"/>
      <c r="X38" s="235"/>
      <c r="Y38" s="235"/>
      <c r="Z38" s="234"/>
      <c r="AA38" s="234"/>
      <c r="AB38" s="234"/>
      <c r="AC38" s="235"/>
      <c r="AD38" s="234"/>
      <c r="AE38" s="38"/>
      <c r="AF38" s="38"/>
      <c r="AG38" s="38"/>
      <c r="AH38" s="78"/>
      <c r="AI38" s="13"/>
      <c r="AJ38" s="13"/>
    </row>
    <row r="39" spans="1:40" s="37" customFormat="1" ht="20.100000000000001" customHeight="1">
      <c r="A39" s="211" t="s">
        <v>277</v>
      </c>
      <c r="B39" s="229" t="s">
        <v>278</v>
      </c>
      <c r="C39" s="234"/>
      <c r="D39" s="240"/>
      <c r="E39" s="785">
        <f>AH36+AH37</f>
        <v>1.1925398</v>
      </c>
      <c r="F39" s="786"/>
      <c r="G39" s="786"/>
      <c r="H39" s="787" t="str">
        <f>AI36</f>
        <v>Ton</v>
      </c>
      <c r="I39" s="787"/>
      <c r="J39" s="786" t="s">
        <v>279</v>
      </c>
      <c r="K39" s="786"/>
      <c r="L39" s="786"/>
      <c r="M39" s="786"/>
      <c r="N39" s="786"/>
      <c r="O39" s="786"/>
      <c r="P39" s="786"/>
      <c r="Q39" s="241"/>
      <c r="R39" s="241"/>
      <c r="S39" s="242"/>
      <c r="T39" s="240"/>
      <c r="U39" s="240"/>
      <c r="V39" s="240"/>
      <c r="W39" s="234"/>
      <c r="X39" s="235"/>
      <c r="Y39" s="235"/>
      <c r="Z39" s="234"/>
      <c r="AA39" s="234"/>
      <c r="AB39" s="234"/>
      <c r="AC39" s="235"/>
      <c r="AD39" s="234"/>
      <c r="AE39" s="234"/>
      <c r="AF39" s="234"/>
      <c r="AG39" s="234"/>
      <c r="AH39" s="78">
        <f>E39</f>
        <v>1.1925398</v>
      </c>
      <c r="AI39" s="245" t="str">
        <f>H39</f>
        <v>Ton</v>
      </c>
      <c r="AJ39" s="13"/>
    </row>
    <row r="40" spans="1:40" customFormat="1" ht="18" customHeight="1">
      <c r="A40" s="8"/>
      <c r="B40" s="229"/>
      <c r="C40" s="234"/>
      <c r="D40" s="374"/>
      <c r="E40" s="375"/>
      <c r="F40" s="375"/>
      <c r="G40" s="234"/>
      <c r="H40" s="234"/>
      <c r="I40" s="376"/>
      <c r="J40" s="376"/>
      <c r="K40" s="234"/>
      <c r="L40" s="377"/>
      <c r="M40" s="378"/>
      <c r="N40" s="378"/>
      <c r="O40" s="378"/>
      <c r="P40" s="377"/>
      <c r="Q40" s="377"/>
      <c r="R40" s="367"/>
      <c r="S40" s="367"/>
      <c r="T40" s="367"/>
      <c r="U40" s="367"/>
      <c r="V40" s="367"/>
      <c r="W40" s="367"/>
      <c r="X40" s="367"/>
      <c r="Y40" s="367"/>
      <c r="Z40" s="367"/>
      <c r="AA40" s="367"/>
      <c r="AB40" s="234"/>
      <c r="AC40" s="234"/>
      <c r="AD40" s="234"/>
      <c r="AE40" s="234"/>
      <c r="AF40" s="234"/>
      <c r="AG40" s="234"/>
      <c r="AH40" s="78"/>
      <c r="AI40" s="13"/>
      <c r="AJ40" s="13"/>
    </row>
    <row r="41" spans="1:40" customFormat="1" ht="18" customHeight="1">
      <c r="A41" s="8" t="s">
        <v>344</v>
      </c>
      <c r="B41" s="229"/>
      <c r="C41" s="234"/>
      <c r="D41" s="374"/>
      <c r="E41" s="375"/>
      <c r="F41" s="375"/>
      <c r="G41" s="234"/>
      <c r="H41" s="234"/>
      <c r="I41" s="814">
        <f>D4*H4</f>
        <v>38</v>
      </c>
      <c r="J41" s="814"/>
      <c r="K41" s="814"/>
      <c r="L41" s="377" t="str">
        <f>F4</f>
        <v>m</v>
      </c>
      <c r="M41" s="378"/>
      <c r="N41" s="378"/>
      <c r="O41" s="378"/>
      <c r="P41" s="377"/>
      <c r="Q41" s="377"/>
      <c r="R41" s="367"/>
      <c r="S41" s="367"/>
      <c r="T41" s="367"/>
      <c r="U41" s="367"/>
      <c r="V41" s="367"/>
      <c r="W41" s="367"/>
      <c r="X41" s="367"/>
      <c r="Y41" s="367"/>
      <c r="Z41" s="367"/>
      <c r="AA41" s="367"/>
      <c r="AB41" s="234"/>
      <c r="AC41" s="234"/>
      <c r="AD41" s="234"/>
      <c r="AE41" s="234"/>
      <c r="AF41" s="234"/>
      <c r="AG41" s="234"/>
      <c r="AH41" s="78">
        <f>I41</f>
        <v>38</v>
      </c>
      <c r="AI41" s="13" t="str">
        <f>L41</f>
        <v>m</v>
      </c>
      <c r="AJ41" s="13"/>
    </row>
    <row r="42" spans="1:40" customFormat="1" ht="18" customHeight="1">
      <c r="A42" s="8"/>
      <c r="B42" s="229"/>
      <c r="C42" s="234"/>
      <c r="D42" s="374"/>
      <c r="E42" s="375"/>
      <c r="F42" s="375"/>
      <c r="G42" s="234"/>
      <c r="H42" s="234"/>
      <c r="I42" s="376"/>
      <c r="J42" s="376"/>
      <c r="K42" s="234"/>
      <c r="L42" s="377"/>
      <c r="M42" s="378"/>
      <c r="N42" s="378"/>
      <c r="O42" s="378"/>
      <c r="P42" s="377"/>
      <c r="Q42" s="377"/>
      <c r="R42" s="367"/>
      <c r="S42" s="367"/>
      <c r="T42" s="367"/>
      <c r="U42" s="367"/>
      <c r="V42" s="367"/>
      <c r="W42" s="367"/>
      <c r="X42" s="367"/>
      <c r="Y42" s="367"/>
      <c r="Z42" s="367"/>
      <c r="AA42" s="367"/>
      <c r="AB42" s="234"/>
      <c r="AC42" s="234"/>
      <c r="AD42" s="234"/>
      <c r="AE42" s="234"/>
      <c r="AF42" s="234"/>
      <c r="AG42" s="234"/>
      <c r="AH42" s="78"/>
      <c r="AI42" s="13"/>
      <c r="AJ42" s="13"/>
    </row>
    <row r="43" spans="1:40" customFormat="1" ht="18" customHeight="1">
      <c r="A43" s="260" t="s">
        <v>290</v>
      </c>
      <c r="B43" s="261" t="s">
        <v>301</v>
      </c>
      <c r="C43" s="262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811"/>
      <c r="U43" s="811"/>
      <c r="V43" s="811"/>
      <c r="W43" s="263"/>
      <c r="X43" s="263"/>
      <c r="Y43" s="263"/>
      <c r="Z43" s="263"/>
      <c r="AA43" s="263"/>
      <c r="AB43" s="263"/>
      <c r="AC43" s="263"/>
      <c r="AD43" s="263"/>
      <c r="AE43" s="263"/>
      <c r="AF43" s="263"/>
      <c r="AG43" s="263"/>
      <c r="AH43" s="264"/>
      <c r="AI43" s="265"/>
      <c r="AJ43" s="266"/>
      <c r="AK43" s="17"/>
      <c r="AL43" s="17"/>
      <c r="AM43" s="17"/>
      <c r="AN43" s="17"/>
    </row>
    <row r="44" spans="1:40" s="271" customFormat="1" ht="18" customHeight="1">
      <c r="A44" s="267" t="s">
        <v>291</v>
      </c>
      <c r="B44" s="268" t="s">
        <v>302</v>
      </c>
      <c r="C44" s="269"/>
      <c r="D44" s="792">
        <v>3.4</v>
      </c>
      <c r="E44" s="792"/>
      <c r="F44" s="270" t="s">
        <v>43</v>
      </c>
      <c r="G44" s="270" t="s">
        <v>40</v>
      </c>
      <c r="H44" s="792">
        <v>2.2000000000000002</v>
      </c>
      <c r="I44" s="792"/>
      <c r="J44" s="270" t="s">
        <v>43</v>
      </c>
      <c r="K44" s="270" t="s">
        <v>40</v>
      </c>
      <c r="L44" s="792">
        <v>2.8</v>
      </c>
      <c r="M44" s="792"/>
      <c r="N44" s="270" t="s">
        <v>43</v>
      </c>
      <c r="O44" s="270" t="s">
        <v>41</v>
      </c>
      <c r="P44" s="813">
        <f>D44*H44*L44</f>
        <v>20.943999999999999</v>
      </c>
      <c r="Q44" s="813"/>
      <c r="R44" s="813"/>
      <c r="S44" s="270" t="s">
        <v>36</v>
      </c>
      <c r="T44" s="270" t="s">
        <v>40</v>
      </c>
      <c r="U44" s="794">
        <v>2</v>
      </c>
      <c r="V44" s="794"/>
      <c r="W44" s="792" t="s">
        <v>27</v>
      </c>
      <c r="X44" s="792"/>
      <c r="Y44" s="270" t="s">
        <v>41</v>
      </c>
      <c r="Z44" s="796">
        <f>P44*U44</f>
        <v>41.887999999999998</v>
      </c>
      <c r="AA44" s="796"/>
      <c r="AB44" s="796"/>
      <c r="AC44" s="270" t="s">
        <v>36</v>
      </c>
      <c r="AG44" s="272"/>
      <c r="AH44" s="273">
        <f>Z44</f>
        <v>41.887999999999998</v>
      </c>
      <c r="AI44" s="274" t="str">
        <f>AC44</f>
        <v>M3</v>
      </c>
      <c r="AJ44" s="275"/>
      <c r="AK44" s="17"/>
      <c r="AL44" s="17"/>
      <c r="AM44" s="17"/>
      <c r="AN44" s="17"/>
    </row>
    <row r="45" spans="1:40" s="271" customFormat="1" ht="18" customHeight="1">
      <c r="A45" s="267"/>
      <c r="B45" s="268"/>
      <c r="C45" s="269"/>
      <c r="D45" s="270"/>
      <c r="E45" s="270"/>
      <c r="F45" s="270"/>
      <c r="G45" s="270"/>
      <c r="H45" s="270"/>
      <c r="I45" s="270"/>
      <c r="J45" s="270"/>
      <c r="K45" s="270"/>
      <c r="L45" s="279"/>
      <c r="M45" s="279"/>
      <c r="N45" s="270"/>
      <c r="O45" s="270"/>
      <c r="P45" s="270"/>
      <c r="Q45" s="270"/>
      <c r="R45" s="270"/>
      <c r="S45" s="270"/>
      <c r="T45" s="270"/>
      <c r="U45" s="270"/>
      <c r="V45" s="270"/>
      <c r="W45" s="270"/>
      <c r="X45" s="270"/>
      <c r="Y45" s="270"/>
      <c r="Z45" s="270"/>
      <c r="AA45" s="270"/>
      <c r="AB45" s="270"/>
      <c r="AC45" s="270"/>
      <c r="AD45" s="270"/>
      <c r="AE45" s="279"/>
      <c r="AF45" s="272"/>
      <c r="AG45" s="272"/>
      <c r="AH45" s="273"/>
      <c r="AI45" s="274"/>
      <c r="AJ45" s="275"/>
      <c r="AK45" s="17"/>
      <c r="AL45" s="17"/>
      <c r="AM45" s="17"/>
      <c r="AN45" s="17"/>
    </row>
    <row r="46" spans="1:40" s="271" customFormat="1" ht="18" customHeight="1">
      <c r="A46" s="267" t="s">
        <v>10</v>
      </c>
      <c r="B46" s="268"/>
      <c r="C46" s="269"/>
      <c r="D46" s="792">
        <v>6.2</v>
      </c>
      <c r="E46" s="792"/>
      <c r="F46" s="270" t="s">
        <v>43</v>
      </c>
      <c r="G46" s="270" t="s">
        <v>40</v>
      </c>
      <c r="H46" s="792">
        <v>2</v>
      </c>
      <c r="I46" s="792"/>
      <c r="J46" s="270" t="s">
        <v>43</v>
      </c>
      <c r="K46" s="270" t="s">
        <v>266</v>
      </c>
      <c r="L46" s="792">
        <v>5.8</v>
      </c>
      <c r="M46" s="792"/>
      <c r="N46" s="270" t="str">
        <f>F46</f>
        <v>M</v>
      </c>
      <c r="O46" s="280" t="str">
        <f>G46</f>
        <v>×</v>
      </c>
      <c r="P46" s="792">
        <v>0.5</v>
      </c>
      <c r="Q46" s="792"/>
      <c r="R46" s="270" t="str">
        <f>N46</f>
        <v>M</v>
      </c>
      <c r="S46" s="270" t="s">
        <v>41</v>
      </c>
      <c r="T46" s="792">
        <f>(D46*H46)+(L46*P46)</f>
        <v>15.3</v>
      </c>
      <c r="U46" s="792"/>
      <c r="V46" s="270" t="s">
        <v>42</v>
      </c>
      <c r="W46" s="270" t="str">
        <f>G46</f>
        <v>×</v>
      </c>
      <c r="X46" s="281">
        <v>2</v>
      </c>
      <c r="Y46" s="282" t="s">
        <v>26</v>
      </c>
      <c r="Z46" s="270" t="s">
        <v>58</v>
      </c>
      <c r="AA46" s="792">
        <f>T46*X46</f>
        <v>30.6</v>
      </c>
      <c r="AB46" s="792"/>
      <c r="AC46" s="792"/>
      <c r="AD46" s="283" t="s">
        <v>42</v>
      </c>
      <c r="AE46" s="280"/>
      <c r="AF46" s="272"/>
      <c r="AG46" s="272"/>
      <c r="AH46" s="273">
        <f>AA46</f>
        <v>30.6</v>
      </c>
      <c r="AI46" s="274" t="str">
        <f>AD46</f>
        <v>M2</v>
      </c>
      <c r="AJ46" s="275"/>
      <c r="AK46" s="17"/>
      <c r="AL46" s="17"/>
      <c r="AM46" s="17"/>
      <c r="AN46" s="17"/>
    </row>
    <row r="47" spans="1:40" s="271" customFormat="1" ht="18" customHeight="1">
      <c r="A47" s="267"/>
      <c r="B47" s="268"/>
      <c r="C47" s="269"/>
      <c r="D47" s="270"/>
      <c r="E47" s="270"/>
      <c r="F47" s="270"/>
      <c r="G47" s="270"/>
      <c r="H47" s="270"/>
      <c r="I47" s="270"/>
      <c r="J47" s="270"/>
      <c r="K47" s="523"/>
      <c r="L47" s="523"/>
      <c r="M47" s="524"/>
      <c r="N47" s="270"/>
      <c r="O47" s="270"/>
      <c r="P47" s="270"/>
      <c r="Q47" s="280"/>
      <c r="R47" s="270"/>
      <c r="S47" s="525"/>
      <c r="T47" s="526"/>
      <c r="U47" s="270"/>
      <c r="V47" s="270"/>
      <c r="W47" s="270"/>
      <c r="X47" s="270"/>
      <c r="Y47" s="270"/>
      <c r="Z47" s="270"/>
      <c r="AA47" s="280"/>
      <c r="AB47" s="270"/>
      <c r="AC47" s="270"/>
      <c r="AD47" s="270"/>
      <c r="AE47" s="276"/>
      <c r="AF47" s="272"/>
      <c r="AG47" s="272"/>
      <c r="AH47" s="273"/>
      <c r="AI47" s="274"/>
      <c r="AJ47" s="275"/>
      <c r="AK47" s="17"/>
      <c r="AL47" s="17"/>
      <c r="AM47" s="17"/>
      <c r="AN47" s="17"/>
    </row>
    <row r="48" spans="1:40" s="271" customFormat="1" ht="18" customHeight="1">
      <c r="A48" s="267" t="s">
        <v>57</v>
      </c>
      <c r="B48" s="268" t="s">
        <v>56</v>
      </c>
      <c r="C48" s="269"/>
      <c r="D48" s="792">
        <v>2.4</v>
      </c>
      <c r="E48" s="792"/>
      <c r="F48" s="270" t="s">
        <v>43</v>
      </c>
      <c r="G48" s="270" t="s">
        <v>40</v>
      </c>
      <c r="H48" s="792">
        <v>1.2</v>
      </c>
      <c r="I48" s="792"/>
      <c r="J48" s="270" t="s">
        <v>43</v>
      </c>
      <c r="K48" s="270" t="s">
        <v>40</v>
      </c>
      <c r="L48" s="792">
        <v>2.5</v>
      </c>
      <c r="M48" s="792"/>
      <c r="N48" s="270" t="str">
        <f>J48</f>
        <v>M</v>
      </c>
      <c r="O48" s="270" t="str">
        <f>O46</f>
        <v>×</v>
      </c>
      <c r="P48" s="794">
        <v>2</v>
      </c>
      <c r="Q48" s="794"/>
      <c r="R48" s="792" t="str">
        <f>Y46</f>
        <v>EA</v>
      </c>
      <c r="S48" s="792"/>
      <c r="T48" s="284"/>
      <c r="U48" s="281"/>
      <c r="V48" s="281"/>
      <c r="W48" s="280"/>
      <c r="X48" s="280"/>
      <c r="Y48" s="270" t="s">
        <v>41</v>
      </c>
      <c r="Z48" s="792">
        <f>D48*H48*L48*P48</f>
        <v>14.399999999999999</v>
      </c>
      <c r="AA48" s="792"/>
      <c r="AB48" s="792"/>
      <c r="AC48" s="270" t="s">
        <v>36</v>
      </c>
      <c r="AD48" s="270"/>
      <c r="AE48" s="276"/>
      <c r="AF48" s="272"/>
      <c r="AG48" s="272"/>
      <c r="AH48" s="273">
        <f>Z48</f>
        <v>14.399999999999999</v>
      </c>
      <c r="AI48" s="274" t="str">
        <f>AC48</f>
        <v>M3</v>
      </c>
      <c r="AJ48" s="275"/>
      <c r="AK48" s="17"/>
      <c r="AL48" s="17"/>
      <c r="AM48" s="17"/>
      <c r="AN48" s="17"/>
    </row>
    <row r="49" spans="1:41" s="271" customFormat="1" ht="18" customHeight="1">
      <c r="A49" s="267"/>
      <c r="B49" s="278"/>
      <c r="C49" s="269"/>
      <c r="D49" s="270"/>
      <c r="E49" s="270"/>
      <c r="F49" s="270"/>
      <c r="G49" s="270"/>
      <c r="H49" s="270"/>
      <c r="I49" s="270"/>
      <c r="J49" s="270"/>
      <c r="K49" s="270"/>
      <c r="L49" s="270"/>
      <c r="M49" s="270"/>
      <c r="N49" s="270"/>
      <c r="O49" s="270"/>
      <c r="P49" s="280"/>
      <c r="Q49" s="280"/>
      <c r="R49" s="280"/>
      <c r="S49" s="272"/>
      <c r="T49" s="270"/>
      <c r="U49" s="281"/>
      <c r="V49" s="281"/>
      <c r="W49" s="280"/>
      <c r="X49" s="280"/>
      <c r="Y49" s="270"/>
      <c r="Z49" s="270"/>
      <c r="AA49" s="270"/>
      <c r="AB49" s="270"/>
      <c r="AC49" s="270"/>
      <c r="AD49" s="270"/>
      <c r="AE49" s="276"/>
      <c r="AF49" s="272"/>
      <c r="AG49" s="272"/>
      <c r="AH49" s="273"/>
      <c r="AI49" s="274"/>
      <c r="AJ49" s="275"/>
    </row>
    <row r="50" spans="1:41" s="271" customFormat="1" ht="18" customHeight="1">
      <c r="A50" s="211" t="s">
        <v>292</v>
      </c>
      <c r="B50" s="268" t="s">
        <v>293</v>
      </c>
      <c r="C50" s="269"/>
      <c r="D50" s="792">
        <f>AH44</f>
        <v>41.887999999999998</v>
      </c>
      <c r="E50" s="792"/>
      <c r="F50" s="270" t="str">
        <f>AI44</f>
        <v>M3</v>
      </c>
      <c r="G50" s="270" t="s">
        <v>38</v>
      </c>
      <c r="H50" s="792">
        <f>AH48</f>
        <v>14.399999999999999</v>
      </c>
      <c r="I50" s="792"/>
      <c r="J50" s="270" t="str">
        <f>AI48</f>
        <v>M3</v>
      </c>
      <c r="K50" s="270" t="s">
        <v>41</v>
      </c>
      <c r="L50" s="792">
        <f>D50-H50</f>
        <v>27.488</v>
      </c>
      <c r="M50" s="792"/>
      <c r="N50" s="792"/>
      <c r="O50" s="272" t="s">
        <v>36</v>
      </c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5"/>
      <c r="AD50" s="284"/>
      <c r="AE50" s="284"/>
      <c r="AF50" s="284"/>
      <c r="AG50" s="272"/>
      <c r="AH50" s="273">
        <f>L50</f>
        <v>27.488</v>
      </c>
      <c r="AI50" s="274" t="str">
        <f>O50</f>
        <v>M3</v>
      </c>
      <c r="AJ50" s="275"/>
    </row>
    <row r="51" spans="1:41" s="271" customFormat="1" ht="18" customHeight="1">
      <c r="A51" s="286"/>
      <c r="B51" s="287"/>
      <c r="C51" s="288"/>
      <c r="D51" s="279"/>
      <c r="E51" s="279"/>
      <c r="F51" s="279"/>
      <c r="G51" s="279"/>
      <c r="H51" s="270"/>
      <c r="I51" s="270"/>
      <c r="J51" s="270"/>
      <c r="K51" s="270"/>
      <c r="L51" s="270"/>
      <c r="M51" s="270"/>
      <c r="N51" s="270"/>
      <c r="O51" s="272"/>
      <c r="P51" s="280"/>
      <c r="Q51" s="280"/>
      <c r="R51" s="280"/>
      <c r="S51" s="280"/>
      <c r="T51" s="289"/>
      <c r="U51" s="289"/>
      <c r="V51" s="289"/>
      <c r="W51" s="289"/>
      <c r="X51" s="289"/>
      <c r="Y51" s="289"/>
      <c r="Z51" s="289"/>
      <c r="AA51" s="289"/>
      <c r="AB51" s="289"/>
      <c r="AC51" s="290"/>
      <c r="AD51" s="291"/>
      <c r="AE51" s="291"/>
      <c r="AF51" s="291"/>
      <c r="AG51" s="292"/>
      <c r="AH51" s="293"/>
      <c r="AI51" s="294"/>
      <c r="AJ51" s="295"/>
    </row>
    <row r="52" spans="1:41" s="271" customFormat="1" ht="18.75" customHeight="1">
      <c r="A52" s="267" t="s">
        <v>294</v>
      </c>
      <c r="B52" s="268" t="s">
        <v>293</v>
      </c>
      <c r="C52" s="269"/>
      <c r="D52" s="792">
        <f>D50</f>
        <v>41.887999999999998</v>
      </c>
      <c r="E52" s="792"/>
      <c r="F52" s="270" t="str">
        <f>AI44</f>
        <v>M3</v>
      </c>
      <c r="G52" s="270" t="s">
        <v>38</v>
      </c>
      <c r="H52" s="792">
        <f>L50</f>
        <v>27.488</v>
      </c>
      <c r="I52" s="792"/>
      <c r="J52" s="270" t="s">
        <v>36</v>
      </c>
      <c r="K52" s="277"/>
      <c r="L52" s="277"/>
      <c r="M52" s="270" t="s">
        <v>41</v>
      </c>
      <c r="N52" s="792">
        <f>D52-H52</f>
        <v>14.399999999999999</v>
      </c>
      <c r="O52" s="792"/>
      <c r="P52" s="792"/>
      <c r="Q52" s="792"/>
      <c r="R52" s="272" t="s">
        <v>36</v>
      </c>
      <c r="S52" s="280"/>
      <c r="T52" s="280"/>
      <c r="U52" s="280"/>
      <c r="V52" s="280"/>
      <c r="W52" s="280"/>
      <c r="X52" s="280"/>
      <c r="Y52" s="280"/>
      <c r="Z52" s="280"/>
      <c r="AA52" s="280"/>
      <c r="AB52" s="280"/>
      <c r="AC52" s="285"/>
      <c r="AD52" s="284"/>
      <c r="AE52" s="284"/>
      <c r="AF52" s="284"/>
      <c r="AG52" s="272"/>
      <c r="AH52" s="273">
        <f>N52</f>
        <v>14.399999999999999</v>
      </c>
      <c r="AI52" s="274" t="str">
        <f>R52</f>
        <v>M3</v>
      </c>
      <c r="AJ52" s="275"/>
    </row>
    <row r="53" spans="1:41" s="17" customFormat="1" ht="18.75" customHeight="1">
      <c r="A53" s="10"/>
      <c r="B53" s="9"/>
      <c r="C53" s="63"/>
      <c r="D53" s="75"/>
      <c r="E53" s="75"/>
      <c r="F53" s="75"/>
      <c r="G53" s="203"/>
      <c r="H53" s="203"/>
      <c r="I53" s="203"/>
      <c r="J53" s="75"/>
      <c r="K53" s="75"/>
      <c r="L53" s="206"/>
      <c r="M53" s="206"/>
      <c r="N53" s="81"/>
      <c r="O53" s="80"/>
      <c r="P53" s="207"/>
      <c r="Q53" s="207"/>
      <c r="R53" s="80"/>
      <c r="S53" s="80"/>
      <c r="T53" s="204"/>
      <c r="U53" s="204"/>
      <c r="V53" s="82"/>
      <c r="W53" s="205"/>
      <c r="X53" s="205"/>
      <c r="Y53" s="7"/>
      <c r="Z53" s="95"/>
      <c r="AA53" s="95"/>
      <c r="AB53" s="95"/>
      <c r="AC53" s="95"/>
      <c r="AD53" s="7"/>
      <c r="AE53" s="63"/>
      <c r="AF53" s="63"/>
      <c r="AG53" s="63"/>
      <c r="AH53" s="64"/>
      <c r="AI53" s="57"/>
      <c r="AJ53" s="13"/>
    </row>
    <row r="54" spans="1:41" s="37" customFormat="1" ht="20.100000000000001" customHeight="1">
      <c r="A54" s="211" t="str">
        <f>자재단가!B9</f>
        <v>고장력볼트</v>
      </c>
      <c r="B54" s="229" t="str">
        <f>자재단가!C9</f>
        <v>M22*90</v>
      </c>
      <c r="C54" s="234"/>
      <c r="D54" s="240"/>
      <c r="E54" s="785">
        <v>62</v>
      </c>
      <c r="F54" s="786"/>
      <c r="G54" s="786"/>
      <c r="H54" s="787" t="str">
        <f>J4</f>
        <v>EA</v>
      </c>
      <c r="I54" s="787"/>
      <c r="J54" s="247" t="str">
        <f>I59</f>
        <v>×</v>
      </c>
      <c r="K54" s="786">
        <v>2</v>
      </c>
      <c r="L54" s="786"/>
      <c r="M54" s="787" t="str">
        <f>H54</f>
        <v>EA</v>
      </c>
      <c r="N54" s="787"/>
      <c r="O54" s="240" t="s">
        <v>58</v>
      </c>
      <c r="P54" s="786">
        <f>E54*K54</f>
        <v>124</v>
      </c>
      <c r="Q54" s="786"/>
      <c r="R54" s="786"/>
      <c r="S54" s="788" t="str">
        <f>M54</f>
        <v>EA</v>
      </c>
      <c r="T54" s="789"/>
      <c r="U54" s="240"/>
      <c r="V54" s="240"/>
      <c r="W54" s="234"/>
      <c r="X54" s="235"/>
      <c r="Y54" s="235"/>
      <c r="Z54" s="234"/>
      <c r="AA54" s="234"/>
      <c r="AB54" s="234"/>
      <c r="AC54" s="235"/>
      <c r="AD54" s="234"/>
      <c r="AE54" s="234"/>
      <c r="AF54" s="234"/>
      <c r="AG54" s="234"/>
      <c r="AH54" s="78">
        <f>P54</f>
        <v>124</v>
      </c>
      <c r="AI54" s="245" t="str">
        <f>S54</f>
        <v>EA</v>
      </c>
      <c r="AJ54" s="13"/>
    </row>
    <row r="55" spans="1:41" s="37" customFormat="1" ht="20.100000000000001" customHeight="1">
      <c r="A55" s="211" t="str">
        <f>A54</f>
        <v>고장력볼트</v>
      </c>
      <c r="B55" s="229" t="str">
        <f>자재단가!C10</f>
        <v>M20*75</v>
      </c>
      <c r="C55" s="234"/>
      <c r="D55" s="240"/>
      <c r="E55" s="785">
        <v>4</v>
      </c>
      <c r="F55" s="786"/>
      <c r="G55" s="786"/>
      <c r="H55" s="787" t="str">
        <f>H54</f>
        <v>EA</v>
      </c>
      <c r="I55" s="787"/>
      <c r="J55" s="247" t="str">
        <f>J54</f>
        <v>×</v>
      </c>
      <c r="K55" s="786">
        <f>H6</f>
        <v>12</v>
      </c>
      <c r="L55" s="786"/>
      <c r="M55" s="787" t="str">
        <f>H55</f>
        <v>EA</v>
      </c>
      <c r="N55" s="787"/>
      <c r="O55" s="240" t="s">
        <v>58</v>
      </c>
      <c r="P55" s="786">
        <f>E55*K55</f>
        <v>48</v>
      </c>
      <c r="Q55" s="786"/>
      <c r="R55" s="786"/>
      <c r="S55" s="788" t="str">
        <f>M55</f>
        <v>EA</v>
      </c>
      <c r="T55" s="789"/>
      <c r="U55" s="240"/>
      <c r="V55" s="240"/>
      <c r="W55" s="234"/>
      <c r="X55" s="235"/>
      <c r="Y55" s="235"/>
      <c r="Z55" s="234"/>
      <c r="AA55" s="234"/>
      <c r="AB55" s="234"/>
      <c r="AC55" s="235"/>
      <c r="AD55" s="234"/>
      <c r="AE55" s="234"/>
      <c r="AF55" s="234"/>
      <c r="AG55" s="234"/>
      <c r="AH55" s="78">
        <f>P55</f>
        <v>48</v>
      </c>
      <c r="AI55" s="245" t="str">
        <f>S55</f>
        <v>EA</v>
      </c>
      <c r="AJ55" s="13"/>
    </row>
    <row r="56" spans="1:41" s="37" customFormat="1" ht="20.100000000000001" customHeight="1">
      <c r="A56" s="211"/>
      <c r="B56" s="229"/>
      <c r="C56" s="234"/>
      <c r="D56" s="240"/>
      <c r="E56" s="243"/>
      <c r="F56" s="234"/>
      <c r="G56" s="234"/>
      <c r="H56" s="244"/>
      <c r="I56" s="244"/>
      <c r="J56" s="247"/>
      <c r="K56" s="234"/>
      <c r="L56" s="234"/>
      <c r="M56" s="244"/>
      <c r="N56" s="244"/>
      <c r="O56" s="240"/>
      <c r="P56" s="234"/>
      <c r="Q56" s="234"/>
      <c r="R56" s="234"/>
      <c r="S56" s="248"/>
      <c r="T56" s="242"/>
      <c r="U56" s="240"/>
      <c r="V56" s="240"/>
      <c r="W56" s="234"/>
      <c r="X56" s="235"/>
      <c r="Y56" s="235"/>
      <c r="Z56" s="234"/>
      <c r="AA56" s="234"/>
      <c r="AB56" s="234"/>
      <c r="AC56" s="235"/>
      <c r="AD56" s="234"/>
      <c r="AE56" s="234"/>
      <c r="AF56" s="234"/>
      <c r="AG56" s="234"/>
      <c r="AH56" s="78"/>
      <c r="AI56" s="245"/>
      <c r="AJ56" s="13"/>
    </row>
    <row r="57" spans="1:41" s="37" customFormat="1" ht="20.100000000000001" customHeight="1">
      <c r="A57" s="211" t="s">
        <v>341</v>
      </c>
      <c r="B57" s="229" t="s">
        <v>342</v>
      </c>
      <c r="C57" s="234"/>
      <c r="D57" s="240"/>
      <c r="E57" s="373"/>
      <c r="F57" s="240"/>
      <c r="G57" s="240"/>
      <c r="H57" s="247"/>
      <c r="I57" s="247"/>
      <c r="J57" s="247"/>
      <c r="K57" s="240"/>
      <c r="L57" s="240"/>
      <c r="M57" s="247"/>
      <c r="N57" s="247"/>
      <c r="O57" s="240" t="s">
        <v>58</v>
      </c>
      <c r="P57" s="785">
        <f>AH4</f>
        <v>4.8639999999999999</v>
      </c>
      <c r="Q57" s="786"/>
      <c r="R57" s="786"/>
      <c r="S57" s="788" t="str">
        <f>AI4</f>
        <v>ton</v>
      </c>
      <c r="T57" s="789"/>
      <c r="U57" s="240"/>
      <c r="V57" s="240"/>
      <c r="W57" s="234"/>
      <c r="X57" s="235"/>
      <c r="Y57" s="235"/>
      <c r="Z57" s="234"/>
      <c r="AA57" s="234"/>
      <c r="AB57" s="234"/>
      <c r="AC57" s="235"/>
      <c r="AD57" s="234"/>
      <c r="AE57" s="234"/>
      <c r="AF57" s="234"/>
      <c r="AG57" s="234"/>
      <c r="AH57" s="78">
        <f>P57</f>
        <v>4.8639999999999999</v>
      </c>
      <c r="AI57" s="245" t="str">
        <f>S57</f>
        <v>ton</v>
      </c>
      <c r="AJ57" s="13"/>
    </row>
    <row r="58" spans="1:41" ht="18" customHeight="1">
      <c r="A58" s="36"/>
      <c r="B58" s="54"/>
      <c r="C58" s="40"/>
      <c r="D58" s="72"/>
      <c r="E58" s="72"/>
      <c r="F58" s="72"/>
      <c r="G58" s="40"/>
      <c r="H58" s="40"/>
      <c r="I58" s="40"/>
      <c r="J58" s="40"/>
      <c r="K58" s="40"/>
      <c r="L58" s="40"/>
      <c r="M58" s="73"/>
      <c r="N58" s="73"/>
      <c r="O58" s="73"/>
      <c r="P58" s="40"/>
      <c r="Q58" s="74"/>
      <c r="R58" s="74"/>
      <c r="S58" s="74"/>
      <c r="T58" s="372"/>
      <c r="U58" s="372"/>
      <c r="V58" s="372"/>
      <c r="W58" s="69"/>
      <c r="X58" s="69"/>
      <c r="Y58" s="69"/>
      <c r="Z58" s="74"/>
      <c r="AA58" s="74"/>
      <c r="AB58" s="74"/>
      <c r="AC58" s="40"/>
      <c r="AD58" s="74"/>
      <c r="AE58" s="74"/>
      <c r="AF58" s="74"/>
      <c r="AG58" s="40"/>
      <c r="AH58" s="65"/>
      <c r="AI58" s="56"/>
      <c r="AJ58" s="39"/>
    </row>
    <row r="59" spans="1:41" ht="18" customHeight="1">
      <c r="A59" s="211" t="str">
        <f>자재단가!B8</f>
        <v>기초앵커</v>
      </c>
      <c r="B59" s="229" t="str">
        <f>자재단가!C8</f>
        <v>M24*500</v>
      </c>
      <c r="C59" s="38"/>
      <c r="D59" s="786">
        <v>6</v>
      </c>
      <c r="E59" s="786"/>
      <c r="F59" s="786"/>
      <c r="G59" s="791" t="str">
        <f>M54</f>
        <v>EA</v>
      </c>
      <c r="H59" s="780"/>
      <c r="I59" s="63" t="s">
        <v>40</v>
      </c>
      <c r="J59" s="780">
        <v>4</v>
      </c>
      <c r="K59" s="780"/>
      <c r="L59" s="63" t="s">
        <v>26</v>
      </c>
      <c r="M59" s="63" t="s">
        <v>41</v>
      </c>
      <c r="N59" s="780">
        <f>J59*D59</f>
        <v>24</v>
      </c>
      <c r="O59" s="780"/>
      <c r="P59" s="780"/>
      <c r="Q59" s="780"/>
      <c r="R59" s="63" t="s">
        <v>26</v>
      </c>
      <c r="S59" s="14"/>
      <c r="T59" s="50"/>
      <c r="U59" s="50"/>
      <c r="V59" s="50"/>
      <c r="W59" s="38"/>
      <c r="X59" s="38"/>
      <c r="Y59" s="784"/>
      <c r="Z59" s="784"/>
      <c r="AA59" s="784"/>
      <c r="AB59" s="38"/>
      <c r="AC59" s="38"/>
      <c r="AD59" s="809"/>
      <c r="AE59" s="809"/>
      <c r="AF59" s="809"/>
      <c r="AG59" s="38"/>
      <c r="AH59" s="65">
        <f>N59</f>
        <v>24</v>
      </c>
      <c r="AI59" s="58" t="str">
        <f>R59</f>
        <v>EA</v>
      </c>
      <c r="AJ59" s="39"/>
    </row>
    <row r="60" spans="1:41" ht="18" customHeight="1">
      <c r="A60" s="211"/>
      <c r="B60" s="229"/>
      <c r="C60" s="38"/>
      <c r="D60" s="258"/>
      <c r="E60" s="258"/>
      <c r="F60" s="258"/>
      <c r="G60" s="259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14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79"/>
      <c r="AE60" s="79"/>
      <c r="AF60" s="79"/>
      <c r="AG60" s="38"/>
      <c r="AH60" s="65"/>
      <c r="AI60" s="358"/>
      <c r="AJ60" s="39"/>
    </row>
    <row r="61" spans="1:41" ht="18" customHeight="1">
      <c r="A61" s="83" t="s">
        <v>6</v>
      </c>
      <c r="B61" s="84"/>
      <c r="C61" s="85"/>
      <c r="D61" s="790">
        <f>N59</f>
        <v>24</v>
      </c>
      <c r="E61" s="790"/>
      <c r="F61" s="86" t="str">
        <f>R59</f>
        <v>EA</v>
      </c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8"/>
      <c r="S61" s="88"/>
      <c r="T61" s="89"/>
      <c r="U61" s="90"/>
      <c r="V61" s="91"/>
      <c r="W61" s="91"/>
      <c r="X61" s="91"/>
      <c r="Y61" s="91"/>
      <c r="Z61" s="90"/>
      <c r="AA61" s="90"/>
      <c r="AB61" s="90"/>
      <c r="AC61" s="85"/>
      <c r="AD61" s="90"/>
      <c r="AE61" s="90"/>
      <c r="AF61" s="90"/>
      <c r="AG61" s="85"/>
      <c r="AH61" s="92">
        <f>D61</f>
        <v>24</v>
      </c>
      <c r="AI61" s="93" t="str">
        <f>F61</f>
        <v>EA</v>
      </c>
      <c r="AJ61" s="94"/>
    </row>
    <row r="62" spans="1:41" s="17" customFormat="1" ht="18" customHeight="1">
      <c r="A62" s="530" t="s">
        <v>446</v>
      </c>
      <c r="B62" s="531" t="s">
        <v>447</v>
      </c>
      <c r="C62" s="532"/>
      <c r="D62" s="533"/>
      <c r="E62" s="534"/>
      <c r="F62" s="534"/>
      <c r="G62" s="534"/>
      <c r="H62" s="535"/>
      <c r="I62" s="535"/>
      <c r="J62" s="535"/>
      <c r="K62" s="535"/>
      <c r="L62" s="535"/>
      <c r="M62" s="534"/>
      <c r="N62" s="534"/>
      <c r="O62" s="534"/>
      <c r="P62" s="534"/>
      <c r="Q62" s="534"/>
      <c r="R62" s="534"/>
      <c r="S62" s="534"/>
      <c r="T62" s="534"/>
      <c r="U62" s="534"/>
      <c r="V62" s="534"/>
      <c r="W62" s="534"/>
      <c r="X62" s="535"/>
      <c r="Y62" s="535"/>
      <c r="Z62" s="535"/>
      <c r="AA62" s="535"/>
      <c r="AB62" s="535"/>
      <c r="AC62" s="535"/>
      <c r="AD62" s="535"/>
      <c r="AE62" s="533"/>
      <c r="AF62" s="533"/>
      <c r="AG62" s="536"/>
      <c r="AH62" s="537"/>
      <c r="AI62" s="538"/>
      <c r="AJ62" s="539"/>
      <c r="AK62" s="32"/>
      <c r="AM62" s="529"/>
      <c r="AN62" s="529"/>
      <c r="AO62" s="529"/>
    </row>
    <row r="63" spans="1:41" s="37" customFormat="1" ht="18" customHeight="1">
      <c r="A63" s="36" t="str">
        <f>자재단가!B18</f>
        <v>아연도각관</v>
      </c>
      <c r="B63" s="54" t="str">
        <f>자재단가!C18</f>
        <v>50×50×2.3T</v>
      </c>
      <c r="C63" s="38"/>
      <c r="D63" s="67" t="s">
        <v>350</v>
      </c>
      <c r="E63" s="777">
        <f>D4</f>
        <v>19</v>
      </c>
      <c r="F63" s="777"/>
      <c r="G63" s="777"/>
      <c r="H63" s="67" t="s">
        <v>43</v>
      </c>
      <c r="I63" s="67" t="s">
        <v>351</v>
      </c>
      <c r="J63" s="777">
        <v>8</v>
      </c>
      <c r="K63" s="777"/>
      <c r="L63" s="67" t="s">
        <v>26</v>
      </c>
      <c r="M63" s="67" t="s">
        <v>352</v>
      </c>
      <c r="N63" s="67" t="s">
        <v>431</v>
      </c>
      <c r="O63" s="67" t="s">
        <v>350</v>
      </c>
      <c r="P63" s="777">
        <v>0.3</v>
      </c>
      <c r="Q63" s="777"/>
      <c r="R63" s="777"/>
      <c r="S63" s="67" t="s">
        <v>43</v>
      </c>
      <c r="T63" s="67" t="s">
        <v>351</v>
      </c>
      <c r="U63" s="777">
        <v>28</v>
      </c>
      <c r="V63" s="777"/>
      <c r="W63" s="67" t="s">
        <v>26</v>
      </c>
      <c r="X63" s="67" t="s">
        <v>352</v>
      </c>
      <c r="Y63" s="38"/>
      <c r="Z63" s="38"/>
      <c r="AA63" s="38"/>
      <c r="AB63" s="67" t="s">
        <v>58</v>
      </c>
      <c r="AC63" s="783">
        <f>E63*J63+P63*U63</f>
        <v>160.4</v>
      </c>
      <c r="AD63" s="783"/>
      <c r="AE63" s="783"/>
      <c r="AF63" s="784" t="s">
        <v>43</v>
      </c>
      <c r="AG63" s="784"/>
      <c r="AH63" s="396">
        <f>AC63</f>
        <v>160.4</v>
      </c>
      <c r="AI63" s="53" t="s">
        <v>43</v>
      </c>
      <c r="AJ63" s="35"/>
      <c r="AK63" s="32"/>
    </row>
    <row r="64" spans="1:41" s="37" customFormat="1" ht="18" customHeight="1">
      <c r="A64" s="36"/>
      <c r="B64" s="54"/>
      <c r="C64" s="38"/>
      <c r="D64" s="67"/>
      <c r="E64" s="397"/>
      <c r="F64" s="397"/>
      <c r="G64" s="397"/>
      <c r="H64" s="67"/>
      <c r="I64" s="67"/>
      <c r="J64" s="397"/>
      <c r="K64" s="397"/>
      <c r="L64" s="67"/>
      <c r="M64" s="67"/>
      <c r="N64" s="67"/>
      <c r="O64" s="67"/>
      <c r="P64" s="397"/>
      <c r="Q64" s="397"/>
      <c r="R64" s="397"/>
      <c r="S64" s="67"/>
      <c r="T64" s="67"/>
      <c r="U64" s="777" t="s">
        <v>482</v>
      </c>
      <c r="V64" s="777"/>
      <c r="W64" s="777"/>
      <c r="X64" s="777"/>
      <c r="Y64" s="38"/>
      <c r="Z64" s="38"/>
      <c r="AA64" s="38"/>
      <c r="AB64" s="67"/>
      <c r="AC64" s="71"/>
      <c r="AD64" s="71"/>
      <c r="AE64" s="71"/>
      <c r="AF64" s="38"/>
      <c r="AG64" s="38"/>
      <c r="AH64" s="396"/>
      <c r="AI64" s="398"/>
      <c r="AJ64" s="399"/>
      <c r="AK64" s="32"/>
    </row>
    <row r="65" spans="1:41" s="17" customFormat="1" ht="18" customHeight="1">
      <c r="A65" s="36" t="s">
        <v>417</v>
      </c>
      <c r="B65" s="9" t="s">
        <v>280</v>
      </c>
      <c r="C65" s="14"/>
      <c r="D65" s="63"/>
      <c r="E65" s="63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63"/>
      <c r="X65" s="63"/>
      <c r="Y65" s="63"/>
      <c r="Z65" s="70"/>
      <c r="AA65" s="70"/>
      <c r="AB65" s="63"/>
      <c r="AC65" s="63"/>
      <c r="AD65" s="63"/>
      <c r="AE65" s="63"/>
      <c r="AF65" s="63"/>
      <c r="AG65" s="63"/>
      <c r="AH65" s="64"/>
      <c r="AI65" s="15"/>
      <c r="AJ65" s="15"/>
      <c r="AK65" s="32"/>
    </row>
    <row r="66" spans="1:41" s="17" customFormat="1" ht="18" customHeight="1">
      <c r="A66" s="12" t="s">
        <v>17</v>
      </c>
      <c r="B66" s="9" t="str">
        <f>B63</f>
        <v>50×50×2.3T</v>
      </c>
      <c r="C66" s="16"/>
      <c r="D66" s="778">
        <f>AH63</f>
        <v>160.4</v>
      </c>
      <c r="E66" s="779"/>
      <c r="F66" s="779"/>
      <c r="G66" s="75" t="s">
        <v>43</v>
      </c>
      <c r="H66" s="75" t="s">
        <v>40</v>
      </c>
      <c r="I66" s="779">
        <f>자재단가!P18</f>
        <v>3.34</v>
      </c>
      <c r="J66" s="779"/>
      <c r="K66" s="779"/>
      <c r="L66" s="779" t="s">
        <v>4</v>
      </c>
      <c r="M66" s="779"/>
      <c r="N66" s="75" t="s">
        <v>41</v>
      </c>
      <c r="O66" s="778">
        <f>TRUNC((D66*I66),3)</f>
        <v>535.73599999999999</v>
      </c>
      <c r="P66" s="778"/>
      <c r="Q66" s="778"/>
      <c r="R66" s="778"/>
      <c r="S66" s="75" t="s">
        <v>45</v>
      </c>
      <c r="T66" s="780"/>
      <c r="U66" s="780"/>
      <c r="V66" s="780"/>
      <c r="W66" s="63"/>
      <c r="X66" s="14"/>
      <c r="Y66" s="14"/>
      <c r="Z66" s="63"/>
      <c r="AA66" s="63"/>
      <c r="AB66" s="63"/>
      <c r="AC66" s="14"/>
      <c r="AD66" s="63"/>
      <c r="AE66" s="63"/>
      <c r="AF66" s="63"/>
      <c r="AG66" s="63"/>
      <c r="AH66" s="78"/>
      <c r="AI66" s="13"/>
      <c r="AJ66" s="13"/>
      <c r="AK66" s="32"/>
    </row>
    <row r="67" spans="1:41" s="17" customFormat="1" ht="18" customHeight="1">
      <c r="A67" s="10"/>
      <c r="B67" s="9"/>
      <c r="C67" s="63"/>
      <c r="D67" s="63" t="s">
        <v>41</v>
      </c>
      <c r="E67" s="781">
        <f>O66</f>
        <v>535.73599999999999</v>
      </c>
      <c r="F67" s="780"/>
      <c r="G67" s="780"/>
      <c r="H67" s="780"/>
      <c r="I67" s="63" t="s">
        <v>45</v>
      </c>
      <c r="J67" s="63" t="s">
        <v>55</v>
      </c>
      <c r="K67" s="780">
        <v>1000</v>
      </c>
      <c r="L67" s="780"/>
      <c r="M67" s="780"/>
      <c r="N67" s="63" t="s">
        <v>41</v>
      </c>
      <c r="O67" s="780">
        <f>TRUNC(E67/K67,3)</f>
        <v>0.53500000000000003</v>
      </c>
      <c r="P67" s="780"/>
      <c r="Q67" s="780"/>
      <c r="R67" s="780"/>
      <c r="S67" s="780" t="s">
        <v>39</v>
      </c>
      <c r="T67" s="780"/>
      <c r="U67" s="63"/>
      <c r="V67" s="63"/>
      <c r="W67" s="14"/>
      <c r="X67" s="14"/>
      <c r="Y67" s="14"/>
      <c r="Z67" s="63"/>
      <c r="AA67" s="14"/>
      <c r="AB67" s="14"/>
      <c r="AC67" s="14"/>
      <c r="AD67" s="14"/>
      <c r="AE67" s="14"/>
      <c r="AF67" s="14"/>
      <c r="AG67" s="14"/>
      <c r="AH67" s="64"/>
      <c r="AI67" s="13"/>
      <c r="AJ67" s="13"/>
      <c r="AK67" s="32"/>
    </row>
    <row r="68" spans="1:41" s="99" customFormat="1" ht="20.25" customHeight="1">
      <c r="A68" s="96"/>
      <c r="B68" s="97" t="s">
        <v>187</v>
      </c>
      <c r="C68" s="98"/>
      <c r="D68" s="103"/>
      <c r="E68" s="104"/>
      <c r="F68" s="104"/>
      <c r="G68" s="104"/>
      <c r="H68" s="103"/>
      <c r="I68" s="103"/>
      <c r="J68" s="103"/>
      <c r="K68" s="103"/>
      <c r="L68" s="103"/>
      <c r="M68" s="103"/>
      <c r="N68" s="103"/>
      <c r="O68" s="782">
        <f>O67</f>
        <v>0.53500000000000003</v>
      </c>
      <c r="P68" s="773"/>
      <c r="Q68" s="773"/>
      <c r="R68" s="773"/>
      <c r="S68" s="782" t="str">
        <f>S67</f>
        <v>TON</v>
      </c>
      <c r="T68" s="782"/>
      <c r="U68" s="103" t="str">
        <f>J67</f>
        <v>÷</v>
      </c>
      <c r="V68" s="773">
        <v>0.4</v>
      </c>
      <c r="W68" s="773"/>
      <c r="X68" s="782" t="str">
        <f>S68</f>
        <v>TON</v>
      </c>
      <c r="Y68" s="773"/>
      <c r="Z68" s="63"/>
      <c r="AA68" s="100"/>
      <c r="AB68" s="98" t="s">
        <v>41</v>
      </c>
      <c r="AC68" s="772">
        <f>O68/V68</f>
        <v>1.3374999999999999</v>
      </c>
      <c r="AD68" s="772"/>
      <c r="AE68" s="772"/>
      <c r="AF68" s="773" t="s">
        <v>188</v>
      </c>
      <c r="AG68" s="774"/>
      <c r="AH68" s="101">
        <f>AC68</f>
        <v>1.3374999999999999</v>
      </c>
      <c r="AI68" s="102" t="str">
        <f>AF68</f>
        <v>일</v>
      </c>
      <c r="AJ68" s="105"/>
      <c r="AK68" s="32"/>
      <c r="AL68" s="17"/>
      <c r="AM68" s="17"/>
    </row>
    <row r="69" spans="1:41" s="99" customFormat="1" ht="20.25" customHeight="1">
      <c r="A69" s="96"/>
      <c r="B69" s="97"/>
      <c r="C69" s="98"/>
      <c r="D69" s="103"/>
      <c r="E69" s="104"/>
      <c r="F69" s="104"/>
      <c r="G69" s="104"/>
      <c r="H69" s="246"/>
      <c r="I69" s="103"/>
      <c r="J69" s="103"/>
      <c r="K69" s="103"/>
      <c r="L69" s="103"/>
      <c r="M69" s="103"/>
      <c r="N69" s="246"/>
      <c r="O69" s="202"/>
      <c r="P69" s="103"/>
      <c r="Q69" s="103"/>
      <c r="R69" s="103"/>
      <c r="S69" s="202"/>
      <c r="T69" s="202"/>
      <c r="U69" s="246"/>
      <c r="V69" s="246"/>
      <c r="W69" s="103"/>
      <c r="X69" s="202"/>
      <c r="Y69" s="103"/>
      <c r="Z69" s="63"/>
      <c r="AA69" s="100"/>
      <c r="AB69" s="98"/>
      <c r="AC69" s="201"/>
      <c r="AD69" s="201"/>
      <c r="AE69" s="201"/>
      <c r="AF69" s="103"/>
      <c r="AG69" s="103"/>
      <c r="AH69" s="101"/>
      <c r="AI69" s="102"/>
      <c r="AJ69" s="105"/>
      <c r="AK69" s="32"/>
      <c r="AL69" s="17"/>
      <c r="AM69" s="17"/>
    </row>
    <row r="70" spans="1:41" s="17" customFormat="1" ht="17.25" customHeight="1">
      <c r="A70" s="96" t="s">
        <v>416</v>
      </c>
      <c r="B70" s="97" t="str">
        <f>자재단가!C4</f>
        <v>145x25T</v>
      </c>
      <c r="C70" s="98"/>
      <c r="D70" s="103"/>
      <c r="E70" s="104" t="s">
        <v>419</v>
      </c>
      <c r="F70" s="104"/>
      <c r="G70" s="104"/>
      <c r="H70" s="828">
        <v>38</v>
      </c>
      <c r="I70" s="828"/>
      <c r="J70" s="103" t="s">
        <v>42</v>
      </c>
      <c r="K70" s="103"/>
      <c r="L70" s="103"/>
      <c r="M70" s="103"/>
      <c r="N70" s="246"/>
      <c r="O70" s="202"/>
      <c r="P70" s="103"/>
      <c r="Q70" s="103"/>
      <c r="R70" s="103"/>
      <c r="S70" s="202"/>
      <c r="T70" s="202"/>
      <c r="U70" s="246"/>
      <c r="V70" s="246"/>
      <c r="W70" s="103"/>
      <c r="X70" s="202"/>
      <c r="Y70" s="103"/>
      <c r="Z70" s="63"/>
      <c r="AA70" s="100"/>
      <c r="AB70" s="98" t="s">
        <v>41</v>
      </c>
      <c r="AC70" s="772">
        <f>H70-M70*Q70*U70</f>
        <v>38</v>
      </c>
      <c r="AD70" s="772"/>
      <c r="AE70" s="772"/>
      <c r="AF70" s="773" t="s">
        <v>42</v>
      </c>
      <c r="AG70" s="774"/>
      <c r="AH70" s="101">
        <f>AC72</f>
        <v>58.52</v>
      </c>
      <c r="AI70" s="102" t="str">
        <f>AF72</f>
        <v>M2</v>
      </c>
      <c r="AJ70" s="105"/>
      <c r="AK70" s="32"/>
      <c r="AN70" s="529"/>
      <c r="AO70" s="529"/>
    </row>
    <row r="71" spans="1:41" s="17" customFormat="1" ht="18" customHeight="1">
      <c r="A71" s="8"/>
      <c r="B71" s="9" t="s">
        <v>434</v>
      </c>
      <c r="C71" s="63"/>
      <c r="D71" s="20"/>
      <c r="E71" s="20"/>
      <c r="F71" s="20"/>
      <c r="G71" s="543"/>
      <c r="H71" s="543"/>
      <c r="I71" s="242"/>
      <c r="J71" s="543"/>
      <c r="K71" s="20"/>
      <c r="L71" s="821">
        <f>E63</f>
        <v>19</v>
      </c>
      <c r="M71" s="821"/>
      <c r="N71" s="544" t="s">
        <v>43</v>
      </c>
      <c r="O71" s="75" t="s">
        <v>40</v>
      </c>
      <c r="P71" s="822">
        <v>0.54</v>
      </c>
      <c r="Q71" s="822"/>
      <c r="R71" s="75" t="s">
        <v>43</v>
      </c>
      <c r="S71" s="75" t="s">
        <v>40</v>
      </c>
      <c r="T71" s="823">
        <v>2</v>
      </c>
      <c r="U71" s="823"/>
      <c r="V71" s="545" t="s">
        <v>50</v>
      </c>
      <c r="W71" s="780"/>
      <c r="X71" s="780"/>
      <c r="Y71" s="103"/>
      <c r="Z71" s="63"/>
      <c r="AA71" s="100"/>
      <c r="AB71" s="7" t="s">
        <v>41</v>
      </c>
      <c r="AC71" s="821">
        <f>L71*P71*T71</f>
        <v>20.520000000000003</v>
      </c>
      <c r="AD71" s="821"/>
      <c r="AE71" s="821"/>
      <c r="AF71" s="824" t="s">
        <v>42</v>
      </c>
      <c r="AG71" s="825"/>
      <c r="AH71" s="546"/>
      <c r="AI71" s="13"/>
      <c r="AJ71" s="13"/>
    </row>
    <row r="72" spans="1:41" s="17" customFormat="1" ht="18" customHeight="1">
      <c r="A72" s="8"/>
      <c r="B72" s="97" t="s">
        <v>187</v>
      </c>
      <c r="C72" s="63"/>
      <c r="D72" s="20"/>
      <c r="E72" s="20"/>
      <c r="F72" s="20"/>
      <c r="G72" s="543"/>
      <c r="H72" s="543"/>
      <c r="I72" s="242"/>
      <c r="J72" s="543"/>
      <c r="K72" s="20"/>
      <c r="L72" s="821"/>
      <c r="M72" s="821"/>
      <c r="N72" s="544"/>
      <c r="O72" s="75"/>
      <c r="P72" s="822"/>
      <c r="Q72" s="822"/>
      <c r="R72" s="75"/>
      <c r="S72" s="75"/>
      <c r="T72" s="823"/>
      <c r="U72" s="823"/>
      <c r="V72" s="545"/>
      <c r="W72" s="780"/>
      <c r="X72" s="780"/>
      <c r="AB72" s="7" t="s">
        <v>41</v>
      </c>
      <c r="AC72" s="821">
        <f t="shared" ref="AC72" si="2">SUM(AC70:AE71)</f>
        <v>58.52</v>
      </c>
      <c r="AD72" s="821"/>
      <c r="AE72" s="821"/>
      <c r="AF72" s="824" t="s">
        <v>42</v>
      </c>
      <c r="AG72" s="825"/>
      <c r="AH72" s="546"/>
      <c r="AI72" s="13"/>
      <c r="AJ72" s="13"/>
    </row>
    <row r="73" spans="1:41" s="529" customFormat="1" ht="20.100000000000001" customHeight="1">
      <c r="A73" s="96"/>
      <c r="B73" s="97"/>
      <c r="C73" s="98"/>
      <c r="D73" s="103"/>
      <c r="E73" s="104"/>
      <c r="F73" s="104"/>
      <c r="G73" s="104"/>
      <c r="H73" s="246"/>
      <c r="I73" s="103"/>
      <c r="J73" s="103"/>
      <c r="K73" s="103"/>
      <c r="L73" s="103"/>
      <c r="M73" s="103"/>
      <c r="N73" s="246"/>
      <c r="O73" s="202"/>
      <c r="P73" s="103"/>
      <c r="Q73" s="103"/>
      <c r="R73" s="103"/>
      <c r="S73" s="202"/>
      <c r="T73" s="202"/>
      <c r="U73" s="246"/>
      <c r="V73" s="246"/>
      <c r="W73" s="103"/>
      <c r="X73" s="202"/>
      <c r="Y73" s="103"/>
      <c r="Z73" s="63"/>
      <c r="AA73" s="100"/>
      <c r="AB73" s="98"/>
      <c r="AC73" s="201"/>
      <c r="AD73" s="201"/>
      <c r="AE73" s="201"/>
      <c r="AF73" s="103"/>
      <c r="AG73" s="103"/>
      <c r="AH73" s="101"/>
      <c r="AI73" s="102"/>
      <c r="AJ73" s="105"/>
      <c r="AK73" s="32"/>
      <c r="AL73" s="17"/>
      <c r="AM73" s="17"/>
    </row>
    <row r="74" spans="1:41" s="529" customFormat="1" ht="20.100000000000001" customHeight="1">
      <c r="A74" s="96" t="s">
        <v>420</v>
      </c>
      <c r="B74" s="97"/>
      <c r="C74" s="98"/>
      <c r="D74" s="775">
        <f>AH70</f>
        <v>58.52</v>
      </c>
      <c r="E74" s="773"/>
      <c r="F74" s="104" t="s">
        <v>421</v>
      </c>
      <c r="G74" s="776">
        <v>18</v>
      </c>
      <c r="H74" s="776"/>
      <c r="I74" s="103" t="s">
        <v>422</v>
      </c>
      <c r="J74" s="103"/>
      <c r="K74" s="103"/>
      <c r="L74" s="103"/>
      <c r="M74" s="103"/>
      <c r="N74" s="246"/>
      <c r="O74" s="202"/>
      <c r="P74" s="103"/>
      <c r="Q74" s="103"/>
      <c r="R74" s="103"/>
      <c r="S74" s="202"/>
      <c r="T74" s="202"/>
      <c r="U74" s="246"/>
      <c r="V74" s="246"/>
      <c r="W74" s="103"/>
      <c r="X74" s="202"/>
      <c r="Y74" s="103"/>
      <c r="Z74" s="63"/>
      <c r="AA74" s="100"/>
      <c r="AB74" s="98" t="s">
        <v>423</v>
      </c>
      <c r="AC74" s="772">
        <f>D74/G74</f>
        <v>3.2511111111111113</v>
      </c>
      <c r="AD74" s="772"/>
      <c r="AE74" s="772"/>
      <c r="AF74" s="773" t="s">
        <v>424</v>
      </c>
      <c r="AG74" s="774"/>
      <c r="AH74" s="101">
        <f>AC74</f>
        <v>3.2511111111111113</v>
      </c>
      <c r="AI74" s="102" t="s">
        <v>425</v>
      </c>
      <c r="AJ74" s="105"/>
      <c r="AK74" s="32"/>
      <c r="AL74" s="17"/>
      <c r="AM74" s="17"/>
    </row>
    <row r="75" spans="1:41" s="529" customFormat="1" ht="20.100000000000001" customHeight="1">
      <c r="A75" s="96"/>
      <c r="B75" s="97"/>
      <c r="C75" s="98"/>
      <c r="D75" s="775"/>
      <c r="E75" s="773"/>
      <c r="F75" s="104"/>
      <c r="G75" s="776"/>
      <c r="H75" s="776"/>
      <c r="I75" s="103"/>
      <c r="J75" s="103"/>
      <c r="K75" s="103"/>
      <c r="L75" s="103"/>
      <c r="M75" s="103"/>
      <c r="N75" s="246"/>
      <c r="O75" s="202"/>
      <c r="P75" s="103"/>
      <c r="Q75" s="103"/>
      <c r="R75" s="103"/>
      <c r="S75" s="202"/>
      <c r="T75" s="202"/>
      <c r="U75" s="246"/>
      <c r="V75" s="246"/>
      <c r="W75" s="103"/>
      <c r="X75" s="202"/>
      <c r="Y75" s="103"/>
      <c r="Z75" s="63"/>
      <c r="AA75" s="100"/>
      <c r="AB75" s="98"/>
      <c r="AC75" s="772"/>
      <c r="AD75" s="772"/>
      <c r="AE75" s="772"/>
      <c r="AF75" s="773"/>
      <c r="AG75" s="774"/>
      <c r="AH75" s="101"/>
      <c r="AI75" s="102"/>
      <c r="AJ75" s="105"/>
      <c r="AK75" s="32"/>
      <c r="AL75" s="17"/>
      <c r="AM75" s="17"/>
    </row>
    <row r="76" spans="1:41" s="529" customFormat="1" ht="20.100000000000001" customHeight="1">
      <c r="A76" s="96" t="str">
        <f>자재단가!B21</f>
        <v>데크 연결클립</v>
      </c>
      <c r="B76" s="97" t="str">
        <f>자재단가!C21</f>
        <v>EP/152.3x30x15.3</v>
      </c>
      <c r="C76" s="98"/>
      <c r="D76" s="775">
        <f>E63*J63</f>
        <v>152</v>
      </c>
      <c r="E76" s="775"/>
      <c r="F76" s="775"/>
      <c r="G76" s="104" t="s">
        <v>426</v>
      </c>
      <c r="H76" s="104" t="s">
        <v>427</v>
      </c>
      <c r="I76" s="776">
        <v>0.15</v>
      </c>
      <c r="J76" s="776"/>
      <c r="K76" s="103" t="s">
        <v>428</v>
      </c>
      <c r="L76" s="103"/>
      <c r="M76" s="103"/>
      <c r="N76" s="246"/>
      <c r="O76" s="202"/>
      <c r="P76" s="103"/>
      <c r="Q76" s="103"/>
      <c r="R76" s="103"/>
      <c r="S76" s="202"/>
      <c r="T76" s="202"/>
      <c r="U76" s="246"/>
      <c r="V76" s="246"/>
      <c r="W76" s="103"/>
      <c r="X76" s="202"/>
      <c r="Y76" s="103"/>
      <c r="Z76" s="63"/>
      <c r="AA76" s="100"/>
      <c r="AB76" s="98" t="s">
        <v>423</v>
      </c>
      <c r="AC76" s="772">
        <f>D76/I76</f>
        <v>1013.3333333333334</v>
      </c>
      <c r="AD76" s="772"/>
      <c r="AE76" s="772"/>
      <c r="AF76" s="773" t="str">
        <f>K76</f>
        <v>ea</v>
      </c>
      <c r="AG76" s="774"/>
      <c r="AH76" s="101">
        <f>AC76</f>
        <v>1013.3333333333334</v>
      </c>
      <c r="AI76" s="102" t="str">
        <f>AF76</f>
        <v>ea</v>
      </c>
      <c r="AJ76" s="105"/>
      <c r="AK76" s="32"/>
      <c r="AL76" s="17"/>
      <c r="AM76" s="17"/>
    </row>
    <row r="77" spans="1:41" s="529" customFormat="1" ht="20.100000000000001" customHeight="1">
      <c r="A77" s="96"/>
      <c r="B77" s="97"/>
      <c r="C77" s="98"/>
      <c r="D77" s="775"/>
      <c r="E77" s="773"/>
      <c r="F77" s="104"/>
      <c r="G77" s="776"/>
      <c r="H77" s="776"/>
      <c r="I77" s="103"/>
      <c r="J77" s="103"/>
      <c r="K77" s="103"/>
      <c r="L77" s="103"/>
      <c r="M77" s="103"/>
      <c r="N77" s="246"/>
      <c r="O77" s="202"/>
      <c r="P77" s="103"/>
      <c r="Q77" s="103"/>
      <c r="R77" s="103"/>
      <c r="S77" s="202"/>
      <c r="T77" s="202"/>
      <c r="U77" s="246"/>
      <c r="V77" s="246"/>
      <c r="W77" s="103"/>
      <c r="X77" s="202"/>
      <c r="Y77" s="103"/>
      <c r="Z77" s="63"/>
      <c r="AA77" s="100"/>
      <c r="AB77" s="98"/>
      <c r="AC77" s="772"/>
      <c r="AD77" s="772"/>
      <c r="AE77" s="772"/>
      <c r="AF77" s="773"/>
      <c r="AG77" s="774"/>
      <c r="AH77" s="101"/>
      <c r="AI77" s="102"/>
      <c r="AJ77" s="105"/>
      <c r="AK77" s="32"/>
      <c r="AL77" s="17"/>
      <c r="AM77" s="17"/>
    </row>
    <row r="78" spans="1:41" s="529" customFormat="1" ht="20.100000000000001" customHeight="1">
      <c r="A78" s="96" t="str">
        <f>자재단가!B13</f>
        <v>STS스크류</v>
      </c>
      <c r="B78" s="97" t="str">
        <f>자재단가!C13</f>
        <v>M4X16</v>
      </c>
      <c r="C78" s="98"/>
      <c r="D78" s="775">
        <f>AH76</f>
        <v>1013.3333333333334</v>
      </c>
      <c r="E78" s="775"/>
      <c r="F78" s="775"/>
      <c r="G78" s="104" t="s">
        <v>426</v>
      </c>
      <c r="H78" s="540" t="s">
        <v>430</v>
      </c>
      <c r="I78" s="776">
        <v>2</v>
      </c>
      <c r="J78" s="776"/>
      <c r="K78" s="103" t="s">
        <v>428</v>
      </c>
      <c r="L78" s="103"/>
      <c r="M78" s="103"/>
      <c r="N78" s="103"/>
      <c r="O78" s="202"/>
      <c r="P78" s="103"/>
      <c r="Q78" s="103"/>
      <c r="R78" s="103"/>
      <c r="S78" s="202"/>
      <c r="T78" s="202"/>
      <c r="U78" s="246"/>
      <c r="V78" s="246"/>
      <c r="W78" s="103"/>
      <c r="X78" s="202"/>
      <c r="Y78" s="103"/>
      <c r="Z78" s="63"/>
      <c r="AA78" s="100"/>
      <c r="AB78" s="98" t="s">
        <v>423</v>
      </c>
      <c r="AC78" s="772">
        <f>D78*I78</f>
        <v>2026.6666666666667</v>
      </c>
      <c r="AD78" s="772"/>
      <c r="AE78" s="772"/>
      <c r="AF78" s="773" t="str">
        <f>K78</f>
        <v>ea</v>
      </c>
      <c r="AG78" s="774"/>
      <c r="AH78" s="101">
        <f>AC78</f>
        <v>2026.6666666666667</v>
      </c>
      <c r="AI78" s="102" t="str">
        <f>AF78</f>
        <v>ea</v>
      </c>
      <c r="AJ78" s="105"/>
      <c r="AK78" s="32"/>
      <c r="AL78" s="17"/>
      <c r="AM78" s="17"/>
    </row>
    <row r="79" spans="1:41" s="529" customFormat="1" ht="20.100000000000001" customHeight="1">
      <c r="A79" s="96"/>
      <c r="B79" s="97"/>
      <c r="C79" s="98"/>
      <c r="D79" s="775"/>
      <c r="E79" s="773"/>
      <c r="F79" s="541"/>
      <c r="G79" s="104"/>
      <c r="H79" s="540"/>
      <c r="I79" s="540"/>
      <c r="J79" s="103"/>
      <c r="K79" s="103"/>
      <c r="L79" s="103"/>
      <c r="M79" s="103"/>
      <c r="N79" s="103"/>
      <c r="O79" s="202"/>
      <c r="P79" s="103"/>
      <c r="Q79" s="103"/>
      <c r="R79" s="103"/>
      <c r="S79" s="202"/>
      <c r="T79" s="202"/>
      <c r="U79" s="246"/>
      <c r="V79" s="246"/>
      <c r="W79" s="103"/>
      <c r="X79" s="202"/>
      <c r="Y79" s="103"/>
      <c r="Z79" s="63"/>
      <c r="AA79" s="100"/>
      <c r="AB79" s="98"/>
      <c r="AC79" s="772"/>
      <c r="AD79" s="772"/>
      <c r="AE79" s="772"/>
      <c r="AF79" s="773"/>
      <c r="AG79" s="774"/>
      <c r="AH79" s="101"/>
      <c r="AI79" s="102"/>
      <c r="AJ79" s="105"/>
      <c r="AK79" s="32"/>
      <c r="AL79" s="17"/>
      <c r="AM79" s="17"/>
    </row>
    <row r="80" spans="1:41" s="529" customFormat="1" ht="20.100000000000001" customHeight="1">
      <c r="A80" s="96" t="str">
        <f>A78</f>
        <v>STS스크류</v>
      </c>
      <c r="B80" s="97" t="str">
        <f>자재단가!C11</f>
        <v>M5×38</v>
      </c>
      <c r="C80" s="98"/>
      <c r="D80" s="775">
        <f>AC71</f>
        <v>20.520000000000003</v>
      </c>
      <c r="E80" s="775"/>
      <c r="F80" s="775"/>
      <c r="G80" s="542" t="s">
        <v>433</v>
      </c>
      <c r="H80" s="104" t="s">
        <v>430</v>
      </c>
      <c r="I80" s="776">
        <v>40</v>
      </c>
      <c r="J80" s="776"/>
      <c r="K80" s="103" t="s">
        <v>428</v>
      </c>
      <c r="L80" s="103"/>
      <c r="M80" s="103"/>
      <c r="N80" s="103"/>
      <c r="O80" s="202"/>
      <c r="P80" s="103"/>
      <c r="Q80" s="103"/>
      <c r="R80" s="103"/>
      <c r="S80" s="202"/>
      <c r="T80" s="202"/>
      <c r="U80" s="246"/>
      <c r="V80" s="246"/>
      <c r="W80" s="103"/>
      <c r="X80" s="202"/>
      <c r="Y80" s="103"/>
      <c r="Z80" s="63"/>
      <c r="AA80" s="100"/>
      <c r="AB80" s="98" t="s">
        <v>423</v>
      </c>
      <c r="AC80" s="772">
        <f>D80*I80</f>
        <v>820.80000000000018</v>
      </c>
      <c r="AD80" s="772"/>
      <c r="AE80" s="772"/>
      <c r="AF80" s="773" t="str">
        <f>K80</f>
        <v>ea</v>
      </c>
      <c r="AG80" s="774"/>
      <c r="AH80" s="101">
        <f>AC80</f>
        <v>820.80000000000018</v>
      </c>
      <c r="AI80" s="102" t="s">
        <v>429</v>
      </c>
      <c r="AJ80" s="105"/>
      <c r="AK80" s="32"/>
      <c r="AL80" s="17"/>
      <c r="AM80" s="17"/>
    </row>
    <row r="81" spans="1:39" s="529" customFormat="1" ht="20.100000000000001" customHeight="1">
      <c r="A81" s="96"/>
      <c r="B81" s="97"/>
      <c r="C81" s="98"/>
      <c r="D81" s="775"/>
      <c r="E81" s="773"/>
      <c r="F81" s="541"/>
      <c r="G81" s="104"/>
      <c r="H81" s="540"/>
      <c r="I81" s="540"/>
      <c r="J81" s="103"/>
      <c r="K81" s="103"/>
      <c r="L81" s="103"/>
      <c r="M81" s="103"/>
      <c r="N81" s="103"/>
      <c r="O81" s="202"/>
      <c r="P81" s="103"/>
      <c r="Q81" s="103"/>
      <c r="R81" s="103"/>
      <c r="S81" s="202"/>
      <c r="T81" s="202"/>
      <c r="U81" s="246"/>
      <c r="V81" s="246"/>
      <c r="W81" s="103"/>
      <c r="X81" s="202"/>
      <c r="Y81" s="103"/>
      <c r="Z81" s="63"/>
      <c r="AA81" s="100"/>
      <c r="AB81" s="98"/>
      <c r="AC81" s="772"/>
      <c r="AD81" s="772"/>
      <c r="AE81" s="772"/>
      <c r="AF81" s="773"/>
      <c r="AG81" s="774"/>
      <c r="AH81" s="101"/>
      <c r="AI81" s="102"/>
      <c r="AJ81" s="105"/>
      <c r="AK81" s="32"/>
      <c r="AL81" s="17"/>
      <c r="AM81" s="17"/>
    </row>
    <row r="82" spans="1:39" s="529" customFormat="1" ht="20.100000000000001" customHeight="1">
      <c r="A82" s="550" t="s">
        <v>437</v>
      </c>
      <c r="B82" s="551" t="s">
        <v>438</v>
      </c>
      <c r="C82" s="552"/>
      <c r="D82" s="553"/>
      <c r="E82" s="553"/>
      <c r="F82" s="552"/>
      <c r="G82" s="554"/>
      <c r="H82" s="555"/>
      <c r="I82" s="555"/>
      <c r="J82" s="556"/>
      <c r="K82" s="557"/>
      <c r="L82" s="555"/>
      <c r="M82" s="556"/>
      <c r="N82" s="557"/>
      <c r="O82" s="558"/>
      <c r="P82" s="558"/>
      <c r="Q82" s="555"/>
      <c r="R82" s="555"/>
      <c r="S82" s="557"/>
      <c r="T82" s="555"/>
      <c r="U82" s="555"/>
      <c r="V82" s="555"/>
      <c r="W82" s="557"/>
      <c r="X82" s="557"/>
      <c r="Y82" s="556"/>
      <c r="Z82" s="552"/>
      <c r="AA82" s="552"/>
      <c r="AB82" s="552"/>
      <c r="AC82" s="556"/>
      <c r="AD82" s="559"/>
      <c r="AE82" s="559"/>
      <c r="AF82" s="559"/>
      <c r="AG82" s="559"/>
      <c r="AH82" s="560"/>
      <c r="AI82" s="561"/>
      <c r="AJ82" s="560"/>
      <c r="AK82" s="32"/>
      <c r="AL82" s="17"/>
      <c r="AM82" s="17"/>
    </row>
    <row r="83" spans="1:39" s="529" customFormat="1" ht="20.100000000000001" customHeight="1">
      <c r="A83" s="562" t="str">
        <f>자재단가!B5</f>
        <v>디자인형울타리</v>
      </c>
      <c r="B83" s="563" t="str">
        <f>자재단가!C5</f>
        <v>1200x1500</v>
      </c>
      <c r="C83" s="564"/>
      <c r="D83" s="816"/>
      <c r="E83" s="816"/>
      <c r="F83" s="564"/>
      <c r="G83" s="564"/>
      <c r="H83" s="829">
        <v>26</v>
      </c>
      <c r="I83" s="829"/>
      <c r="J83" s="817" t="s">
        <v>439</v>
      </c>
      <c r="K83" s="817"/>
      <c r="L83" s="816"/>
      <c r="M83" s="816"/>
      <c r="N83" s="565"/>
      <c r="O83" s="566"/>
      <c r="P83" s="818"/>
      <c r="Q83" s="818"/>
      <c r="R83" s="819"/>
      <c r="S83" s="819"/>
      <c r="T83" s="564"/>
      <c r="U83" s="564"/>
      <c r="V83" s="567"/>
      <c r="W83" s="564"/>
      <c r="X83" s="568"/>
      <c r="Y83" s="568"/>
      <c r="Z83" s="568"/>
      <c r="AA83" s="568"/>
      <c r="AB83" s="569" t="s">
        <v>423</v>
      </c>
      <c r="AC83" s="820">
        <f>H83</f>
        <v>26</v>
      </c>
      <c r="AD83" s="820"/>
      <c r="AE83" s="820"/>
      <c r="AF83" s="817" t="str">
        <f>J83</f>
        <v>경간</v>
      </c>
      <c r="AG83" s="817"/>
      <c r="AH83" s="694">
        <f>AC83</f>
        <v>26</v>
      </c>
      <c r="AI83" s="570" t="s">
        <v>440</v>
      </c>
      <c r="AJ83" s="571"/>
      <c r="AK83" s="32"/>
      <c r="AL83" s="17"/>
      <c r="AM83" s="17"/>
    </row>
    <row r="84" spans="1:39">
      <c r="AL84" s="17"/>
      <c r="AM84" s="17"/>
    </row>
    <row r="85" spans="1:39">
      <c r="AL85" s="17"/>
      <c r="AM85" s="17"/>
    </row>
    <row r="86" spans="1:39">
      <c r="AL86" s="17"/>
      <c r="AM86" s="17"/>
    </row>
    <row r="87" spans="1:39">
      <c r="AL87" s="17"/>
      <c r="AM87" s="17"/>
    </row>
    <row r="88" spans="1:39">
      <c r="AL88" s="17"/>
      <c r="AM88" s="17"/>
    </row>
    <row r="89" spans="1:39">
      <c r="AH89" s="66"/>
      <c r="AL89" s="17"/>
      <c r="AM89" s="17"/>
    </row>
    <row r="90" spans="1:39" ht="12">
      <c r="AH90" s="66"/>
      <c r="AL90" s="17"/>
      <c r="AM90" s="99"/>
    </row>
    <row r="91" spans="1:39" ht="12">
      <c r="AH91" s="66"/>
      <c r="AL91" s="17"/>
      <c r="AM91" s="99"/>
    </row>
    <row r="92" spans="1:39" ht="12">
      <c r="AH92" s="66"/>
      <c r="AL92" s="17"/>
      <c r="AM92" s="99"/>
    </row>
    <row r="93" spans="1:39" ht="12">
      <c r="AH93" s="66"/>
      <c r="AL93" s="17"/>
      <c r="AM93" s="99"/>
    </row>
    <row r="94" spans="1:39" ht="12">
      <c r="AL94" s="17"/>
      <c r="AM94" s="99"/>
    </row>
  </sheetData>
  <mergeCells count="244">
    <mergeCell ref="AC83:AE83"/>
    <mergeCell ref="AF83:AG83"/>
    <mergeCell ref="U64:X64"/>
    <mergeCell ref="D83:E83"/>
    <mergeCell ref="H83:I83"/>
    <mergeCell ref="J83:K83"/>
    <mergeCell ref="L83:M83"/>
    <mergeCell ref="P83:Q83"/>
    <mergeCell ref="R83:S83"/>
    <mergeCell ref="D80:F80"/>
    <mergeCell ref="I80:J80"/>
    <mergeCell ref="AC80:AE80"/>
    <mergeCell ref="AF80:AG80"/>
    <mergeCell ref="D81:E81"/>
    <mergeCell ref="AC81:AE81"/>
    <mergeCell ref="AF81:AG81"/>
    <mergeCell ref="D78:F78"/>
    <mergeCell ref="I78:J78"/>
    <mergeCell ref="AC78:AE78"/>
    <mergeCell ref="AF78:AG78"/>
    <mergeCell ref="D79:E79"/>
    <mergeCell ref="AC79:AE79"/>
    <mergeCell ref="AF79:AG79"/>
    <mergeCell ref="D76:F76"/>
    <mergeCell ref="I76:J76"/>
    <mergeCell ref="AC76:AE76"/>
    <mergeCell ref="AF76:AG76"/>
    <mergeCell ref="D77:E77"/>
    <mergeCell ref="G77:H77"/>
    <mergeCell ref="AC77:AE77"/>
    <mergeCell ref="AF77:AG77"/>
    <mergeCell ref="D74:E74"/>
    <mergeCell ref="G74:H74"/>
    <mergeCell ref="AC74:AE74"/>
    <mergeCell ref="AF74:AG74"/>
    <mergeCell ref="D75:E75"/>
    <mergeCell ref="G75:H75"/>
    <mergeCell ref="AC75:AE75"/>
    <mergeCell ref="AF75:AG75"/>
    <mergeCell ref="L72:M72"/>
    <mergeCell ref="P72:Q72"/>
    <mergeCell ref="T72:U72"/>
    <mergeCell ref="W72:X72"/>
    <mergeCell ref="AC72:AE72"/>
    <mergeCell ref="AF72:AG72"/>
    <mergeCell ref="H70:I70"/>
    <mergeCell ref="AC70:AE70"/>
    <mergeCell ref="AF70:AG70"/>
    <mergeCell ref="L71:M71"/>
    <mergeCell ref="P71:Q71"/>
    <mergeCell ref="T71:U71"/>
    <mergeCell ref="W71:X71"/>
    <mergeCell ref="AC71:AE71"/>
    <mergeCell ref="AF71:AG71"/>
    <mergeCell ref="O68:R68"/>
    <mergeCell ref="S68:T68"/>
    <mergeCell ref="V68:W68"/>
    <mergeCell ref="X68:Y68"/>
    <mergeCell ref="AC68:AE68"/>
    <mergeCell ref="AF68:AG68"/>
    <mergeCell ref="D66:F66"/>
    <mergeCell ref="I66:K66"/>
    <mergeCell ref="L66:M66"/>
    <mergeCell ref="O66:R66"/>
    <mergeCell ref="T66:V66"/>
    <mergeCell ref="E67:H67"/>
    <mergeCell ref="K67:M67"/>
    <mergeCell ref="O67:R67"/>
    <mergeCell ref="S67:T67"/>
    <mergeCell ref="Y59:AA59"/>
    <mergeCell ref="AD59:AF59"/>
    <mergeCell ref="D61:E61"/>
    <mergeCell ref="E63:G63"/>
    <mergeCell ref="J63:K63"/>
    <mergeCell ref="P63:R63"/>
    <mergeCell ref="U63:V63"/>
    <mergeCell ref="AC63:AE63"/>
    <mergeCell ref="AF63:AG63"/>
    <mergeCell ref="P57:R57"/>
    <mergeCell ref="S57:T57"/>
    <mergeCell ref="D59:F59"/>
    <mergeCell ref="G59:H59"/>
    <mergeCell ref="J59:K59"/>
    <mergeCell ref="N59:Q59"/>
    <mergeCell ref="E55:G55"/>
    <mergeCell ref="H55:I55"/>
    <mergeCell ref="K55:L55"/>
    <mergeCell ref="M55:N55"/>
    <mergeCell ref="P55:R55"/>
    <mergeCell ref="S55:T55"/>
    <mergeCell ref="E54:G54"/>
    <mergeCell ref="H54:I54"/>
    <mergeCell ref="K54:L54"/>
    <mergeCell ref="M54:N54"/>
    <mergeCell ref="P54:R54"/>
    <mergeCell ref="S54:T54"/>
    <mergeCell ref="D50:E50"/>
    <mergeCell ref="H50:I50"/>
    <mergeCell ref="L50:N50"/>
    <mergeCell ref="D52:E52"/>
    <mergeCell ref="H52:I52"/>
    <mergeCell ref="N52:Q52"/>
    <mergeCell ref="D48:E48"/>
    <mergeCell ref="H48:I48"/>
    <mergeCell ref="L48:M48"/>
    <mergeCell ref="P48:Q48"/>
    <mergeCell ref="R48:S48"/>
    <mergeCell ref="Z48:AB48"/>
    <mergeCell ref="W44:X44"/>
    <mergeCell ref="Z44:AB44"/>
    <mergeCell ref="D46:E46"/>
    <mergeCell ref="H46:I46"/>
    <mergeCell ref="L46:M46"/>
    <mergeCell ref="P46:Q46"/>
    <mergeCell ref="T46:U46"/>
    <mergeCell ref="AA46:AC46"/>
    <mergeCell ref="E39:G39"/>
    <mergeCell ref="H39:I39"/>
    <mergeCell ref="J39:P39"/>
    <mergeCell ref="I41:K41"/>
    <mergeCell ref="T43:V43"/>
    <mergeCell ref="D44:E44"/>
    <mergeCell ref="H44:I44"/>
    <mergeCell ref="L44:M44"/>
    <mergeCell ref="P44:R44"/>
    <mergeCell ref="U44:V44"/>
    <mergeCell ref="X36:Y36"/>
    <mergeCell ref="AB36:AC36"/>
    <mergeCell ref="E37:G37"/>
    <mergeCell ref="H37:I37"/>
    <mergeCell ref="J37:N37"/>
    <mergeCell ref="O37:P37"/>
    <mergeCell ref="Q37:R37"/>
    <mergeCell ref="T37:U37"/>
    <mergeCell ref="X37:Y37"/>
    <mergeCell ref="AB37:AC37"/>
    <mergeCell ref="E36:G36"/>
    <mergeCell ref="H36:I36"/>
    <mergeCell ref="J36:N36"/>
    <mergeCell ref="O36:P36"/>
    <mergeCell ref="Q36:R36"/>
    <mergeCell ref="T36:U36"/>
    <mergeCell ref="AA32:AC32"/>
    <mergeCell ref="AD32:AE32"/>
    <mergeCell ref="E34:G34"/>
    <mergeCell ref="H34:I34"/>
    <mergeCell ref="J34:O34"/>
    <mergeCell ref="Q34:S34"/>
    <mergeCell ref="T34:U34"/>
    <mergeCell ref="X34:Y34"/>
    <mergeCell ref="F31:G31"/>
    <mergeCell ref="L31:M31"/>
    <mergeCell ref="S31:T31"/>
    <mergeCell ref="W31:X31"/>
    <mergeCell ref="AA31:AC31"/>
    <mergeCell ref="AD31:AE31"/>
    <mergeCell ref="F30:G30"/>
    <mergeCell ref="L30:M30"/>
    <mergeCell ref="S30:T30"/>
    <mergeCell ref="W30:X30"/>
    <mergeCell ref="AA30:AC30"/>
    <mergeCell ref="AD30:AE30"/>
    <mergeCell ref="F29:G29"/>
    <mergeCell ref="L29:M29"/>
    <mergeCell ref="S29:T29"/>
    <mergeCell ref="W29:X29"/>
    <mergeCell ref="AA29:AC29"/>
    <mergeCell ref="AD29:AE29"/>
    <mergeCell ref="O27:R27"/>
    <mergeCell ref="S27:T27"/>
    <mergeCell ref="V27:W27"/>
    <mergeCell ref="X27:Y27"/>
    <mergeCell ref="AC27:AE27"/>
    <mergeCell ref="AF27:AG27"/>
    <mergeCell ref="O24:R24"/>
    <mergeCell ref="T24:V24"/>
    <mergeCell ref="O25:R25"/>
    <mergeCell ref="E26:H26"/>
    <mergeCell ref="K26:M26"/>
    <mergeCell ref="O26:R26"/>
    <mergeCell ref="S26:T26"/>
    <mergeCell ref="D22:F22"/>
    <mergeCell ref="I22:K22"/>
    <mergeCell ref="L22:M22"/>
    <mergeCell ref="O22:R22"/>
    <mergeCell ref="O23:R23"/>
    <mergeCell ref="T23:V23"/>
    <mergeCell ref="D18:F18"/>
    <mergeCell ref="I18:K18"/>
    <mergeCell ref="N18:O18"/>
    <mergeCell ref="P18:Q18"/>
    <mergeCell ref="S18:U18"/>
    <mergeCell ref="J19:L19"/>
    <mergeCell ref="O19:Q19"/>
    <mergeCell ref="R19:S19"/>
    <mergeCell ref="U19:X19"/>
    <mergeCell ref="D14:F14"/>
    <mergeCell ref="I14:K14"/>
    <mergeCell ref="N14:O14"/>
    <mergeCell ref="P14:Q14"/>
    <mergeCell ref="S14:U14"/>
    <mergeCell ref="J15:L15"/>
    <mergeCell ref="O15:Q15"/>
    <mergeCell ref="R15:S15"/>
    <mergeCell ref="U15:X15"/>
    <mergeCell ref="D11:F11"/>
    <mergeCell ref="I11:K11"/>
    <mergeCell ref="N11:O11"/>
    <mergeCell ref="P11:Q11"/>
    <mergeCell ref="S11:U11"/>
    <mergeCell ref="J12:L12"/>
    <mergeCell ref="O12:Q12"/>
    <mergeCell ref="R12:S12"/>
    <mergeCell ref="U12:X12"/>
    <mergeCell ref="D9:F9"/>
    <mergeCell ref="I9:K9"/>
    <mergeCell ref="N9:O9"/>
    <mergeCell ref="P9:Q9"/>
    <mergeCell ref="S9:U9"/>
    <mergeCell ref="D10:F10"/>
    <mergeCell ref="I10:K10"/>
    <mergeCell ref="N10:O10"/>
    <mergeCell ref="P10:Q10"/>
    <mergeCell ref="S10:U10"/>
    <mergeCell ref="D6:E6"/>
    <mergeCell ref="H6:I6"/>
    <mergeCell ref="L6:M6"/>
    <mergeCell ref="P6:Q6"/>
    <mergeCell ref="R6:S6"/>
    <mergeCell ref="U6:V6"/>
    <mergeCell ref="Y6:Z6"/>
    <mergeCell ref="AB6:AD6"/>
    <mergeCell ref="AE6:AF6"/>
    <mergeCell ref="C1:AG1"/>
    <mergeCell ref="C2:AG2"/>
    <mergeCell ref="D4:E4"/>
    <mergeCell ref="H4:I4"/>
    <mergeCell ref="L4:M4"/>
    <mergeCell ref="P4:Q4"/>
    <mergeCell ref="R4:S4"/>
    <mergeCell ref="U4:V4"/>
    <mergeCell ref="Y4:Z4"/>
    <mergeCell ref="AB4:AD4"/>
    <mergeCell ref="AE4:AF4"/>
  </mergeCells>
  <phoneticPr fontId="2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</sheetPr>
  <dimension ref="A1:AO94"/>
  <sheetViews>
    <sheetView view="pageBreakPreview" zoomScaleNormal="130" zoomScaleSheetLayoutView="100" workbookViewId="0">
      <selection activeCell="A3" sqref="A3"/>
    </sheetView>
  </sheetViews>
  <sheetFormatPr defaultRowHeight="10.5"/>
  <cols>
    <col min="1" max="1" width="17" style="32" customWidth="1"/>
    <col min="2" max="2" width="12.125" style="41" customWidth="1"/>
    <col min="3" max="3" width="1.125" style="41" customWidth="1"/>
    <col min="4" max="11" width="2.375" style="41" customWidth="1"/>
    <col min="12" max="13" width="2.875" style="41" customWidth="1"/>
    <col min="14" max="33" width="2.375" style="41" customWidth="1"/>
    <col min="34" max="34" width="10.125" style="42" customWidth="1"/>
    <col min="35" max="35" width="6.375" style="42" customWidth="1"/>
    <col min="36" max="36" width="5.875" style="43" customWidth="1"/>
    <col min="37" max="37" width="4.375" style="32" customWidth="1"/>
    <col min="38" max="39" width="5" style="32" customWidth="1"/>
    <col min="40" max="40" width="4.375" style="32" customWidth="1"/>
    <col min="41" max="41" width="12.5" style="32" bestFit="1" customWidth="1"/>
    <col min="42" max="256" width="9" style="32"/>
    <col min="257" max="257" width="15.625" style="32" customWidth="1"/>
    <col min="258" max="258" width="12.125" style="32" customWidth="1"/>
    <col min="259" max="259" width="1.125" style="32" customWidth="1"/>
    <col min="260" max="289" width="2.375" style="32" customWidth="1"/>
    <col min="290" max="290" width="10.125" style="32" customWidth="1"/>
    <col min="291" max="291" width="6.375" style="32" customWidth="1"/>
    <col min="292" max="292" width="5.875" style="32" customWidth="1"/>
    <col min="293" max="293" width="4.375" style="32" customWidth="1"/>
    <col min="294" max="295" width="5" style="32" customWidth="1"/>
    <col min="296" max="296" width="4.375" style="32" customWidth="1"/>
    <col min="297" max="297" width="12.5" style="32" bestFit="1" customWidth="1"/>
    <col min="298" max="512" width="9" style="32"/>
    <col min="513" max="513" width="15.625" style="32" customWidth="1"/>
    <col min="514" max="514" width="12.125" style="32" customWidth="1"/>
    <col min="515" max="515" width="1.125" style="32" customWidth="1"/>
    <col min="516" max="545" width="2.375" style="32" customWidth="1"/>
    <col min="546" max="546" width="10.125" style="32" customWidth="1"/>
    <col min="547" max="547" width="6.375" style="32" customWidth="1"/>
    <col min="548" max="548" width="5.875" style="32" customWidth="1"/>
    <col min="549" max="549" width="4.375" style="32" customWidth="1"/>
    <col min="550" max="551" width="5" style="32" customWidth="1"/>
    <col min="552" max="552" width="4.375" style="32" customWidth="1"/>
    <col min="553" max="553" width="12.5" style="32" bestFit="1" customWidth="1"/>
    <col min="554" max="768" width="9" style="32"/>
    <col min="769" max="769" width="15.625" style="32" customWidth="1"/>
    <col min="770" max="770" width="12.125" style="32" customWidth="1"/>
    <col min="771" max="771" width="1.125" style="32" customWidth="1"/>
    <col min="772" max="801" width="2.375" style="32" customWidth="1"/>
    <col min="802" max="802" width="10.125" style="32" customWidth="1"/>
    <col min="803" max="803" width="6.375" style="32" customWidth="1"/>
    <col min="804" max="804" width="5.875" style="32" customWidth="1"/>
    <col min="805" max="805" width="4.375" style="32" customWidth="1"/>
    <col min="806" max="807" width="5" style="32" customWidth="1"/>
    <col min="808" max="808" width="4.375" style="32" customWidth="1"/>
    <col min="809" max="809" width="12.5" style="32" bestFit="1" customWidth="1"/>
    <col min="810" max="1024" width="9" style="32"/>
    <col min="1025" max="1025" width="15.625" style="32" customWidth="1"/>
    <col min="1026" max="1026" width="12.125" style="32" customWidth="1"/>
    <col min="1027" max="1027" width="1.125" style="32" customWidth="1"/>
    <col min="1028" max="1057" width="2.375" style="32" customWidth="1"/>
    <col min="1058" max="1058" width="10.125" style="32" customWidth="1"/>
    <col min="1059" max="1059" width="6.375" style="32" customWidth="1"/>
    <col min="1060" max="1060" width="5.875" style="32" customWidth="1"/>
    <col min="1061" max="1061" width="4.375" style="32" customWidth="1"/>
    <col min="1062" max="1063" width="5" style="32" customWidth="1"/>
    <col min="1064" max="1064" width="4.375" style="32" customWidth="1"/>
    <col min="1065" max="1065" width="12.5" style="32" bestFit="1" customWidth="1"/>
    <col min="1066" max="1280" width="9" style="32"/>
    <col min="1281" max="1281" width="15.625" style="32" customWidth="1"/>
    <col min="1282" max="1282" width="12.125" style="32" customWidth="1"/>
    <col min="1283" max="1283" width="1.125" style="32" customWidth="1"/>
    <col min="1284" max="1313" width="2.375" style="32" customWidth="1"/>
    <col min="1314" max="1314" width="10.125" style="32" customWidth="1"/>
    <col min="1315" max="1315" width="6.375" style="32" customWidth="1"/>
    <col min="1316" max="1316" width="5.875" style="32" customWidth="1"/>
    <col min="1317" max="1317" width="4.375" style="32" customWidth="1"/>
    <col min="1318" max="1319" width="5" style="32" customWidth="1"/>
    <col min="1320" max="1320" width="4.375" style="32" customWidth="1"/>
    <col min="1321" max="1321" width="12.5" style="32" bestFit="1" customWidth="1"/>
    <col min="1322" max="1536" width="9" style="32"/>
    <col min="1537" max="1537" width="15.625" style="32" customWidth="1"/>
    <col min="1538" max="1538" width="12.125" style="32" customWidth="1"/>
    <col min="1539" max="1539" width="1.125" style="32" customWidth="1"/>
    <col min="1540" max="1569" width="2.375" style="32" customWidth="1"/>
    <col min="1570" max="1570" width="10.125" style="32" customWidth="1"/>
    <col min="1571" max="1571" width="6.375" style="32" customWidth="1"/>
    <col min="1572" max="1572" width="5.875" style="32" customWidth="1"/>
    <col min="1573" max="1573" width="4.375" style="32" customWidth="1"/>
    <col min="1574" max="1575" width="5" style="32" customWidth="1"/>
    <col min="1576" max="1576" width="4.375" style="32" customWidth="1"/>
    <col min="1577" max="1577" width="12.5" style="32" bestFit="1" customWidth="1"/>
    <col min="1578" max="1792" width="9" style="32"/>
    <col min="1793" max="1793" width="15.625" style="32" customWidth="1"/>
    <col min="1794" max="1794" width="12.125" style="32" customWidth="1"/>
    <col min="1795" max="1795" width="1.125" style="32" customWidth="1"/>
    <col min="1796" max="1825" width="2.375" style="32" customWidth="1"/>
    <col min="1826" max="1826" width="10.125" style="32" customWidth="1"/>
    <col min="1827" max="1827" width="6.375" style="32" customWidth="1"/>
    <col min="1828" max="1828" width="5.875" style="32" customWidth="1"/>
    <col min="1829" max="1829" width="4.375" style="32" customWidth="1"/>
    <col min="1830" max="1831" width="5" style="32" customWidth="1"/>
    <col min="1832" max="1832" width="4.375" style="32" customWidth="1"/>
    <col min="1833" max="1833" width="12.5" style="32" bestFit="1" customWidth="1"/>
    <col min="1834" max="2048" width="9" style="32"/>
    <col min="2049" max="2049" width="15.625" style="32" customWidth="1"/>
    <col min="2050" max="2050" width="12.125" style="32" customWidth="1"/>
    <col min="2051" max="2051" width="1.125" style="32" customWidth="1"/>
    <col min="2052" max="2081" width="2.375" style="32" customWidth="1"/>
    <col min="2082" max="2082" width="10.125" style="32" customWidth="1"/>
    <col min="2083" max="2083" width="6.375" style="32" customWidth="1"/>
    <col min="2084" max="2084" width="5.875" style="32" customWidth="1"/>
    <col min="2085" max="2085" width="4.375" style="32" customWidth="1"/>
    <col min="2086" max="2087" width="5" style="32" customWidth="1"/>
    <col min="2088" max="2088" width="4.375" style="32" customWidth="1"/>
    <col min="2089" max="2089" width="12.5" style="32" bestFit="1" customWidth="1"/>
    <col min="2090" max="2304" width="9" style="32"/>
    <col min="2305" max="2305" width="15.625" style="32" customWidth="1"/>
    <col min="2306" max="2306" width="12.125" style="32" customWidth="1"/>
    <col min="2307" max="2307" width="1.125" style="32" customWidth="1"/>
    <col min="2308" max="2337" width="2.375" style="32" customWidth="1"/>
    <col min="2338" max="2338" width="10.125" style="32" customWidth="1"/>
    <col min="2339" max="2339" width="6.375" style="32" customWidth="1"/>
    <col min="2340" max="2340" width="5.875" style="32" customWidth="1"/>
    <col min="2341" max="2341" width="4.375" style="32" customWidth="1"/>
    <col min="2342" max="2343" width="5" style="32" customWidth="1"/>
    <col min="2344" max="2344" width="4.375" style="32" customWidth="1"/>
    <col min="2345" max="2345" width="12.5" style="32" bestFit="1" customWidth="1"/>
    <col min="2346" max="2560" width="9" style="32"/>
    <col min="2561" max="2561" width="15.625" style="32" customWidth="1"/>
    <col min="2562" max="2562" width="12.125" style="32" customWidth="1"/>
    <col min="2563" max="2563" width="1.125" style="32" customWidth="1"/>
    <col min="2564" max="2593" width="2.375" style="32" customWidth="1"/>
    <col min="2594" max="2594" width="10.125" style="32" customWidth="1"/>
    <col min="2595" max="2595" width="6.375" style="32" customWidth="1"/>
    <col min="2596" max="2596" width="5.875" style="32" customWidth="1"/>
    <col min="2597" max="2597" width="4.375" style="32" customWidth="1"/>
    <col min="2598" max="2599" width="5" style="32" customWidth="1"/>
    <col min="2600" max="2600" width="4.375" style="32" customWidth="1"/>
    <col min="2601" max="2601" width="12.5" style="32" bestFit="1" customWidth="1"/>
    <col min="2602" max="2816" width="9" style="32"/>
    <col min="2817" max="2817" width="15.625" style="32" customWidth="1"/>
    <col min="2818" max="2818" width="12.125" style="32" customWidth="1"/>
    <col min="2819" max="2819" width="1.125" style="32" customWidth="1"/>
    <col min="2820" max="2849" width="2.375" style="32" customWidth="1"/>
    <col min="2850" max="2850" width="10.125" style="32" customWidth="1"/>
    <col min="2851" max="2851" width="6.375" style="32" customWidth="1"/>
    <col min="2852" max="2852" width="5.875" style="32" customWidth="1"/>
    <col min="2853" max="2853" width="4.375" style="32" customWidth="1"/>
    <col min="2854" max="2855" width="5" style="32" customWidth="1"/>
    <col min="2856" max="2856" width="4.375" style="32" customWidth="1"/>
    <col min="2857" max="2857" width="12.5" style="32" bestFit="1" customWidth="1"/>
    <col min="2858" max="3072" width="9" style="32"/>
    <col min="3073" max="3073" width="15.625" style="32" customWidth="1"/>
    <col min="3074" max="3074" width="12.125" style="32" customWidth="1"/>
    <col min="3075" max="3075" width="1.125" style="32" customWidth="1"/>
    <col min="3076" max="3105" width="2.375" style="32" customWidth="1"/>
    <col min="3106" max="3106" width="10.125" style="32" customWidth="1"/>
    <col min="3107" max="3107" width="6.375" style="32" customWidth="1"/>
    <col min="3108" max="3108" width="5.875" style="32" customWidth="1"/>
    <col min="3109" max="3109" width="4.375" style="32" customWidth="1"/>
    <col min="3110" max="3111" width="5" style="32" customWidth="1"/>
    <col min="3112" max="3112" width="4.375" style="32" customWidth="1"/>
    <col min="3113" max="3113" width="12.5" style="32" bestFit="1" customWidth="1"/>
    <col min="3114" max="3328" width="9" style="32"/>
    <col min="3329" max="3329" width="15.625" style="32" customWidth="1"/>
    <col min="3330" max="3330" width="12.125" style="32" customWidth="1"/>
    <col min="3331" max="3331" width="1.125" style="32" customWidth="1"/>
    <col min="3332" max="3361" width="2.375" style="32" customWidth="1"/>
    <col min="3362" max="3362" width="10.125" style="32" customWidth="1"/>
    <col min="3363" max="3363" width="6.375" style="32" customWidth="1"/>
    <col min="3364" max="3364" width="5.875" style="32" customWidth="1"/>
    <col min="3365" max="3365" width="4.375" style="32" customWidth="1"/>
    <col min="3366" max="3367" width="5" style="32" customWidth="1"/>
    <col min="3368" max="3368" width="4.375" style="32" customWidth="1"/>
    <col min="3369" max="3369" width="12.5" style="32" bestFit="1" customWidth="1"/>
    <col min="3370" max="3584" width="9" style="32"/>
    <col min="3585" max="3585" width="15.625" style="32" customWidth="1"/>
    <col min="3586" max="3586" width="12.125" style="32" customWidth="1"/>
    <col min="3587" max="3587" width="1.125" style="32" customWidth="1"/>
    <col min="3588" max="3617" width="2.375" style="32" customWidth="1"/>
    <col min="3618" max="3618" width="10.125" style="32" customWidth="1"/>
    <col min="3619" max="3619" width="6.375" style="32" customWidth="1"/>
    <col min="3620" max="3620" width="5.875" style="32" customWidth="1"/>
    <col min="3621" max="3621" width="4.375" style="32" customWidth="1"/>
    <col min="3622" max="3623" width="5" style="32" customWidth="1"/>
    <col min="3624" max="3624" width="4.375" style="32" customWidth="1"/>
    <col min="3625" max="3625" width="12.5" style="32" bestFit="1" customWidth="1"/>
    <col min="3626" max="3840" width="9" style="32"/>
    <col min="3841" max="3841" width="15.625" style="32" customWidth="1"/>
    <col min="3842" max="3842" width="12.125" style="32" customWidth="1"/>
    <col min="3843" max="3843" width="1.125" style="32" customWidth="1"/>
    <col min="3844" max="3873" width="2.375" style="32" customWidth="1"/>
    <col min="3874" max="3874" width="10.125" style="32" customWidth="1"/>
    <col min="3875" max="3875" width="6.375" style="32" customWidth="1"/>
    <col min="3876" max="3876" width="5.875" style="32" customWidth="1"/>
    <col min="3877" max="3877" width="4.375" style="32" customWidth="1"/>
    <col min="3878" max="3879" width="5" style="32" customWidth="1"/>
    <col min="3880" max="3880" width="4.375" style="32" customWidth="1"/>
    <col min="3881" max="3881" width="12.5" style="32" bestFit="1" customWidth="1"/>
    <col min="3882" max="4096" width="9" style="32"/>
    <col min="4097" max="4097" width="15.625" style="32" customWidth="1"/>
    <col min="4098" max="4098" width="12.125" style="32" customWidth="1"/>
    <col min="4099" max="4099" width="1.125" style="32" customWidth="1"/>
    <col min="4100" max="4129" width="2.375" style="32" customWidth="1"/>
    <col min="4130" max="4130" width="10.125" style="32" customWidth="1"/>
    <col min="4131" max="4131" width="6.375" style="32" customWidth="1"/>
    <col min="4132" max="4132" width="5.875" style="32" customWidth="1"/>
    <col min="4133" max="4133" width="4.375" style="32" customWidth="1"/>
    <col min="4134" max="4135" width="5" style="32" customWidth="1"/>
    <col min="4136" max="4136" width="4.375" style="32" customWidth="1"/>
    <col min="4137" max="4137" width="12.5" style="32" bestFit="1" customWidth="1"/>
    <col min="4138" max="4352" width="9" style="32"/>
    <col min="4353" max="4353" width="15.625" style="32" customWidth="1"/>
    <col min="4354" max="4354" width="12.125" style="32" customWidth="1"/>
    <col min="4355" max="4355" width="1.125" style="32" customWidth="1"/>
    <col min="4356" max="4385" width="2.375" style="32" customWidth="1"/>
    <col min="4386" max="4386" width="10.125" style="32" customWidth="1"/>
    <col min="4387" max="4387" width="6.375" style="32" customWidth="1"/>
    <col min="4388" max="4388" width="5.875" style="32" customWidth="1"/>
    <col min="4389" max="4389" width="4.375" style="32" customWidth="1"/>
    <col min="4390" max="4391" width="5" style="32" customWidth="1"/>
    <col min="4392" max="4392" width="4.375" style="32" customWidth="1"/>
    <col min="4393" max="4393" width="12.5" style="32" bestFit="1" customWidth="1"/>
    <col min="4394" max="4608" width="9" style="32"/>
    <col min="4609" max="4609" width="15.625" style="32" customWidth="1"/>
    <col min="4610" max="4610" width="12.125" style="32" customWidth="1"/>
    <col min="4611" max="4611" width="1.125" style="32" customWidth="1"/>
    <col min="4612" max="4641" width="2.375" style="32" customWidth="1"/>
    <col min="4642" max="4642" width="10.125" style="32" customWidth="1"/>
    <col min="4643" max="4643" width="6.375" style="32" customWidth="1"/>
    <col min="4644" max="4644" width="5.875" style="32" customWidth="1"/>
    <col min="4645" max="4645" width="4.375" style="32" customWidth="1"/>
    <col min="4646" max="4647" width="5" style="32" customWidth="1"/>
    <col min="4648" max="4648" width="4.375" style="32" customWidth="1"/>
    <col min="4649" max="4649" width="12.5" style="32" bestFit="1" customWidth="1"/>
    <col min="4650" max="4864" width="9" style="32"/>
    <col min="4865" max="4865" width="15.625" style="32" customWidth="1"/>
    <col min="4866" max="4866" width="12.125" style="32" customWidth="1"/>
    <col min="4867" max="4867" width="1.125" style="32" customWidth="1"/>
    <col min="4868" max="4897" width="2.375" style="32" customWidth="1"/>
    <col min="4898" max="4898" width="10.125" style="32" customWidth="1"/>
    <col min="4899" max="4899" width="6.375" style="32" customWidth="1"/>
    <col min="4900" max="4900" width="5.875" style="32" customWidth="1"/>
    <col min="4901" max="4901" width="4.375" style="32" customWidth="1"/>
    <col min="4902" max="4903" width="5" style="32" customWidth="1"/>
    <col min="4904" max="4904" width="4.375" style="32" customWidth="1"/>
    <col min="4905" max="4905" width="12.5" style="32" bestFit="1" customWidth="1"/>
    <col min="4906" max="5120" width="9" style="32"/>
    <col min="5121" max="5121" width="15.625" style="32" customWidth="1"/>
    <col min="5122" max="5122" width="12.125" style="32" customWidth="1"/>
    <col min="5123" max="5123" width="1.125" style="32" customWidth="1"/>
    <col min="5124" max="5153" width="2.375" style="32" customWidth="1"/>
    <col min="5154" max="5154" width="10.125" style="32" customWidth="1"/>
    <col min="5155" max="5155" width="6.375" style="32" customWidth="1"/>
    <col min="5156" max="5156" width="5.875" style="32" customWidth="1"/>
    <col min="5157" max="5157" width="4.375" style="32" customWidth="1"/>
    <col min="5158" max="5159" width="5" style="32" customWidth="1"/>
    <col min="5160" max="5160" width="4.375" style="32" customWidth="1"/>
    <col min="5161" max="5161" width="12.5" style="32" bestFit="1" customWidth="1"/>
    <col min="5162" max="5376" width="9" style="32"/>
    <col min="5377" max="5377" width="15.625" style="32" customWidth="1"/>
    <col min="5378" max="5378" width="12.125" style="32" customWidth="1"/>
    <col min="5379" max="5379" width="1.125" style="32" customWidth="1"/>
    <col min="5380" max="5409" width="2.375" style="32" customWidth="1"/>
    <col min="5410" max="5410" width="10.125" style="32" customWidth="1"/>
    <col min="5411" max="5411" width="6.375" style="32" customWidth="1"/>
    <col min="5412" max="5412" width="5.875" style="32" customWidth="1"/>
    <col min="5413" max="5413" width="4.375" style="32" customWidth="1"/>
    <col min="5414" max="5415" width="5" style="32" customWidth="1"/>
    <col min="5416" max="5416" width="4.375" style="32" customWidth="1"/>
    <col min="5417" max="5417" width="12.5" style="32" bestFit="1" customWidth="1"/>
    <col min="5418" max="5632" width="9" style="32"/>
    <col min="5633" max="5633" width="15.625" style="32" customWidth="1"/>
    <col min="5634" max="5634" width="12.125" style="32" customWidth="1"/>
    <col min="5635" max="5635" width="1.125" style="32" customWidth="1"/>
    <col min="5636" max="5665" width="2.375" style="32" customWidth="1"/>
    <col min="5666" max="5666" width="10.125" style="32" customWidth="1"/>
    <col min="5667" max="5667" width="6.375" style="32" customWidth="1"/>
    <col min="5668" max="5668" width="5.875" style="32" customWidth="1"/>
    <col min="5669" max="5669" width="4.375" style="32" customWidth="1"/>
    <col min="5670" max="5671" width="5" style="32" customWidth="1"/>
    <col min="5672" max="5672" width="4.375" style="32" customWidth="1"/>
    <col min="5673" max="5673" width="12.5" style="32" bestFit="1" customWidth="1"/>
    <col min="5674" max="5888" width="9" style="32"/>
    <col min="5889" max="5889" width="15.625" style="32" customWidth="1"/>
    <col min="5890" max="5890" width="12.125" style="32" customWidth="1"/>
    <col min="5891" max="5891" width="1.125" style="32" customWidth="1"/>
    <col min="5892" max="5921" width="2.375" style="32" customWidth="1"/>
    <col min="5922" max="5922" width="10.125" style="32" customWidth="1"/>
    <col min="5923" max="5923" width="6.375" style="32" customWidth="1"/>
    <col min="5924" max="5924" width="5.875" style="32" customWidth="1"/>
    <col min="5925" max="5925" width="4.375" style="32" customWidth="1"/>
    <col min="5926" max="5927" width="5" style="32" customWidth="1"/>
    <col min="5928" max="5928" width="4.375" style="32" customWidth="1"/>
    <col min="5929" max="5929" width="12.5" style="32" bestFit="1" customWidth="1"/>
    <col min="5930" max="6144" width="9" style="32"/>
    <col min="6145" max="6145" width="15.625" style="32" customWidth="1"/>
    <col min="6146" max="6146" width="12.125" style="32" customWidth="1"/>
    <col min="6147" max="6147" width="1.125" style="32" customWidth="1"/>
    <col min="6148" max="6177" width="2.375" style="32" customWidth="1"/>
    <col min="6178" max="6178" width="10.125" style="32" customWidth="1"/>
    <col min="6179" max="6179" width="6.375" style="32" customWidth="1"/>
    <col min="6180" max="6180" width="5.875" style="32" customWidth="1"/>
    <col min="6181" max="6181" width="4.375" style="32" customWidth="1"/>
    <col min="6182" max="6183" width="5" style="32" customWidth="1"/>
    <col min="6184" max="6184" width="4.375" style="32" customWidth="1"/>
    <col min="6185" max="6185" width="12.5" style="32" bestFit="1" customWidth="1"/>
    <col min="6186" max="6400" width="9" style="32"/>
    <col min="6401" max="6401" width="15.625" style="32" customWidth="1"/>
    <col min="6402" max="6402" width="12.125" style="32" customWidth="1"/>
    <col min="6403" max="6403" width="1.125" style="32" customWidth="1"/>
    <col min="6404" max="6433" width="2.375" style="32" customWidth="1"/>
    <col min="6434" max="6434" width="10.125" style="32" customWidth="1"/>
    <col min="6435" max="6435" width="6.375" style="32" customWidth="1"/>
    <col min="6436" max="6436" width="5.875" style="32" customWidth="1"/>
    <col min="6437" max="6437" width="4.375" style="32" customWidth="1"/>
    <col min="6438" max="6439" width="5" style="32" customWidth="1"/>
    <col min="6440" max="6440" width="4.375" style="32" customWidth="1"/>
    <col min="6441" max="6441" width="12.5" style="32" bestFit="1" customWidth="1"/>
    <col min="6442" max="6656" width="9" style="32"/>
    <col min="6657" max="6657" width="15.625" style="32" customWidth="1"/>
    <col min="6658" max="6658" width="12.125" style="32" customWidth="1"/>
    <col min="6659" max="6659" width="1.125" style="32" customWidth="1"/>
    <col min="6660" max="6689" width="2.375" style="32" customWidth="1"/>
    <col min="6690" max="6690" width="10.125" style="32" customWidth="1"/>
    <col min="6691" max="6691" width="6.375" style="32" customWidth="1"/>
    <col min="6692" max="6692" width="5.875" style="32" customWidth="1"/>
    <col min="6693" max="6693" width="4.375" style="32" customWidth="1"/>
    <col min="6694" max="6695" width="5" style="32" customWidth="1"/>
    <col min="6696" max="6696" width="4.375" style="32" customWidth="1"/>
    <col min="6697" max="6697" width="12.5" style="32" bestFit="1" customWidth="1"/>
    <col min="6698" max="6912" width="9" style="32"/>
    <col min="6913" max="6913" width="15.625" style="32" customWidth="1"/>
    <col min="6914" max="6914" width="12.125" style="32" customWidth="1"/>
    <col min="6915" max="6915" width="1.125" style="32" customWidth="1"/>
    <col min="6916" max="6945" width="2.375" style="32" customWidth="1"/>
    <col min="6946" max="6946" width="10.125" style="32" customWidth="1"/>
    <col min="6947" max="6947" width="6.375" style="32" customWidth="1"/>
    <col min="6948" max="6948" width="5.875" style="32" customWidth="1"/>
    <col min="6949" max="6949" width="4.375" style="32" customWidth="1"/>
    <col min="6950" max="6951" width="5" style="32" customWidth="1"/>
    <col min="6952" max="6952" width="4.375" style="32" customWidth="1"/>
    <col min="6953" max="6953" width="12.5" style="32" bestFit="1" customWidth="1"/>
    <col min="6954" max="7168" width="9" style="32"/>
    <col min="7169" max="7169" width="15.625" style="32" customWidth="1"/>
    <col min="7170" max="7170" width="12.125" style="32" customWidth="1"/>
    <col min="7171" max="7171" width="1.125" style="32" customWidth="1"/>
    <col min="7172" max="7201" width="2.375" style="32" customWidth="1"/>
    <col min="7202" max="7202" width="10.125" style="32" customWidth="1"/>
    <col min="7203" max="7203" width="6.375" style="32" customWidth="1"/>
    <col min="7204" max="7204" width="5.875" style="32" customWidth="1"/>
    <col min="7205" max="7205" width="4.375" style="32" customWidth="1"/>
    <col min="7206" max="7207" width="5" style="32" customWidth="1"/>
    <col min="7208" max="7208" width="4.375" style="32" customWidth="1"/>
    <col min="7209" max="7209" width="12.5" style="32" bestFit="1" customWidth="1"/>
    <col min="7210" max="7424" width="9" style="32"/>
    <col min="7425" max="7425" width="15.625" style="32" customWidth="1"/>
    <col min="7426" max="7426" width="12.125" style="32" customWidth="1"/>
    <col min="7427" max="7427" width="1.125" style="32" customWidth="1"/>
    <col min="7428" max="7457" width="2.375" style="32" customWidth="1"/>
    <col min="7458" max="7458" width="10.125" style="32" customWidth="1"/>
    <col min="7459" max="7459" width="6.375" style="32" customWidth="1"/>
    <col min="7460" max="7460" width="5.875" style="32" customWidth="1"/>
    <col min="7461" max="7461" width="4.375" style="32" customWidth="1"/>
    <col min="7462" max="7463" width="5" style="32" customWidth="1"/>
    <col min="7464" max="7464" width="4.375" style="32" customWidth="1"/>
    <col min="7465" max="7465" width="12.5" style="32" bestFit="1" customWidth="1"/>
    <col min="7466" max="7680" width="9" style="32"/>
    <col min="7681" max="7681" width="15.625" style="32" customWidth="1"/>
    <col min="7682" max="7682" width="12.125" style="32" customWidth="1"/>
    <col min="7683" max="7683" width="1.125" style="32" customWidth="1"/>
    <col min="7684" max="7713" width="2.375" style="32" customWidth="1"/>
    <col min="7714" max="7714" width="10.125" style="32" customWidth="1"/>
    <col min="7715" max="7715" width="6.375" style="32" customWidth="1"/>
    <col min="7716" max="7716" width="5.875" style="32" customWidth="1"/>
    <col min="7717" max="7717" width="4.375" style="32" customWidth="1"/>
    <col min="7718" max="7719" width="5" style="32" customWidth="1"/>
    <col min="7720" max="7720" width="4.375" style="32" customWidth="1"/>
    <col min="7721" max="7721" width="12.5" style="32" bestFit="1" customWidth="1"/>
    <col min="7722" max="7936" width="9" style="32"/>
    <col min="7937" max="7937" width="15.625" style="32" customWidth="1"/>
    <col min="7938" max="7938" width="12.125" style="32" customWidth="1"/>
    <col min="7939" max="7939" width="1.125" style="32" customWidth="1"/>
    <col min="7940" max="7969" width="2.375" style="32" customWidth="1"/>
    <col min="7970" max="7970" width="10.125" style="32" customWidth="1"/>
    <col min="7971" max="7971" width="6.375" style="32" customWidth="1"/>
    <col min="7972" max="7972" width="5.875" style="32" customWidth="1"/>
    <col min="7973" max="7973" width="4.375" style="32" customWidth="1"/>
    <col min="7974" max="7975" width="5" style="32" customWidth="1"/>
    <col min="7976" max="7976" width="4.375" style="32" customWidth="1"/>
    <col min="7977" max="7977" width="12.5" style="32" bestFit="1" customWidth="1"/>
    <col min="7978" max="8192" width="9" style="32"/>
    <col min="8193" max="8193" width="15.625" style="32" customWidth="1"/>
    <col min="8194" max="8194" width="12.125" style="32" customWidth="1"/>
    <col min="8195" max="8195" width="1.125" style="32" customWidth="1"/>
    <col min="8196" max="8225" width="2.375" style="32" customWidth="1"/>
    <col min="8226" max="8226" width="10.125" style="32" customWidth="1"/>
    <col min="8227" max="8227" width="6.375" style="32" customWidth="1"/>
    <col min="8228" max="8228" width="5.875" style="32" customWidth="1"/>
    <col min="8229" max="8229" width="4.375" style="32" customWidth="1"/>
    <col min="8230" max="8231" width="5" style="32" customWidth="1"/>
    <col min="8232" max="8232" width="4.375" style="32" customWidth="1"/>
    <col min="8233" max="8233" width="12.5" style="32" bestFit="1" customWidth="1"/>
    <col min="8234" max="8448" width="9" style="32"/>
    <col min="8449" max="8449" width="15.625" style="32" customWidth="1"/>
    <col min="8450" max="8450" width="12.125" style="32" customWidth="1"/>
    <col min="8451" max="8451" width="1.125" style="32" customWidth="1"/>
    <col min="8452" max="8481" width="2.375" style="32" customWidth="1"/>
    <col min="8482" max="8482" width="10.125" style="32" customWidth="1"/>
    <col min="8483" max="8483" width="6.375" style="32" customWidth="1"/>
    <col min="8484" max="8484" width="5.875" style="32" customWidth="1"/>
    <col min="8485" max="8485" width="4.375" style="32" customWidth="1"/>
    <col min="8486" max="8487" width="5" style="32" customWidth="1"/>
    <col min="8488" max="8488" width="4.375" style="32" customWidth="1"/>
    <col min="8489" max="8489" width="12.5" style="32" bestFit="1" customWidth="1"/>
    <col min="8490" max="8704" width="9" style="32"/>
    <col min="8705" max="8705" width="15.625" style="32" customWidth="1"/>
    <col min="8706" max="8706" width="12.125" style="32" customWidth="1"/>
    <col min="8707" max="8707" width="1.125" style="32" customWidth="1"/>
    <col min="8708" max="8737" width="2.375" style="32" customWidth="1"/>
    <col min="8738" max="8738" width="10.125" style="32" customWidth="1"/>
    <col min="8739" max="8739" width="6.375" style="32" customWidth="1"/>
    <col min="8740" max="8740" width="5.875" style="32" customWidth="1"/>
    <col min="8741" max="8741" width="4.375" style="32" customWidth="1"/>
    <col min="8742" max="8743" width="5" style="32" customWidth="1"/>
    <col min="8744" max="8744" width="4.375" style="32" customWidth="1"/>
    <col min="8745" max="8745" width="12.5" style="32" bestFit="1" customWidth="1"/>
    <col min="8746" max="8960" width="9" style="32"/>
    <col min="8961" max="8961" width="15.625" style="32" customWidth="1"/>
    <col min="8962" max="8962" width="12.125" style="32" customWidth="1"/>
    <col min="8963" max="8963" width="1.125" style="32" customWidth="1"/>
    <col min="8964" max="8993" width="2.375" style="32" customWidth="1"/>
    <col min="8994" max="8994" width="10.125" style="32" customWidth="1"/>
    <col min="8995" max="8995" width="6.375" style="32" customWidth="1"/>
    <col min="8996" max="8996" width="5.875" style="32" customWidth="1"/>
    <col min="8997" max="8997" width="4.375" style="32" customWidth="1"/>
    <col min="8998" max="8999" width="5" style="32" customWidth="1"/>
    <col min="9000" max="9000" width="4.375" style="32" customWidth="1"/>
    <col min="9001" max="9001" width="12.5" style="32" bestFit="1" customWidth="1"/>
    <col min="9002" max="9216" width="9" style="32"/>
    <col min="9217" max="9217" width="15.625" style="32" customWidth="1"/>
    <col min="9218" max="9218" width="12.125" style="32" customWidth="1"/>
    <col min="9219" max="9219" width="1.125" style="32" customWidth="1"/>
    <col min="9220" max="9249" width="2.375" style="32" customWidth="1"/>
    <col min="9250" max="9250" width="10.125" style="32" customWidth="1"/>
    <col min="9251" max="9251" width="6.375" style="32" customWidth="1"/>
    <col min="9252" max="9252" width="5.875" style="32" customWidth="1"/>
    <col min="9253" max="9253" width="4.375" style="32" customWidth="1"/>
    <col min="9254" max="9255" width="5" style="32" customWidth="1"/>
    <col min="9256" max="9256" width="4.375" style="32" customWidth="1"/>
    <col min="9257" max="9257" width="12.5" style="32" bestFit="1" customWidth="1"/>
    <col min="9258" max="9472" width="9" style="32"/>
    <col min="9473" max="9473" width="15.625" style="32" customWidth="1"/>
    <col min="9474" max="9474" width="12.125" style="32" customWidth="1"/>
    <col min="9475" max="9475" width="1.125" style="32" customWidth="1"/>
    <col min="9476" max="9505" width="2.375" style="32" customWidth="1"/>
    <col min="9506" max="9506" width="10.125" style="32" customWidth="1"/>
    <col min="9507" max="9507" width="6.375" style="32" customWidth="1"/>
    <col min="9508" max="9508" width="5.875" style="32" customWidth="1"/>
    <col min="9509" max="9509" width="4.375" style="32" customWidth="1"/>
    <col min="9510" max="9511" width="5" style="32" customWidth="1"/>
    <col min="9512" max="9512" width="4.375" style="32" customWidth="1"/>
    <col min="9513" max="9513" width="12.5" style="32" bestFit="1" customWidth="1"/>
    <col min="9514" max="9728" width="9" style="32"/>
    <col min="9729" max="9729" width="15.625" style="32" customWidth="1"/>
    <col min="9730" max="9730" width="12.125" style="32" customWidth="1"/>
    <col min="9731" max="9731" width="1.125" style="32" customWidth="1"/>
    <col min="9732" max="9761" width="2.375" style="32" customWidth="1"/>
    <col min="9762" max="9762" width="10.125" style="32" customWidth="1"/>
    <col min="9763" max="9763" width="6.375" style="32" customWidth="1"/>
    <col min="9764" max="9764" width="5.875" style="32" customWidth="1"/>
    <col min="9765" max="9765" width="4.375" style="32" customWidth="1"/>
    <col min="9766" max="9767" width="5" style="32" customWidth="1"/>
    <col min="9768" max="9768" width="4.375" style="32" customWidth="1"/>
    <col min="9769" max="9769" width="12.5" style="32" bestFit="1" customWidth="1"/>
    <col min="9770" max="9984" width="9" style="32"/>
    <col min="9985" max="9985" width="15.625" style="32" customWidth="1"/>
    <col min="9986" max="9986" width="12.125" style="32" customWidth="1"/>
    <col min="9987" max="9987" width="1.125" style="32" customWidth="1"/>
    <col min="9988" max="10017" width="2.375" style="32" customWidth="1"/>
    <col min="10018" max="10018" width="10.125" style="32" customWidth="1"/>
    <col min="10019" max="10019" width="6.375" style="32" customWidth="1"/>
    <col min="10020" max="10020" width="5.875" style="32" customWidth="1"/>
    <col min="10021" max="10021" width="4.375" style="32" customWidth="1"/>
    <col min="10022" max="10023" width="5" style="32" customWidth="1"/>
    <col min="10024" max="10024" width="4.375" style="32" customWidth="1"/>
    <col min="10025" max="10025" width="12.5" style="32" bestFit="1" customWidth="1"/>
    <col min="10026" max="10240" width="9" style="32"/>
    <col min="10241" max="10241" width="15.625" style="32" customWidth="1"/>
    <col min="10242" max="10242" width="12.125" style="32" customWidth="1"/>
    <col min="10243" max="10243" width="1.125" style="32" customWidth="1"/>
    <col min="10244" max="10273" width="2.375" style="32" customWidth="1"/>
    <col min="10274" max="10274" width="10.125" style="32" customWidth="1"/>
    <col min="10275" max="10275" width="6.375" style="32" customWidth="1"/>
    <col min="10276" max="10276" width="5.875" style="32" customWidth="1"/>
    <col min="10277" max="10277" width="4.375" style="32" customWidth="1"/>
    <col min="10278" max="10279" width="5" style="32" customWidth="1"/>
    <col min="10280" max="10280" width="4.375" style="32" customWidth="1"/>
    <col min="10281" max="10281" width="12.5" style="32" bestFit="1" customWidth="1"/>
    <col min="10282" max="10496" width="9" style="32"/>
    <col min="10497" max="10497" width="15.625" style="32" customWidth="1"/>
    <col min="10498" max="10498" width="12.125" style="32" customWidth="1"/>
    <col min="10499" max="10499" width="1.125" style="32" customWidth="1"/>
    <col min="10500" max="10529" width="2.375" style="32" customWidth="1"/>
    <col min="10530" max="10530" width="10.125" style="32" customWidth="1"/>
    <col min="10531" max="10531" width="6.375" style="32" customWidth="1"/>
    <col min="10532" max="10532" width="5.875" style="32" customWidth="1"/>
    <col min="10533" max="10533" width="4.375" style="32" customWidth="1"/>
    <col min="10534" max="10535" width="5" style="32" customWidth="1"/>
    <col min="10536" max="10536" width="4.375" style="32" customWidth="1"/>
    <col min="10537" max="10537" width="12.5" style="32" bestFit="1" customWidth="1"/>
    <col min="10538" max="10752" width="9" style="32"/>
    <col min="10753" max="10753" width="15.625" style="32" customWidth="1"/>
    <col min="10754" max="10754" width="12.125" style="32" customWidth="1"/>
    <col min="10755" max="10755" width="1.125" style="32" customWidth="1"/>
    <col min="10756" max="10785" width="2.375" style="32" customWidth="1"/>
    <col min="10786" max="10786" width="10.125" style="32" customWidth="1"/>
    <col min="10787" max="10787" width="6.375" style="32" customWidth="1"/>
    <col min="10788" max="10788" width="5.875" style="32" customWidth="1"/>
    <col min="10789" max="10789" width="4.375" style="32" customWidth="1"/>
    <col min="10790" max="10791" width="5" style="32" customWidth="1"/>
    <col min="10792" max="10792" width="4.375" style="32" customWidth="1"/>
    <col min="10793" max="10793" width="12.5" style="32" bestFit="1" customWidth="1"/>
    <col min="10794" max="11008" width="9" style="32"/>
    <col min="11009" max="11009" width="15.625" style="32" customWidth="1"/>
    <col min="11010" max="11010" width="12.125" style="32" customWidth="1"/>
    <col min="11011" max="11011" width="1.125" style="32" customWidth="1"/>
    <col min="11012" max="11041" width="2.375" style="32" customWidth="1"/>
    <col min="11042" max="11042" width="10.125" style="32" customWidth="1"/>
    <col min="11043" max="11043" width="6.375" style="32" customWidth="1"/>
    <col min="11044" max="11044" width="5.875" style="32" customWidth="1"/>
    <col min="11045" max="11045" width="4.375" style="32" customWidth="1"/>
    <col min="11046" max="11047" width="5" style="32" customWidth="1"/>
    <col min="11048" max="11048" width="4.375" style="32" customWidth="1"/>
    <col min="11049" max="11049" width="12.5" style="32" bestFit="1" customWidth="1"/>
    <col min="11050" max="11264" width="9" style="32"/>
    <col min="11265" max="11265" width="15.625" style="32" customWidth="1"/>
    <col min="11266" max="11266" width="12.125" style="32" customWidth="1"/>
    <col min="11267" max="11267" width="1.125" style="32" customWidth="1"/>
    <col min="11268" max="11297" width="2.375" style="32" customWidth="1"/>
    <col min="11298" max="11298" width="10.125" style="32" customWidth="1"/>
    <col min="11299" max="11299" width="6.375" style="32" customWidth="1"/>
    <col min="11300" max="11300" width="5.875" style="32" customWidth="1"/>
    <col min="11301" max="11301" width="4.375" style="32" customWidth="1"/>
    <col min="11302" max="11303" width="5" style="32" customWidth="1"/>
    <col min="11304" max="11304" width="4.375" style="32" customWidth="1"/>
    <col min="11305" max="11305" width="12.5" style="32" bestFit="1" customWidth="1"/>
    <col min="11306" max="11520" width="9" style="32"/>
    <col min="11521" max="11521" width="15.625" style="32" customWidth="1"/>
    <col min="11522" max="11522" width="12.125" style="32" customWidth="1"/>
    <col min="11523" max="11523" width="1.125" style="32" customWidth="1"/>
    <col min="11524" max="11553" width="2.375" style="32" customWidth="1"/>
    <col min="11554" max="11554" width="10.125" style="32" customWidth="1"/>
    <col min="11555" max="11555" width="6.375" style="32" customWidth="1"/>
    <col min="11556" max="11556" width="5.875" style="32" customWidth="1"/>
    <col min="11557" max="11557" width="4.375" style="32" customWidth="1"/>
    <col min="11558" max="11559" width="5" style="32" customWidth="1"/>
    <col min="11560" max="11560" width="4.375" style="32" customWidth="1"/>
    <col min="11561" max="11561" width="12.5" style="32" bestFit="1" customWidth="1"/>
    <col min="11562" max="11776" width="9" style="32"/>
    <col min="11777" max="11777" width="15.625" style="32" customWidth="1"/>
    <col min="11778" max="11778" width="12.125" style="32" customWidth="1"/>
    <col min="11779" max="11779" width="1.125" style="32" customWidth="1"/>
    <col min="11780" max="11809" width="2.375" style="32" customWidth="1"/>
    <col min="11810" max="11810" width="10.125" style="32" customWidth="1"/>
    <col min="11811" max="11811" width="6.375" style="32" customWidth="1"/>
    <col min="11812" max="11812" width="5.875" style="32" customWidth="1"/>
    <col min="11813" max="11813" width="4.375" style="32" customWidth="1"/>
    <col min="11814" max="11815" width="5" style="32" customWidth="1"/>
    <col min="11816" max="11816" width="4.375" style="32" customWidth="1"/>
    <col min="11817" max="11817" width="12.5" style="32" bestFit="1" customWidth="1"/>
    <col min="11818" max="12032" width="9" style="32"/>
    <col min="12033" max="12033" width="15.625" style="32" customWidth="1"/>
    <col min="12034" max="12034" width="12.125" style="32" customWidth="1"/>
    <col min="12035" max="12035" width="1.125" style="32" customWidth="1"/>
    <col min="12036" max="12065" width="2.375" style="32" customWidth="1"/>
    <col min="12066" max="12066" width="10.125" style="32" customWidth="1"/>
    <col min="12067" max="12067" width="6.375" style="32" customWidth="1"/>
    <col min="12068" max="12068" width="5.875" style="32" customWidth="1"/>
    <col min="12069" max="12069" width="4.375" style="32" customWidth="1"/>
    <col min="12070" max="12071" width="5" style="32" customWidth="1"/>
    <col min="12072" max="12072" width="4.375" style="32" customWidth="1"/>
    <col min="12073" max="12073" width="12.5" style="32" bestFit="1" customWidth="1"/>
    <col min="12074" max="12288" width="9" style="32"/>
    <col min="12289" max="12289" width="15.625" style="32" customWidth="1"/>
    <col min="12290" max="12290" width="12.125" style="32" customWidth="1"/>
    <col min="12291" max="12291" width="1.125" style="32" customWidth="1"/>
    <col min="12292" max="12321" width="2.375" style="32" customWidth="1"/>
    <col min="12322" max="12322" width="10.125" style="32" customWidth="1"/>
    <col min="12323" max="12323" width="6.375" style="32" customWidth="1"/>
    <col min="12324" max="12324" width="5.875" style="32" customWidth="1"/>
    <col min="12325" max="12325" width="4.375" style="32" customWidth="1"/>
    <col min="12326" max="12327" width="5" style="32" customWidth="1"/>
    <col min="12328" max="12328" width="4.375" style="32" customWidth="1"/>
    <col min="12329" max="12329" width="12.5" style="32" bestFit="1" customWidth="1"/>
    <col min="12330" max="12544" width="9" style="32"/>
    <col min="12545" max="12545" width="15.625" style="32" customWidth="1"/>
    <col min="12546" max="12546" width="12.125" style="32" customWidth="1"/>
    <col min="12547" max="12547" width="1.125" style="32" customWidth="1"/>
    <col min="12548" max="12577" width="2.375" style="32" customWidth="1"/>
    <col min="12578" max="12578" width="10.125" style="32" customWidth="1"/>
    <col min="12579" max="12579" width="6.375" style="32" customWidth="1"/>
    <col min="12580" max="12580" width="5.875" style="32" customWidth="1"/>
    <col min="12581" max="12581" width="4.375" style="32" customWidth="1"/>
    <col min="12582" max="12583" width="5" style="32" customWidth="1"/>
    <col min="12584" max="12584" width="4.375" style="32" customWidth="1"/>
    <col min="12585" max="12585" width="12.5" style="32" bestFit="1" customWidth="1"/>
    <col min="12586" max="12800" width="9" style="32"/>
    <col min="12801" max="12801" width="15.625" style="32" customWidth="1"/>
    <col min="12802" max="12802" width="12.125" style="32" customWidth="1"/>
    <col min="12803" max="12803" width="1.125" style="32" customWidth="1"/>
    <col min="12804" max="12833" width="2.375" style="32" customWidth="1"/>
    <col min="12834" max="12834" width="10.125" style="32" customWidth="1"/>
    <col min="12835" max="12835" width="6.375" style="32" customWidth="1"/>
    <col min="12836" max="12836" width="5.875" style="32" customWidth="1"/>
    <col min="12837" max="12837" width="4.375" style="32" customWidth="1"/>
    <col min="12838" max="12839" width="5" style="32" customWidth="1"/>
    <col min="12840" max="12840" width="4.375" style="32" customWidth="1"/>
    <col min="12841" max="12841" width="12.5" style="32" bestFit="1" customWidth="1"/>
    <col min="12842" max="13056" width="9" style="32"/>
    <col min="13057" max="13057" width="15.625" style="32" customWidth="1"/>
    <col min="13058" max="13058" width="12.125" style="32" customWidth="1"/>
    <col min="13059" max="13059" width="1.125" style="32" customWidth="1"/>
    <col min="13060" max="13089" width="2.375" style="32" customWidth="1"/>
    <col min="13090" max="13090" width="10.125" style="32" customWidth="1"/>
    <col min="13091" max="13091" width="6.375" style="32" customWidth="1"/>
    <col min="13092" max="13092" width="5.875" style="32" customWidth="1"/>
    <col min="13093" max="13093" width="4.375" style="32" customWidth="1"/>
    <col min="13094" max="13095" width="5" style="32" customWidth="1"/>
    <col min="13096" max="13096" width="4.375" style="32" customWidth="1"/>
    <col min="13097" max="13097" width="12.5" style="32" bestFit="1" customWidth="1"/>
    <col min="13098" max="13312" width="9" style="32"/>
    <col min="13313" max="13313" width="15.625" style="32" customWidth="1"/>
    <col min="13314" max="13314" width="12.125" style="32" customWidth="1"/>
    <col min="13315" max="13315" width="1.125" style="32" customWidth="1"/>
    <col min="13316" max="13345" width="2.375" style="32" customWidth="1"/>
    <col min="13346" max="13346" width="10.125" style="32" customWidth="1"/>
    <col min="13347" max="13347" width="6.375" style="32" customWidth="1"/>
    <col min="13348" max="13348" width="5.875" style="32" customWidth="1"/>
    <col min="13349" max="13349" width="4.375" style="32" customWidth="1"/>
    <col min="13350" max="13351" width="5" style="32" customWidth="1"/>
    <col min="13352" max="13352" width="4.375" style="32" customWidth="1"/>
    <col min="13353" max="13353" width="12.5" style="32" bestFit="1" customWidth="1"/>
    <col min="13354" max="13568" width="9" style="32"/>
    <col min="13569" max="13569" width="15.625" style="32" customWidth="1"/>
    <col min="13570" max="13570" width="12.125" style="32" customWidth="1"/>
    <col min="13571" max="13571" width="1.125" style="32" customWidth="1"/>
    <col min="13572" max="13601" width="2.375" style="32" customWidth="1"/>
    <col min="13602" max="13602" width="10.125" style="32" customWidth="1"/>
    <col min="13603" max="13603" width="6.375" style="32" customWidth="1"/>
    <col min="13604" max="13604" width="5.875" style="32" customWidth="1"/>
    <col min="13605" max="13605" width="4.375" style="32" customWidth="1"/>
    <col min="13606" max="13607" width="5" style="32" customWidth="1"/>
    <col min="13608" max="13608" width="4.375" style="32" customWidth="1"/>
    <col min="13609" max="13609" width="12.5" style="32" bestFit="1" customWidth="1"/>
    <col min="13610" max="13824" width="9" style="32"/>
    <col min="13825" max="13825" width="15.625" style="32" customWidth="1"/>
    <col min="13826" max="13826" width="12.125" style="32" customWidth="1"/>
    <col min="13827" max="13827" width="1.125" style="32" customWidth="1"/>
    <col min="13828" max="13857" width="2.375" style="32" customWidth="1"/>
    <col min="13858" max="13858" width="10.125" style="32" customWidth="1"/>
    <col min="13859" max="13859" width="6.375" style="32" customWidth="1"/>
    <col min="13860" max="13860" width="5.875" style="32" customWidth="1"/>
    <col min="13861" max="13861" width="4.375" style="32" customWidth="1"/>
    <col min="13862" max="13863" width="5" style="32" customWidth="1"/>
    <col min="13864" max="13864" width="4.375" style="32" customWidth="1"/>
    <col min="13865" max="13865" width="12.5" style="32" bestFit="1" customWidth="1"/>
    <col min="13866" max="14080" width="9" style="32"/>
    <col min="14081" max="14081" width="15.625" style="32" customWidth="1"/>
    <col min="14082" max="14082" width="12.125" style="32" customWidth="1"/>
    <col min="14083" max="14083" width="1.125" style="32" customWidth="1"/>
    <col min="14084" max="14113" width="2.375" style="32" customWidth="1"/>
    <col min="14114" max="14114" width="10.125" style="32" customWidth="1"/>
    <col min="14115" max="14115" width="6.375" style="32" customWidth="1"/>
    <col min="14116" max="14116" width="5.875" style="32" customWidth="1"/>
    <col min="14117" max="14117" width="4.375" style="32" customWidth="1"/>
    <col min="14118" max="14119" width="5" style="32" customWidth="1"/>
    <col min="14120" max="14120" width="4.375" style="32" customWidth="1"/>
    <col min="14121" max="14121" width="12.5" style="32" bestFit="1" customWidth="1"/>
    <col min="14122" max="14336" width="9" style="32"/>
    <col min="14337" max="14337" width="15.625" style="32" customWidth="1"/>
    <col min="14338" max="14338" width="12.125" style="32" customWidth="1"/>
    <col min="14339" max="14339" width="1.125" style="32" customWidth="1"/>
    <col min="14340" max="14369" width="2.375" style="32" customWidth="1"/>
    <col min="14370" max="14370" width="10.125" style="32" customWidth="1"/>
    <col min="14371" max="14371" width="6.375" style="32" customWidth="1"/>
    <col min="14372" max="14372" width="5.875" style="32" customWidth="1"/>
    <col min="14373" max="14373" width="4.375" style="32" customWidth="1"/>
    <col min="14374" max="14375" width="5" style="32" customWidth="1"/>
    <col min="14376" max="14376" width="4.375" style="32" customWidth="1"/>
    <col min="14377" max="14377" width="12.5" style="32" bestFit="1" customWidth="1"/>
    <col min="14378" max="14592" width="9" style="32"/>
    <col min="14593" max="14593" width="15.625" style="32" customWidth="1"/>
    <col min="14594" max="14594" width="12.125" style="32" customWidth="1"/>
    <col min="14595" max="14595" width="1.125" style="32" customWidth="1"/>
    <col min="14596" max="14625" width="2.375" style="32" customWidth="1"/>
    <col min="14626" max="14626" width="10.125" style="32" customWidth="1"/>
    <col min="14627" max="14627" width="6.375" style="32" customWidth="1"/>
    <col min="14628" max="14628" width="5.875" style="32" customWidth="1"/>
    <col min="14629" max="14629" width="4.375" style="32" customWidth="1"/>
    <col min="14630" max="14631" width="5" style="32" customWidth="1"/>
    <col min="14632" max="14632" width="4.375" style="32" customWidth="1"/>
    <col min="14633" max="14633" width="12.5" style="32" bestFit="1" customWidth="1"/>
    <col min="14634" max="14848" width="9" style="32"/>
    <col min="14849" max="14849" width="15.625" style="32" customWidth="1"/>
    <col min="14850" max="14850" width="12.125" style="32" customWidth="1"/>
    <col min="14851" max="14851" width="1.125" style="32" customWidth="1"/>
    <col min="14852" max="14881" width="2.375" style="32" customWidth="1"/>
    <col min="14882" max="14882" width="10.125" style="32" customWidth="1"/>
    <col min="14883" max="14883" width="6.375" style="32" customWidth="1"/>
    <col min="14884" max="14884" width="5.875" style="32" customWidth="1"/>
    <col min="14885" max="14885" width="4.375" style="32" customWidth="1"/>
    <col min="14886" max="14887" width="5" style="32" customWidth="1"/>
    <col min="14888" max="14888" width="4.375" style="32" customWidth="1"/>
    <col min="14889" max="14889" width="12.5" style="32" bestFit="1" customWidth="1"/>
    <col min="14890" max="15104" width="9" style="32"/>
    <col min="15105" max="15105" width="15.625" style="32" customWidth="1"/>
    <col min="15106" max="15106" width="12.125" style="32" customWidth="1"/>
    <col min="15107" max="15107" width="1.125" style="32" customWidth="1"/>
    <col min="15108" max="15137" width="2.375" style="32" customWidth="1"/>
    <col min="15138" max="15138" width="10.125" style="32" customWidth="1"/>
    <col min="15139" max="15139" width="6.375" style="32" customWidth="1"/>
    <col min="15140" max="15140" width="5.875" style="32" customWidth="1"/>
    <col min="15141" max="15141" width="4.375" style="32" customWidth="1"/>
    <col min="15142" max="15143" width="5" style="32" customWidth="1"/>
    <col min="15144" max="15144" width="4.375" style="32" customWidth="1"/>
    <col min="15145" max="15145" width="12.5" style="32" bestFit="1" customWidth="1"/>
    <col min="15146" max="15360" width="9" style="32"/>
    <col min="15361" max="15361" width="15.625" style="32" customWidth="1"/>
    <col min="15362" max="15362" width="12.125" style="32" customWidth="1"/>
    <col min="15363" max="15363" width="1.125" style="32" customWidth="1"/>
    <col min="15364" max="15393" width="2.375" style="32" customWidth="1"/>
    <col min="15394" max="15394" width="10.125" style="32" customWidth="1"/>
    <col min="15395" max="15395" width="6.375" style="32" customWidth="1"/>
    <col min="15396" max="15396" width="5.875" style="32" customWidth="1"/>
    <col min="15397" max="15397" width="4.375" style="32" customWidth="1"/>
    <col min="15398" max="15399" width="5" style="32" customWidth="1"/>
    <col min="15400" max="15400" width="4.375" style="32" customWidth="1"/>
    <col min="15401" max="15401" width="12.5" style="32" bestFit="1" customWidth="1"/>
    <col min="15402" max="15616" width="9" style="32"/>
    <col min="15617" max="15617" width="15.625" style="32" customWidth="1"/>
    <col min="15618" max="15618" width="12.125" style="32" customWidth="1"/>
    <col min="15619" max="15619" width="1.125" style="32" customWidth="1"/>
    <col min="15620" max="15649" width="2.375" style="32" customWidth="1"/>
    <col min="15650" max="15650" width="10.125" style="32" customWidth="1"/>
    <col min="15651" max="15651" width="6.375" style="32" customWidth="1"/>
    <col min="15652" max="15652" width="5.875" style="32" customWidth="1"/>
    <col min="15653" max="15653" width="4.375" style="32" customWidth="1"/>
    <col min="15654" max="15655" width="5" style="32" customWidth="1"/>
    <col min="15656" max="15656" width="4.375" style="32" customWidth="1"/>
    <col min="15657" max="15657" width="12.5" style="32" bestFit="1" customWidth="1"/>
    <col min="15658" max="15872" width="9" style="32"/>
    <col min="15873" max="15873" width="15.625" style="32" customWidth="1"/>
    <col min="15874" max="15874" width="12.125" style="32" customWidth="1"/>
    <col min="15875" max="15875" width="1.125" style="32" customWidth="1"/>
    <col min="15876" max="15905" width="2.375" style="32" customWidth="1"/>
    <col min="15906" max="15906" width="10.125" style="32" customWidth="1"/>
    <col min="15907" max="15907" width="6.375" style="32" customWidth="1"/>
    <col min="15908" max="15908" width="5.875" style="32" customWidth="1"/>
    <col min="15909" max="15909" width="4.375" style="32" customWidth="1"/>
    <col min="15910" max="15911" width="5" style="32" customWidth="1"/>
    <col min="15912" max="15912" width="4.375" style="32" customWidth="1"/>
    <col min="15913" max="15913" width="12.5" style="32" bestFit="1" customWidth="1"/>
    <col min="15914" max="16128" width="9" style="32"/>
    <col min="16129" max="16129" width="15.625" style="32" customWidth="1"/>
    <col min="16130" max="16130" width="12.125" style="32" customWidth="1"/>
    <col min="16131" max="16131" width="1.125" style="32" customWidth="1"/>
    <col min="16132" max="16161" width="2.375" style="32" customWidth="1"/>
    <col min="16162" max="16162" width="10.125" style="32" customWidth="1"/>
    <col min="16163" max="16163" width="6.375" style="32" customWidth="1"/>
    <col min="16164" max="16164" width="5.875" style="32" customWidth="1"/>
    <col min="16165" max="16165" width="4.375" style="32" customWidth="1"/>
    <col min="16166" max="16167" width="5" style="32" customWidth="1"/>
    <col min="16168" max="16168" width="4.375" style="32" customWidth="1"/>
    <col min="16169" max="16169" width="12.5" style="32" bestFit="1" customWidth="1"/>
    <col min="16170" max="16384" width="9" style="32"/>
  </cols>
  <sheetData>
    <row r="1" spans="1:41" ht="18" customHeight="1">
      <c r="A1" s="29" t="s">
        <v>61</v>
      </c>
      <c r="B1" s="30" t="s">
        <v>62</v>
      </c>
      <c r="C1" s="805" t="s">
        <v>63</v>
      </c>
      <c r="D1" s="805"/>
      <c r="E1" s="805"/>
      <c r="F1" s="805"/>
      <c r="G1" s="805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5"/>
      <c r="U1" s="805"/>
      <c r="V1" s="805"/>
      <c r="W1" s="805"/>
      <c r="X1" s="805"/>
      <c r="Y1" s="805"/>
      <c r="Z1" s="805"/>
      <c r="AA1" s="805"/>
      <c r="AB1" s="805"/>
      <c r="AC1" s="805"/>
      <c r="AD1" s="805"/>
      <c r="AE1" s="805"/>
      <c r="AF1" s="805"/>
      <c r="AG1" s="805"/>
      <c r="AH1" s="30" t="s">
        <v>64</v>
      </c>
      <c r="AI1" s="30" t="s">
        <v>65</v>
      </c>
      <c r="AJ1" s="31" t="s">
        <v>66</v>
      </c>
    </row>
    <row r="2" spans="1:41" ht="18" customHeight="1">
      <c r="A2" s="395" t="s">
        <v>496</v>
      </c>
      <c r="B2" s="672" t="s">
        <v>480</v>
      </c>
      <c r="C2" s="806"/>
      <c r="D2" s="807"/>
      <c r="E2" s="807"/>
      <c r="F2" s="807"/>
      <c r="G2" s="807"/>
      <c r="H2" s="807"/>
      <c r="I2" s="807"/>
      <c r="J2" s="807"/>
      <c r="K2" s="807"/>
      <c r="L2" s="807"/>
      <c r="M2" s="807"/>
      <c r="N2" s="807"/>
      <c r="O2" s="807"/>
      <c r="P2" s="807"/>
      <c r="Q2" s="807"/>
      <c r="R2" s="807"/>
      <c r="S2" s="807"/>
      <c r="T2" s="807"/>
      <c r="U2" s="807"/>
      <c r="V2" s="807"/>
      <c r="W2" s="807"/>
      <c r="X2" s="807"/>
      <c r="Y2" s="807"/>
      <c r="Z2" s="807"/>
      <c r="AA2" s="807"/>
      <c r="AB2" s="807"/>
      <c r="AC2" s="807"/>
      <c r="AD2" s="807"/>
      <c r="AE2" s="807"/>
      <c r="AF2" s="807"/>
      <c r="AG2" s="808"/>
      <c r="AH2" s="383">
        <v>1</v>
      </c>
      <c r="AI2" s="383" t="s">
        <v>27</v>
      </c>
      <c r="AJ2" s="384"/>
    </row>
    <row r="3" spans="1:41" s="17" customFormat="1" ht="18" customHeight="1">
      <c r="A3" s="530" t="s">
        <v>445</v>
      </c>
      <c r="B3" s="531"/>
      <c r="C3" s="532"/>
      <c r="D3" s="533"/>
      <c r="E3" s="534"/>
      <c r="F3" s="534"/>
      <c r="G3" s="534"/>
      <c r="H3" s="535"/>
      <c r="I3" s="535"/>
      <c r="J3" s="535"/>
      <c r="K3" s="535"/>
      <c r="L3" s="535"/>
      <c r="M3" s="534"/>
      <c r="N3" s="534"/>
      <c r="O3" s="534"/>
      <c r="P3" s="534"/>
      <c r="Q3" s="534"/>
      <c r="R3" s="534"/>
      <c r="S3" s="534"/>
      <c r="T3" s="534"/>
      <c r="U3" s="534"/>
      <c r="V3" s="534"/>
      <c r="W3" s="534"/>
      <c r="X3" s="535"/>
      <c r="Y3" s="535"/>
      <c r="Z3" s="535"/>
      <c r="AA3" s="535"/>
      <c r="AB3" s="535"/>
      <c r="AC3" s="535"/>
      <c r="AD3" s="535"/>
      <c r="AE3" s="533"/>
      <c r="AF3" s="533"/>
      <c r="AG3" s="536"/>
      <c r="AH3" s="537"/>
      <c r="AI3" s="538"/>
      <c r="AJ3" s="539"/>
      <c r="AK3" s="32"/>
      <c r="AM3" s="529"/>
      <c r="AN3" s="529"/>
      <c r="AO3" s="529"/>
    </row>
    <row r="4" spans="1:41" s="37" customFormat="1" ht="20.100000000000001" customHeight="1">
      <c r="A4" s="379" t="s">
        <v>257</v>
      </c>
      <c r="B4" s="380" t="str">
        <f>자재단가!C25</f>
        <v>488X300X11X18</v>
      </c>
      <c r="C4" s="218"/>
      <c r="D4" s="826">
        <v>16</v>
      </c>
      <c r="E4" s="826"/>
      <c r="F4" s="212" t="s">
        <v>258</v>
      </c>
      <c r="G4" s="212" t="s">
        <v>40</v>
      </c>
      <c r="H4" s="797">
        <v>2</v>
      </c>
      <c r="I4" s="797"/>
      <c r="J4" s="212" t="s">
        <v>26</v>
      </c>
      <c r="K4" s="212" t="s">
        <v>41</v>
      </c>
      <c r="L4" s="798">
        <f>D4*H4</f>
        <v>32</v>
      </c>
      <c r="M4" s="798"/>
      <c r="N4" s="214" t="s">
        <v>43</v>
      </c>
      <c r="O4" s="212" t="s">
        <v>40</v>
      </c>
      <c r="P4" s="799">
        <f>자재단가!P25</f>
        <v>128</v>
      </c>
      <c r="Q4" s="799"/>
      <c r="R4" s="797" t="s">
        <v>4</v>
      </c>
      <c r="S4" s="797"/>
      <c r="T4" s="214" t="s">
        <v>41</v>
      </c>
      <c r="U4" s="797">
        <f>L4*P4</f>
        <v>4096</v>
      </c>
      <c r="V4" s="797"/>
      <c r="W4" s="214" t="s">
        <v>45</v>
      </c>
      <c r="X4" s="214" t="s">
        <v>55</v>
      </c>
      <c r="Y4" s="797">
        <v>1000</v>
      </c>
      <c r="Z4" s="797"/>
      <c r="AA4" s="214" t="s">
        <v>41</v>
      </c>
      <c r="AB4" s="803">
        <f>U4/Y4</f>
        <v>4.0960000000000001</v>
      </c>
      <c r="AC4" s="803"/>
      <c r="AD4" s="803"/>
      <c r="AE4" s="810" t="s">
        <v>259</v>
      </c>
      <c r="AF4" s="810"/>
      <c r="AG4" s="218"/>
      <c r="AH4" s="381">
        <f>AB4</f>
        <v>4.0960000000000001</v>
      </c>
      <c r="AI4" s="382" t="s">
        <v>260</v>
      </c>
      <c r="AJ4" s="380" t="s">
        <v>261</v>
      </c>
    </row>
    <row r="5" spans="1:41" s="37" customFormat="1" ht="20.100000000000001" customHeight="1">
      <c r="A5" s="211"/>
      <c r="B5" s="54"/>
      <c r="C5" s="38"/>
      <c r="D5" s="212"/>
      <c r="E5" s="212"/>
      <c r="F5" s="212"/>
      <c r="G5" s="212"/>
      <c r="H5" s="212"/>
      <c r="I5" s="212"/>
      <c r="J5" s="212"/>
      <c r="K5" s="212"/>
      <c r="L5" s="213"/>
      <c r="M5" s="213"/>
      <c r="N5" s="214"/>
      <c r="O5" s="212"/>
      <c r="P5" s="215"/>
      <c r="Q5" s="215"/>
      <c r="R5" s="212"/>
      <c r="S5" s="212"/>
      <c r="T5" s="214"/>
      <c r="U5" s="212"/>
      <c r="V5" s="212"/>
      <c r="W5" s="214"/>
      <c r="X5" s="214"/>
      <c r="Y5" s="212"/>
      <c r="Z5" s="212"/>
      <c r="AA5" s="214"/>
      <c r="AB5" s="216"/>
      <c r="AC5" s="216"/>
      <c r="AD5" s="216"/>
      <c r="AE5" s="217"/>
      <c r="AF5" s="217"/>
      <c r="AG5" s="218"/>
      <c r="AH5" s="219"/>
      <c r="AI5" s="220"/>
      <c r="AJ5" s="54"/>
    </row>
    <row r="6" spans="1:41" s="37" customFormat="1" ht="20.100000000000001" customHeight="1">
      <c r="A6" s="211" t="s">
        <v>257</v>
      </c>
      <c r="B6" s="54" t="str">
        <f>자재단가!C22</f>
        <v>200X100X5.5X8</v>
      </c>
      <c r="C6" s="38"/>
      <c r="D6" s="803">
        <v>1.33</v>
      </c>
      <c r="E6" s="803"/>
      <c r="F6" s="212" t="s">
        <v>258</v>
      </c>
      <c r="G6" s="212" t="s">
        <v>40</v>
      </c>
      <c r="H6" s="826">
        <v>10</v>
      </c>
      <c r="I6" s="826"/>
      <c r="J6" s="212" t="s">
        <v>26</v>
      </c>
      <c r="K6" s="212" t="s">
        <v>41</v>
      </c>
      <c r="L6" s="798">
        <f>D6*H6</f>
        <v>13.3</v>
      </c>
      <c r="M6" s="798"/>
      <c r="N6" s="214" t="s">
        <v>43</v>
      </c>
      <c r="O6" s="212" t="s">
        <v>40</v>
      </c>
      <c r="P6" s="804">
        <f>자재단가!P22</f>
        <v>21.3</v>
      </c>
      <c r="Q6" s="804"/>
      <c r="R6" s="797" t="s">
        <v>4</v>
      </c>
      <c r="S6" s="797"/>
      <c r="T6" s="214" t="s">
        <v>41</v>
      </c>
      <c r="U6" s="797">
        <f>L6*P6</f>
        <v>283.29000000000002</v>
      </c>
      <c r="V6" s="797"/>
      <c r="W6" s="214" t="s">
        <v>45</v>
      </c>
      <c r="X6" s="214" t="s">
        <v>55</v>
      </c>
      <c r="Y6" s="797">
        <v>1000</v>
      </c>
      <c r="Z6" s="797"/>
      <c r="AA6" s="214" t="s">
        <v>41</v>
      </c>
      <c r="AB6" s="803">
        <f>U6/Y6</f>
        <v>0.28329000000000004</v>
      </c>
      <c r="AC6" s="803"/>
      <c r="AD6" s="803"/>
      <c r="AE6" s="810" t="s">
        <v>259</v>
      </c>
      <c r="AF6" s="810"/>
      <c r="AG6" s="218"/>
      <c r="AH6" s="219">
        <f>AB6</f>
        <v>0.28329000000000004</v>
      </c>
      <c r="AI6" s="220" t="s">
        <v>260</v>
      </c>
      <c r="AJ6" s="54" t="s">
        <v>262</v>
      </c>
    </row>
    <row r="7" spans="1:41" ht="18" customHeight="1">
      <c r="A7" s="33"/>
      <c r="B7" s="5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65"/>
      <c r="AI7" s="53"/>
      <c r="AJ7" s="35"/>
    </row>
    <row r="8" spans="1:41" s="17" customFormat="1" ht="18" customHeight="1">
      <c r="A8" s="36" t="s">
        <v>7</v>
      </c>
      <c r="B8" s="229" t="s">
        <v>304</v>
      </c>
      <c r="C8" s="234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7"/>
      <c r="P8" s="400"/>
      <c r="Q8" s="367"/>
      <c r="R8" s="367"/>
      <c r="S8" s="367"/>
      <c r="T8" s="367"/>
      <c r="U8" s="367"/>
      <c r="V8" s="367"/>
      <c r="W8" s="367"/>
      <c r="X8" s="367"/>
      <c r="Y8" s="367"/>
      <c r="Z8" s="367"/>
      <c r="AA8" s="367"/>
      <c r="AB8" s="367"/>
      <c r="AC8" s="367"/>
      <c r="AD8" s="367"/>
      <c r="AE8" s="367"/>
      <c r="AF8" s="367"/>
      <c r="AG8" s="234"/>
      <c r="AH8" s="527"/>
      <c r="AI8" s="528"/>
      <c r="AJ8" s="13"/>
    </row>
    <row r="9" spans="1:41" s="17" customFormat="1" ht="18" customHeight="1">
      <c r="A9" s="368" t="s">
        <v>345</v>
      </c>
      <c r="B9" s="229" t="s">
        <v>349</v>
      </c>
      <c r="C9" s="234"/>
      <c r="D9" s="786">
        <v>0.46</v>
      </c>
      <c r="E9" s="786"/>
      <c r="F9" s="786"/>
      <c r="G9" s="234" t="s">
        <v>43</v>
      </c>
      <c r="H9" s="234" t="s">
        <v>40</v>
      </c>
      <c r="I9" s="786">
        <v>0.36</v>
      </c>
      <c r="J9" s="786"/>
      <c r="K9" s="786"/>
      <c r="L9" s="234" t="s">
        <v>43</v>
      </c>
      <c r="M9" s="234" t="s">
        <v>40</v>
      </c>
      <c r="N9" s="795">
        <v>8</v>
      </c>
      <c r="O9" s="795"/>
      <c r="P9" s="795" t="s">
        <v>27</v>
      </c>
      <c r="Q9" s="795"/>
      <c r="R9" s="371" t="s">
        <v>41</v>
      </c>
      <c r="S9" s="795">
        <f>TRUNC(D9*I9*N9,3)</f>
        <v>1.3240000000000001</v>
      </c>
      <c r="T9" s="795"/>
      <c r="U9" s="795"/>
      <c r="V9" s="234" t="s">
        <v>42</v>
      </c>
      <c r="W9" s="367"/>
      <c r="X9" s="367"/>
      <c r="Y9" s="367"/>
      <c r="Z9" s="367"/>
      <c r="AA9" s="234"/>
      <c r="AB9" s="234"/>
      <c r="AC9" s="367"/>
      <c r="AD9" s="234"/>
      <c r="AE9" s="234"/>
      <c r="AF9" s="234"/>
      <c r="AG9" s="234"/>
      <c r="AH9" s="527"/>
      <c r="AI9" s="528"/>
      <c r="AJ9" s="13"/>
    </row>
    <row r="10" spans="1:41" s="17" customFormat="1" ht="18" customHeight="1">
      <c r="A10" s="368"/>
      <c r="B10" s="229"/>
      <c r="C10" s="234"/>
      <c r="D10" s="786">
        <v>0.3</v>
      </c>
      <c r="E10" s="786"/>
      <c r="F10" s="786"/>
      <c r="G10" s="234" t="s">
        <v>43</v>
      </c>
      <c r="H10" s="234" t="s">
        <v>40</v>
      </c>
      <c r="I10" s="786">
        <v>0.59</v>
      </c>
      <c r="J10" s="786"/>
      <c r="K10" s="786"/>
      <c r="L10" s="234" t="s">
        <v>43</v>
      </c>
      <c r="M10" s="234" t="s">
        <v>40</v>
      </c>
      <c r="N10" s="795">
        <v>8</v>
      </c>
      <c r="O10" s="795"/>
      <c r="P10" s="795" t="s">
        <v>27</v>
      </c>
      <c r="Q10" s="795"/>
      <c r="R10" s="371" t="s">
        <v>41</v>
      </c>
      <c r="S10" s="795">
        <f>TRUNC(D10*I10*N10,3)</f>
        <v>1.4159999999999999</v>
      </c>
      <c r="T10" s="795"/>
      <c r="U10" s="795"/>
      <c r="V10" s="234" t="s">
        <v>42</v>
      </c>
      <c r="W10" s="367"/>
      <c r="X10" s="367"/>
      <c r="Y10" s="367"/>
      <c r="Z10" s="367"/>
      <c r="AA10" s="234"/>
      <c r="AB10" s="234"/>
      <c r="AC10" s="367"/>
      <c r="AD10" s="234"/>
      <c r="AE10" s="234"/>
      <c r="AF10" s="234"/>
      <c r="AG10" s="234"/>
      <c r="AH10" s="527"/>
      <c r="AI10" s="528"/>
      <c r="AJ10" s="13"/>
    </row>
    <row r="11" spans="1:41" s="17" customFormat="1" ht="18" customHeight="1">
      <c r="A11" s="368"/>
      <c r="B11" s="229"/>
      <c r="C11" s="234"/>
      <c r="D11" s="786">
        <v>0.1</v>
      </c>
      <c r="E11" s="786"/>
      <c r="F11" s="786"/>
      <c r="G11" s="234" t="s">
        <v>43</v>
      </c>
      <c r="H11" s="234" t="s">
        <v>40</v>
      </c>
      <c r="I11" s="786">
        <v>0.59</v>
      </c>
      <c r="J11" s="786"/>
      <c r="K11" s="786"/>
      <c r="L11" s="234" t="s">
        <v>43</v>
      </c>
      <c r="M11" s="234" t="s">
        <v>40</v>
      </c>
      <c r="N11" s="795">
        <v>16</v>
      </c>
      <c r="O11" s="795"/>
      <c r="P11" s="795" t="s">
        <v>27</v>
      </c>
      <c r="Q11" s="795"/>
      <c r="R11" s="371" t="s">
        <v>41</v>
      </c>
      <c r="S11" s="795">
        <f>TRUNC(D11*I11*N11,3)</f>
        <v>0.94399999999999995</v>
      </c>
      <c r="T11" s="795"/>
      <c r="U11" s="795"/>
      <c r="V11" s="234" t="s">
        <v>42</v>
      </c>
      <c r="W11" s="367"/>
      <c r="X11" s="367"/>
      <c r="Y11" s="367"/>
      <c r="Z11" s="367"/>
      <c r="AA11" s="234"/>
      <c r="AB11" s="234"/>
      <c r="AC11" s="367"/>
      <c r="AD11" s="234"/>
      <c r="AE11" s="234"/>
      <c r="AF11" s="234"/>
      <c r="AG11" s="234"/>
      <c r="AH11" s="527"/>
      <c r="AI11" s="528"/>
      <c r="AJ11" s="13"/>
    </row>
    <row r="12" spans="1:41" s="17" customFormat="1" ht="18" customHeight="1">
      <c r="A12" s="369"/>
      <c r="B12" s="370" t="s">
        <v>14</v>
      </c>
      <c r="C12" s="234"/>
      <c r="D12" s="234"/>
      <c r="E12" s="240"/>
      <c r="F12" s="240"/>
      <c r="G12" s="240"/>
      <c r="H12" s="234"/>
      <c r="I12" s="234"/>
      <c r="J12" s="786">
        <f>S9+S10+S11</f>
        <v>3.6840000000000002</v>
      </c>
      <c r="K12" s="786"/>
      <c r="L12" s="786"/>
      <c r="M12" s="234" t="s">
        <v>43</v>
      </c>
      <c r="N12" s="234" t="s">
        <v>40</v>
      </c>
      <c r="O12" s="786">
        <v>94.2</v>
      </c>
      <c r="P12" s="786"/>
      <c r="Q12" s="786"/>
      <c r="R12" s="786" t="s">
        <v>4</v>
      </c>
      <c r="S12" s="786"/>
      <c r="T12" s="234" t="s">
        <v>41</v>
      </c>
      <c r="U12" s="786">
        <f>J12*O12</f>
        <v>347.03280000000001</v>
      </c>
      <c r="V12" s="786"/>
      <c r="W12" s="786"/>
      <c r="X12" s="786"/>
      <c r="Y12" s="234" t="s">
        <v>45</v>
      </c>
      <c r="Z12" s="367"/>
      <c r="AA12" s="367"/>
      <c r="AB12" s="234"/>
      <c r="AC12" s="234"/>
      <c r="AD12" s="234"/>
      <c r="AE12" s="234"/>
      <c r="AF12" s="234"/>
      <c r="AG12" s="234"/>
      <c r="AH12" s="527">
        <f>U12</f>
        <v>347.03280000000001</v>
      </c>
      <c r="AI12" s="528" t="str">
        <f>Y12</f>
        <v>KG</v>
      </c>
      <c r="AJ12" s="13"/>
    </row>
    <row r="13" spans="1:41" s="17" customFormat="1" ht="18" customHeight="1">
      <c r="A13" s="369"/>
      <c r="B13" s="370"/>
      <c r="C13" s="234"/>
      <c r="D13" s="234"/>
      <c r="E13" s="240"/>
      <c r="F13" s="240"/>
      <c r="G13" s="240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367"/>
      <c r="AA13" s="367"/>
      <c r="AB13" s="234"/>
      <c r="AC13" s="234"/>
      <c r="AD13" s="234"/>
      <c r="AE13" s="234"/>
      <c r="AF13" s="234"/>
      <c r="AG13" s="234"/>
      <c r="AH13" s="527"/>
      <c r="AI13" s="528"/>
      <c r="AJ13" s="13"/>
    </row>
    <row r="14" spans="1:41" s="17" customFormat="1" ht="18" customHeight="1">
      <c r="A14" s="368" t="s">
        <v>281</v>
      </c>
      <c r="B14" s="690" t="s">
        <v>479</v>
      </c>
      <c r="C14" s="234"/>
      <c r="D14" s="786">
        <v>0.44600000000000001</v>
      </c>
      <c r="E14" s="786"/>
      <c r="F14" s="786"/>
      <c r="G14" s="234" t="s">
        <v>43</v>
      </c>
      <c r="H14" s="234" t="s">
        <v>40</v>
      </c>
      <c r="I14" s="786">
        <v>0.18</v>
      </c>
      <c r="J14" s="786"/>
      <c r="K14" s="786"/>
      <c r="L14" s="234" t="s">
        <v>43</v>
      </c>
      <c r="M14" s="234" t="s">
        <v>40</v>
      </c>
      <c r="N14" s="827">
        <v>20</v>
      </c>
      <c r="O14" s="827"/>
      <c r="P14" s="795" t="s">
        <v>27</v>
      </c>
      <c r="Q14" s="795"/>
      <c r="R14" s="371" t="s">
        <v>41</v>
      </c>
      <c r="S14" s="795">
        <f>TRUNC(D14*I14*N14,3)</f>
        <v>1.605</v>
      </c>
      <c r="T14" s="795"/>
      <c r="U14" s="795"/>
      <c r="V14" s="234" t="s">
        <v>42</v>
      </c>
      <c r="W14" s="367"/>
      <c r="X14" s="367"/>
      <c r="Y14" s="367"/>
      <c r="Z14" s="367"/>
      <c r="AA14" s="234"/>
      <c r="AB14" s="234"/>
      <c r="AC14" s="367"/>
      <c r="AD14" s="234"/>
      <c r="AE14" s="234"/>
      <c r="AF14" s="234"/>
      <c r="AG14" s="234"/>
      <c r="AH14" s="527"/>
      <c r="AI14" s="528"/>
      <c r="AJ14" s="13"/>
    </row>
    <row r="15" spans="1:41" s="17" customFormat="1" ht="18" customHeight="1">
      <c r="A15" s="369"/>
      <c r="B15" s="370" t="s">
        <v>14</v>
      </c>
      <c r="C15" s="234"/>
      <c r="D15" s="234"/>
      <c r="E15" s="240"/>
      <c r="F15" s="240"/>
      <c r="G15" s="240"/>
      <c r="H15" s="234"/>
      <c r="I15" s="234"/>
      <c r="J15" s="786">
        <f>S14</f>
        <v>1.605</v>
      </c>
      <c r="K15" s="786"/>
      <c r="L15" s="786"/>
      <c r="M15" s="234" t="s">
        <v>43</v>
      </c>
      <c r="N15" s="234" t="s">
        <v>40</v>
      </c>
      <c r="O15" s="786">
        <v>94.2</v>
      </c>
      <c r="P15" s="786"/>
      <c r="Q15" s="786"/>
      <c r="R15" s="786" t="s">
        <v>4</v>
      </c>
      <c r="S15" s="786"/>
      <c r="T15" s="234" t="s">
        <v>41</v>
      </c>
      <c r="U15" s="786">
        <f>J15*O15</f>
        <v>151.191</v>
      </c>
      <c r="V15" s="786"/>
      <c r="W15" s="786"/>
      <c r="X15" s="786"/>
      <c r="Y15" s="234" t="s">
        <v>45</v>
      </c>
      <c r="Z15" s="367"/>
      <c r="AA15" s="367"/>
      <c r="AB15" s="234"/>
      <c r="AC15" s="234"/>
      <c r="AD15" s="234"/>
      <c r="AE15" s="234"/>
      <c r="AF15" s="234"/>
      <c r="AG15" s="234"/>
      <c r="AH15" s="527">
        <f>U15</f>
        <v>151.191</v>
      </c>
      <c r="AI15" s="528" t="str">
        <f>Y15</f>
        <v>KG</v>
      </c>
      <c r="AJ15" s="13"/>
    </row>
    <row r="16" spans="1:41" s="17" customFormat="1" ht="18" customHeight="1">
      <c r="A16" s="369"/>
      <c r="B16" s="370"/>
      <c r="C16" s="234"/>
      <c r="D16" s="234"/>
      <c r="E16" s="240"/>
      <c r="F16" s="240"/>
      <c r="G16" s="240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367"/>
      <c r="AA16" s="367"/>
      <c r="AB16" s="234"/>
      <c r="AC16" s="234"/>
      <c r="AD16" s="234"/>
      <c r="AE16" s="234"/>
      <c r="AF16" s="234"/>
      <c r="AG16" s="234"/>
      <c r="AH16" s="527"/>
      <c r="AI16" s="528"/>
      <c r="AJ16" s="13"/>
    </row>
    <row r="17" spans="1:38" s="17" customFormat="1" ht="18" customHeight="1">
      <c r="A17" s="36" t="s">
        <v>7</v>
      </c>
      <c r="B17" s="229" t="str">
        <f>자재단가!C16</f>
        <v>20T</v>
      </c>
      <c r="C17" s="234"/>
      <c r="D17" s="367"/>
      <c r="E17" s="367"/>
      <c r="F17" s="367"/>
      <c r="G17" s="367"/>
      <c r="H17" s="367"/>
      <c r="I17" s="367"/>
      <c r="J17" s="367"/>
      <c r="K17" s="367"/>
      <c r="L17" s="367"/>
      <c r="M17" s="367"/>
      <c r="N17" s="360"/>
      <c r="O17" s="360"/>
      <c r="P17" s="23"/>
      <c r="Q17" s="360"/>
      <c r="R17" s="360"/>
      <c r="S17" s="360"/>
      <c r="T17" s="360"/>
      <c r="U17" s="360"/>
      <c r="V17" s="360"/>
      <c r="W17" s="360"/>
      <c r="X17" s="360"/>
      <c r="Y17" s="360"/>
      <c r="Z17" s="360"/>
      <c r="AA17" s="360"/>
      <c r="AB17" s="14"/>
      <c r="AC17" s="14"/>
      <c r="AD17" s="14"/>
      <c r="AE17" s="14"/>
      <c r="AF17" s="14"/>
      <c r="AG17" s="63"/>
      <c r="AH17" s="78"/>
      <c r="AI17" s="13"/>
      <c r="AJ17" s="13"/>
    </row>
    <row r="18" spans="1:38" s="17" customFormat="1" ht="18" customHeight="1">
      <c r="A18" s="368" t="s">
        <v>343</v>
      </c>
      <c r="B18" s="229" t="s">
        <v>348</v>
      </c>
      <c r="C18" s="234"/>
      <c r="D18" s="786">
        <v>0.5</v>
      </c>
      <c r="E18" s="786"/>
      <c r="F18" s="786"/>
      <c r="G18" s="234" t="s">
        <v>43</v>
      </c>
      <c r="H18" s="234" t="s">
        <v>40</v>
      </c>
      <c r="I18" s="786">
        <v>0.5</v>
      </c>
      <c r="J18" s="786"/>
      <c r="K18" s="786"/>
      <c r="L18" s="234" t="s">
        <v>43</v>
      </c>
      <c r="M18" s="234" t="s">
        <v>40</v>
      </c>
      <c r="N18" s="795">
        <v>4</v>
      </c>
      <c r="O18" s="795"/>
      <c r="P18" s="795" t="s">
        <v>27</v>
      </c>
      <c r="Q18" s="795"/>
      <c r="R18" s="371" t="s">
        <v>41</v>
      </c>
      <c r="S18" s="795">
        <f>TRUNC(D18*I18*N18,3)</f>
        <v>1</v>
      </c>
      <c r="T18" s="795"/>
      <c r="U18" s="795"/>
      <c r="V18" s="234" t="s">
        <v>42</v>
      </c>
      <c r="W18" s="367"/>
      <c r="X18" s="367"/>
      <c r="Y18" s="367"/>
      <c r="Z18" s="367"/>
      <c r="AA18" s="258"/>
      <c r="AB18" s="63"/>
      <c r="AC18" s="14"/>
      <c r="AD18" s="63"/>
      <c r="AE18" s="63"/>
      <c r="AF18" s="63"/>
      <c r="AG18" s="63"/>
      <c r="AH18" s="78"/>
      <c r="AI18" s="13"/>
      <c r="AJ18" s="13"/>
    </row>
    <row r="19" spans="1:38" s="17" customFormat="1" ht="18" customHeight="1">
      <c r="A19" s="369"/>
      <c r="B19" s="370" t="s">
        <v>14</v>
      </c>
      <c r="C19" s="234"/>
      <c r="D19" s="234"/>
      <c r="E19" s="240"/>
      <c r="F19" s="240"/>
      <c r="G19" s="240"/>
      <c r="H19" s="234"/>
      <c r="I19" s="234"/>
      <c r="J19" s="786">
        <f>S18</f>
        <v>1</v>
      </c>
      <c r="K19" s="786"/>
      <c r="L19" s="786"/>
      <c r="M19" s="234" t="s">
        <v>43</v>
      </c>
      <c r="N19" s="234" t="s">
        <v>40</v>
      </c>
      <c r="O19" s="786">
        <f>자재단가!P16</f>
        <v>157</v>
      </c>
      <c r="P19" s="786"/>
      <c r="Q19" s="786"/>
      <c r="R19" s="786" t="s">
        <v>4</v>
      </c>
      <c r="S19" s="786"/>
      <c r="T19" s="234" t="s">
        <v>41</v>
      </c>
      <c r="U19" s="786">
        <f>J19*O19</f>
        <v>157</v>
      </c>
      <c r="V19" s="786"/>
      <c r="W19" s="786"/>
      <c r="X19" s="786"/>
      <c r="Y19" s="234" t="s">
        <v>45</v>
      </c>
      <c r="Z19" s="367"/>
      <c r="AA19" s="367"/>
      <c r="AB19" s="63"/>
      <c r="AC19" s="63"/>
      <c r="AD19" s="63"/>
      <c r="AE19" s="63"/>
      <c r="AF19" s="63"/>
      <c r="AG19" s="63"/>
      <c r="AH19" s="78">
        <f>U19</f>
        <v>157</v>
      </c>
      <c r="AI19" s="13" t="str">
        <f>Y19</f>
        <v>KG</v>
      </c>
      <c r="AJ19" s="13"/>
    </row>
    <row r="20" spans="1:38" s="17" customFormat="1" ht="18" customHeight="1">
      <c r="A20" s="361"/>
      <c r="B20" s="359"/>
      <c r="C20" s="258"/>
      <c r="D20" s="258"/>
      <c r="E20" s="363"/>
      <c r="F20" s="363"/>
      <c r="G20" s="363"/>
      <c r="H20" s="258"/>
      <c r="I20" s="258"/>
      <c r="J20" s="364"/>
      <c r="K20" s="362"/>
      <c r="L20" s="362"/>
      <c r="M20" s="258"/>
      <c r="N20" s="258"/>
      <c r="O20" s="364"/>
      <c r="P20" s="362"/>
      <c r="Q20" s="362"/>
      <c r="R20" s="23"/>
      <c r="S20" s="23"/>
      <c r="T20" s="23"/>
      <c r="U20" s="23"/>
      <c r="V20" s="23"/>
      <c r="W20" s="23"/>
      <c r="X20" s="365"/>
      <c r="Y20" s="366"/>
      <c r="Z20" s="366"/>
      <c r="AA20" s="366"/>
      <c r="AB20" s="63"/>
      <c r="AC20" s="63"/>
      <c r="AD20" s="14"/>
      <c r="AE20" s="14"/>
      <c r="AF20" s="14"/>
      <c r="AG20" s="14"/>
      <c r="AH20" s="78"/>
      <c r="AI20" s="13"/>
      <c r="AJ20" s="13"/>
    </row>
    <row r="21" spans="1:38" s="17" customFormat="1" ht="18" customHeight="1">
      <c r="A21" s="36" t="s">
        <v>418</v>
      </c>
      <c r="B21" s="9" t="s">
        <v>280</v>
      </c>
      <c r="C21" s="14"/>
      <c r="D21" s="63"/>
      <c r="E21" s="63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63"/>
      <c r="X21" s="63"/>
      <c r="Y21" s="63"/>
      <c r="Z21" s="70"/>
      <c r="AA21" s="70"/>
      <c r="AB21" s="63"/>
      <c r="AC21" s="63"/>
      <c r="AD21" s="63"/>
      <c r="AE21" s="63"/>
      <c r="AF21" s="63"/>
      <c r="AG21" s="63"/>
      <c r="AH21" s="64"/>
      <c r="AI21" s="15"/>
      <c r="AJ21" s="15"/>
    </row>
    <row r="22" spans="1:38" s="17" customFormat="1" ht="18" customHeight="1">
      <c r="A22" s="12" t="str">
        <f>A23</f>
        <v>열연 강판</v>
      </c>
      <c r="B22" s="9" t="str">
        <f>B9</f>
        <v>460×360X12T</v>
      </c>
      <c r="C22" s="16"/>
      <c r="D22" s="778"/>
      <c r="E22" s="779"/>
      <c r="F22" s="779"/>
      <c r="G22" s="75"/>
      <c r="H22" s="75"/>
      <c r="I22" s="779"/>
      <c r="J22" s="779"/>
      <c r="K22" s="779"/>
      <c r="L22" s="779"/>
      <c r="M22" s="779"/>
      <c r="N22" s="75" t="s">
        <v>41</v>
      </c>
      <c r="O22" s="778">
        <f>AH12</f>
        <v>347.03280000000001</v>
      </c>
      <c r="P22" s="778"/>
      <c r="Q22" s="778"/>
      <c r="R22" s="778"/>
      <c r="S22" s="75" t="s">
        <v>45</v>
      </c>
      <c r="T22" s="16"/>
      <c r="U22" s="16"/>
      <c r="V22" s="16"/>
      <c r="W22" s="16"/>
      <c r="X22" s="16"/>
      <c r="Y22" s="16"/>
      <c r="Z22" s="16"/>
      <c r="AA22" s="16"/>
      <c r="AB22" s="75"/>
      <c r="AC22" s="75"/>
      <c r="AD22" s="75"/>
      <c r="AE22" s="75"/>
      <c r="AF22" s="75"/>
      <c r="AG22" s="75"/>
      <c r="AH22" s="77"/>
      <c r="AI22" s="18"/>
      <c r="AJ22" s="18"/>
    </row>
    <row r="23" spans="1:38" s="17" customFormat="1" ht="18" customHeight="1">
      <c r="A23" s="12" t="s">
        <v>7</v>
      </c>
      <c r="B23" s="9" t="str">
        <f>B14</f>
        <v>446×180X12T</v>
      </c>
      <c r="C23" s="63"/>
      <c r="D23" s="21"/>
      <c r="E23" s="21"/>
      <c r="F23" s="21"/>
      <c r="G23" s="63"/>
      <c r="H23" s="63"/>
      <c r="I23" s="21"/>
      <c r="J23" s="21"/>
      <c r="K23" s="21"/>
      <c r="L23" s="63"/>
      <c r="M23" s="63"/>
      <c r="N23" s="63" t="s">
        <v>41</v>
      </c>
      <c r="O23" s="781">
        <f>AH15</f>
        <v>151.191</v>
      </c>
      <c r="P23" s="781"/>
      <c r="Q23" s="781"/>
      <c r="R23" s="781"/>
      <c r="S23" s="75" t="s">
        <v>45</v>
      </c>
      <c r="T23" s="780"/>
      <c r="U23" s="780"/>
      <c r="V23" s="780"/>
      <c r="W23" s="63"/>
      <c r="X23" s="14"/>
      <c r="Y23" s="14"/>
      <c r="Z23" s="63"/>
      <c r="AA23" s="63"/>
      <c r="AB23" s="63"/>
      <c r="AC23" s="14"/>
      <c r="AD23" s="63"/>
      <c r="AE23" s="63"/>
      <c r="AF23" s="63"/>
      <c r="AG23" s="63"/>
      <c r="AH23" s="78"/>
      <c r="AI23" s="13"/>
      <c r="AJ23" s="13"/>
    </row>
    <row r="24" spans="1:38" s="17" customFormat="1" ht="18" customHeight="1">
      <c r="A24" s="12" t="s">
        <v>7</v>
      </c>
      <c r="B24" s="9" t="str">
        <f>B18</f>
        <v>500×500X20T</v>
      </c>
      <c r="C24" s="63"/>
      <c r="D24" s="21"/>
      <c r="E24" s="21"/>
      <c r="F24" s="21"/>
      <c r="G24" s="63"/>
      <c r="H24" s="63"/>
      <c r="I24" s="21"/>
      <c r="J24" s="21"/>
      <c r="K24" s="21"/>
      <c r="L24" s="63"/>
      <c r="M24" s="63"/>
      <c r="N24" s="63" t="s">
        <v>41</v>
      </c>
      <c r="O24" s="781">
        <f>AH19</f>
        <v>157</v>
      </c>
      <c r="P24" s="781"/>
      <c r="Q24" s="781"/>
      <c r="R24" s="781"/>
      <c r="S24" s="75" t="s">
        <v>45</v>
      </c>
      <c r="T24" s="780"/>
      <c r="U24" s="780"/>
      <c r="V24" s="780"/>
      <c r="W24" s="63"/>
      <c r="X24" s="14"/>
      <c r="Y24" s="14"/>
      <c r="Z24" s="63"/>
      <c r="AA24" s="63"/>
      <c r="AB24" s="63"/>
      <c r="AC24" s="14"/>
      <c r="AD24" s="63"/>
      <c r="AE24" s="63"/>
      <c r="AF24" s="63"/>
      <c r="AG24" s="63"/>
      <c r="AH24" s="78"/>
      <c r="AI24" s="13"/>
      <c r="AJ24" s="13"/>
    </row>
    <row r="25" spans="1:38" s="17" customFormat="1" ht="18" customHeight="1">
      <c r="A25" s="10"/>
      <c r="B25" s="370" t="s">
        <v>14</v>
      </c>
      <c r="C25" s="63"/>
      <c r="D25" s="22"/>
      <c r="E25" s="22"/>
      <c r="F25" s="22"/>
      <c r="G25" s="63"/>
      <c r="H25" s="63"/>
      <c r="I25" s="22"/>
      <c r="J25" s="22"/>
      <c r="K25" s="22"/>
      <c r="L25" s="63"/>
      <c r="M25" s="63"/>
      <c r="N25" s="63" t="s">
        <v>41</v>
      </c>
      <c r="O25" s="781">
        <f t="shared" ref="O25" si="0">SUM(O22:R24)</f>
        <v>655.22379999999998</v>
      </c>
      <c r="P25" s="781"/>
      <c r="Q25" s="781"/>
      <c r="R25" s="781"/>
      <c r="S25" s="75" t="s">
        <v>45</v>
      </c>
      <c r="T25" s="20"/>
      <c r="U25" s="20"/>
      <c r="V25" s="16"/>
      <c r="W25" s="16"/>
      <c r="X25" s="16"/>
      <c r="Y25" s="16"/>
      <c r="Z25" s="16"/>
      <c r="AA25" s="16"/>
      <c r="AB25" s="16"/>
      <c r="AC25" s="19"/>
      <c r="AD25" s="63"/>
      <c r="AE25" s="63"/>
      <c r="AF25" s="63"/>
      <c r="AG25" s="63"/>
      <c r="AH25" s="64"/>
      <c r="AI25" s="13"/>
      <c r="AJ25" s="13"/>
    </row>
    <row r="26" spans="1:38" s="17" customFormat="1" ht="18" customHeight="1">
      <c r="A26" s="10"/>
      <c r="B26" s="9"/>
      <c r="C26" s="63"/>
      <c r="D26" s="63" t="s">
        <v>41</v>
      </c>
      <c r="E26" s="781">
        <f>O25</f>
        <v>655.22379999999998</v>
      </c>
      <c r="F26" s="780"/>
      <c r="G26" s="780"/>
      <c r="H26" s="780"/>
      <c r="I26" s="63" t="s">
        <v>45</v>
      </c>
      <c r="J26" s="63" t="s">
        <v>55</v>
      </c>
      <c r="K26" s="780">
        <v>1000</v>
      </c>
      <c r="L26" s="780"/>
      <c r="M26" s="780"/>
      <c r="N26" s="63" t="s">
        <v>41</v>
      </c>
      <c r="O26" s="780">
        <f>TRUNC(E26/K26,3)</f>
        <v>0.65500000000000003</v>
      </c>
      <c r="P26" s="780"/>
      <c r="Q26" s="780"/>
      <c r="R26" s="780"/>
      <c r="S26" s="780" t="s">
        <v>39</v>
      </c>
      <c r="T26" s="780"/>
      <c r="U26" s="63"/>
      <c r="V26" s="63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64"/>
      <c r="AI26" s="13"/>
      <c r="AJ26" s="13"/>
    </row>
    <row r="27" spans="1:38" s="99" customFormat="1" ht="20.25" customHeight="1">
      <c r="A27" s="96"/>
      <c r="B27" s="97" t="s">
        <v>187</v>
      </c>
      <c r="C27" s="98"/>
      <c r="D27" s="103"/>
      <c r="E27" s="104"/>
      <c r="F27" s="104"/>
      <c r="G27" s="104"/>
      <c r="H27" s="103"/>
      <c r="I27" s="103"/>
      <c r="J27" s="103"/>
      <c r="K27" s="103"/>
      <c r="L27" s="103"/>
      <c r="M27" s="103"/>
      <c r="N27" s="103"/>
      <c r="O27" s="782">
        <f>O26</f>
        <v>0.65500000000000003</v>
      </c>
      <c r="P27" s="773"/>
      <c r="Q27" s="773"/>
      <c r="R27" s="773"/>
      <c r="S27" s="782" t="str">
        <f>S26</f>
        <v>TON</v>
      </c>
      <c r="T27" s="782"/>
      <c r="U27" s="103" t="str">
        <f>J26</f>
        <v>÷</v>
      </c>
      <c r="V27" s="773">
        <v>0.4</v>
      </c>
      <c r="W27" s="773"/>
      <c r="X27" s="782" t="str">
        <f>S27</f>
        <v>TON</v>
      </c>
      <c r="Y27" s="773"/>
      <c r="AA27" s="100"/>
      <c r="AB27" s="98" t="s">
        <v>41</v>
      </c>
      <c r="AC27" s="772">
        <f>O27/V27</f>
        <v>1.6375</v>
      </c>
      <c r="AD27" s="772"/>
      <c r="AE27" s="772"/>
      <c r="AF27" s="773" t="s">
        <v>188</v>
      </c>
      <c r="AG27" s="774"/>
      <c r="AH27" s="101">
        <f>AC27</f>
        <v>1.6375</v>
      </c>
      <c r="AI27" s="102" t="str">
        <f>AF27</f>
        <v>일</v>
      </c>
      <c r="AJ27" s="105"/>
    </row>
    <row r="28" spans="1:38" s="99" customFormat="1" ht="20.25" customHeight="1">
      <c r="A28" s="96"/>
      <c r="B28" s="97"/>
      <c r="C28" s="98"/>
      <c r="D28" s="103"/>
      <c r="E28" s="104"/>
      <c r="F28" s="104"/>
      <c r="G28" s="104"/>
      <c r="H28" s="246"/>
      <c r="I28" s="103"/>
      <c r="J28" s="103"/>
      <c r="K28" s="103"/>
      <c r="L28" s="103"/>
      <c r="M28" s="103"/>
      <c r="N28" s="246"/>
      <c r="O28" s="202"/>
      <c r="P28" s="103"/>
      <c r="Q28" s="103"/>
      <c r="R28" s="103"/>
      <c r="S28" s="202"/>
      <c r="T28" s="202"/>
      <c r="U28" s="246"/>
      <c r="V28" s="246"/>
      <c r="W28" s="103"/>
      <c r="X28" s="202"/>
      <c r="Y28" s="103"/>
      <c r="AA28" s="100"/>
      <c r="AB28" s="98"/>
      <c r="AC28" s="201"/>
      <c r="AD28" s="201"/>
      <c r="AE28" s="201"/>
      <c r="AF28" s="103"/>
      <c r="AG28" s="103"/>
      <c r="AH28" s="101"/>
      <c r="AI28" s="102"/>
      <c r="AJ28" s="105"/>
    </row>
    <row r="29" spans="1:38" s="226" customFormat="1" ht="18" customHeight="1">
      <c r="A29" s="221" t="s">
        <v>263</v>
      </c>
      <c r="B29" s="55" t="s">
        <v>264</v>
      </c>
      <c r="C29" s="207"/>
      <c r="D29" s="38"/>
      <c r="E29" s="207"/>
      <c r="F29" s="800"/>
      <c r="G29" s="800"/>
      <c r="H29" s="212"/>
      <c r="I29" s="207"/>
      <c r="J29" s="207"/>
      <c r="K29" s="207"/>
      <c r="L29" s="800"/>
      <c r="M29" s="800"/>
      <c r="N29" s="212"/>
      <c r="O29" s="207"/>
      <c r="P29" s="207"/>
      <c r="Q29" s="207"/>
      <c r="R29" s="207"/>
      <c r="S29" s="812"/>
      <c r="T29" s="812"/>
      <c r="U29" s="212"/>
      <c r="V29" s="212"/>
      <c r="W29" s="801"/>
      <c r="X29" s="801"/>
      <c r="Y29" s="207"/>
      <c r="Z29" s="38"/>
      <c r="AA29" s="801"/>
      <c r="AB29" s="801"/>
      <c r="AC29" s="801"/>
      <c r="AD29" s="784"/>
      <c r="AE29" s="784"/>
      <c r="AF29" s="38"/>
      <c r="AG29" s="38"/>
      <c r="AH29" s="222"/>
      <c r="AI29" s="223"/>
      <c r="AJ29" s="224"/>
      <c r="AK29" s="225"/>
      <c r="AL29" s="225"/>
    </row>
    <row r="30" spans="1:38" s="226" customFormat="1" ht="18" customHeight="1">
      <c r="A30" s="221"/>
      <c r="B30" s="54" t="str">
        <f>B4</f>
        <v>488X300X11X18</v>
      </c>
      <c r="C30" s="207"/>
      <c r="D30" s="207"/>
      <c r="E30" s="207" t="s">
        <v>265</v>
      </c>
      <c r="F30" s="800">
        <v>0.48799999999999999</v>
      </c>
      <c r="G30" s="800"/>
      <c r="H30" s="212" t="s">
        <v>40</v>
      </c>
      <c r="I30" s="207">
        <v>2</v>
      </c>
      <c r="J30" s="207" t="s">
        <v>50</v>
      </c>
      <c r="K30" s="207" t="s">
        <v>266</v>
      </c>
      <c r="L30" s="800">
        <v>0.3</v>
      </c>
      <c r="M30" s="800"/>
      <c r="N30" s="212" t="s">
        <v>40</v>
      </c>
      <c r="O30" s="207">
        <v>4</v>
      </c>
      <c r="P30" s="207" t="s">
        <v>50</v>
      </c>
      <c r="Q30" s="207" t="s">
        <v>267</v>
      </c>
      <c r="R30" s="207" t="s">
        <v>41</v>
      </c>
      <c r="S30" s="812">
        <f>F30*I30+L30*O30</f>
        <v>2.1760000000000002</v>
      </c>
      <c r="T30" s="812"/>
      <c r="U30" s="212" t="s">
        <v>43</v>
      </c>
      <c r="V30" s="212" t="s">
        <v>40</v>
      </c>
      <c r="W30" s="801">
        <f>L4</f>
        <v>32</v>
      </c>
      <c r="X30" s="801"/>
      <c r="Y30" s="207" t="s">
        <v>43</v>
      </c>
      <c r="Z30" s="38" t="s">
        <v>41</v>
      </c>
      <c r="AA30" s="801">
        <f>S30*W30</f>
        <v>69.632000000000005</v>
      </c>
      <c r="AB30" s="801"/>
      <c r="AC30" s="801"/>
      <c r="AD30" s="784" t="s">
        <v>42</v>
      </c>
      <c r="AE30" s="784"/>
      <c r="AF30" s="38"/>
      <c r="AG30" s="38"/>
      <c r="AH30" s="222"/>
      <c r="AI30" s="223"/>
      <c r="AJ30" s="224"/>
      <c r="AK30" s="225"/>
      <c r="AL30" s="225"/>
    </row>
    <row r="31" spans="1:38" s="226" customFormat="1" ht="18" customHeight="1">
      <c r="A31" s="221"/>
      <c r="B31" s="54" t="str">
        <f>B6</f>
        <v>200X100X5.5X8</v>
      </c>
      <c r="C31" s="207"/>
      <c r="D31" s="207"/>
      <c r="E31" s="207" t="s">
        <v>265</v>
      </c>
      <c r="F31" s="800">
        <v>0.2</v>
      </c>
      <c r="G31" s="800"/>
      <c r="H31" s="212" t="s">
        <v>40</v>
      </c>
      <c r="I31" s="207">
        <v>2</v>
      </c>
      <c r="J31" s="207" t="s">
        <v>50</v>
      </c>
      <c r="K31" s="207" t="s">
        <v>266</v>
      </c>
      <c r="L31" s="800">
        <v>0.1</v>
      </c>
      <c r="M31" s="800"/>
      <c r="N31" s="212" t="s">
        <v>40</v>
      </c>
      <c r="O31" s="207">
        <v>4</v>
      </c>
      <c r="P31" s="207" t="s">
        <v>50</v>
      </c>
      <c r="Q31" s="207" t="s">
        <v>267</v>
      </c>
      <c r="R31" s="207" t="s">
        <v>41</v>
      </c>
      <c r="S31" s="812">
        <f>F31*I31+L31*O31</f>
        <v>0.8</v>
      </c>
      <c r="T31" s="812"/>
      <c r="U31" s="212" t="s">
        <v>43</v>
      </c>
      <c r="V31" s="212" t="s">
        <v>40</v>
      </c>
      <c r="W31" s="801">
        <f>L6</f>
        <v>13.3</v>
      </c>
      <c r="X31" s="801"/>
      <c r="Y31" s="207" t="s">
        <v>43</v>
      </c>
      <c r="Z31" s="38" t="s">
        <v>41</v>
      </c>
      <c r="AA31" s="801">
        <f>S31*W31</f>
        <v>10.64</v>
      </c>
      <c r="AB31" s="801"/>
      <c r="AC31" s="801"/>
      <c r="AD31" s="784" t="s">
        <v>42</v>
      </c>
      <c r="AE31" s="784"/>
      <c r="AF31" s="38"/>
      <c r="AG31" s="38"/>
      <c r="AH31" s="227"/>
      <c r="AI31" s="228"/>
      <c r="AJ31" s="224"/>
      <c r="AK31" s="225"/>
      <c r="AL31" s="225"/>
    </row>
    <row r="32" spans="1:38" s="226" customFormat="1" ht="18" customHeight="1">
      <c r="A32" s="221"/>
      <c r="B32" s="229" t="s">
        <v>14</v>
      </c>
      <c r="C32" s="207"/>
      <c r="D32" s="207"/>
      <c r="E32" s="207"/>
      <c r="F32" s="207"/>
      <c r="G32" s="207"/>
      <c r="H32" s="212"/>
      <c r="I32" s="207"/>
      <c r="J32" s="207"/>
      <c r="K32" s="207"/>
      <c r="L32" s="207"/>
      <c r="M32" s="207"/>
      <c r="N32" s="212"/>
      <c r="O32" s="207"/>
      <c r="P32" s="207"/>
      <c r="Q32" s="207"/>
      <c r="R32" s="207"/>
      <c r="S32" s="206"/>
      <c r="T32" s="206"/>
      <c r="U32" s="212"/>
      <c r="V32" s="212"/>
      <c r="W32" s="68"/>
      <c r="X32" s="68"/>
      <c r="Y32" s="207"/>
      <c r="Z32" s="38" t="s">
        <v>41</v>
      </c>
      <c r="AA32" s="801">
        <f t="shared" ref="AA32" si="1">SUM(AA30:AC31)</f>
        <v>80.272000000000006</v>
      </c>
      <c r="AB32" s="801"/>
      <c r="AC32" s="801"/>
      <c r="AD32" s="784" t="s">
        <v>36</v>
      </c>
      <c r="AE32" s="784"/>
      <c r="AF32" s="38"/>
      <c r="AG32" s="38"/>
      <c r="AH32" s="227">
        <f>AA32</f>
        <v>80.272000000000006</v>
      </c>
      <c r="AI32" s="228" t="str">
        <f>AD30</f>
        <v>M2</v>
      </c>
      <c r="AJ32" s="224"/>
      <c r="AK32" s="225"/>
      <c r="AL32" s="225"/>
    </row>
    <row r="33" spans="1:40" s="226" customFormat="1" ht="18" customHeight="1">
      <c r="A33" s="221"/>
      <c r="B33" s="55"/>
      <c r="C33" s="207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68"/>
      <c r="AB33" s="38"/>
      <c r="AC33" s="38"/>
      <c r="AD33" s="38"/>
      <c r="AE33" s="38"/>
      <c r="AF33" s="38"/>
      <c r="AG33" s="38"/>
      <c r="AH33" s="222"/>
      <c r="AI33" s="223"/>
      <c r="AJ33" s="224"/>
      <c r="AK33" s="225"/>
      <c r="AL33" s="230"/>
    </row>
    <row r="34" spans="1:40" s="226" customFormat="1" ht="18" customHeight="1">
      <c r="A34" s="211" t="s">
        <v>268</v>
      </c>
      <c r="B34" s="55"/>
      <c r="C34" s="207"/>
      <c r="D34" s="38"/>
      <c r="E34" s="815"/>
      <c r="F34" s="815"/>
      <c r="G34" s="815"/>
      <c r="H34" s="802"/>
      <c r="I34" s="800"/>
      <c r="J34" s="784" t="s">
        <v>269</v>
      </c>
      <c r="K34" s="784"/>
      <c r="L34" s="784"/>
      <c r="M34" s="784"/>
      <c r="N34" s="784"/>
      <c r="O34" s="784"/>
      <c r="P34" s="231" t="s">
        <v>41</v>
      </c>
      <c r="Q34" s="801">
        <f>AH4+AH6</f>
        <v>4.3792900000000001</v>
      </c>
      <c r="R34" s="801"/>
      <c r="S34" s="801"/>
      <c r="T34" s="802" t="s">
        <v>259</v>
      </c>
      <c r="U34" s="802"/>
      <c r="V34" s="51"/>
      <c r="W34" s="51"/>
      <c r="X34" s="800"/>
      <c r="Y34" s="800"/>
      <c r="Z34" s="207"/>
      <c r="AA34" s="38"/>
      <c r="AB34" s="38"/>
      <c r="AC34" s="38"/>
      <c r="AD34" s="38"/>
      <c r="AE34" s="38"/>
      <c r="AF34" s="38"/>
      <c r="AG34" s="38"/>
      <c r="AH34" s="219">
        <f>Q34</f>
        <v>4.3792900000000001</v>
      </c>
      <c r="AI34" s="58" t="s">
        <v>259</v>
      </c>
      <c r="AJ34" s="232"/>
      <c r="AK34" s="225"/>
      <c r="AL34" s="225"/>
    </row>
    <row r="35" spans="1:40" s="226" customFormat="1" ht="18" customHeight="1">
      <c r="A35" s="233"/>
      <c r="B35" s="229"/>
      <c r="C35" s="234"/>
      <c r="D35" s="235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36"/>
      <c r="AB35" s="234"/>
      <c r="AC35" s="234"/>
      <c r="AD35" s="234"/>
      <c r="AE35" s="38"/>
      <c r="AF35" s="38"/>
      <c r="AG35" s="38"/>
      <c r="AH35" s="237"/>
      <c r="AI35" s="238"/>
      <c r="AJ35" s="238"/>
    </row>
    <row r="36" spans="1:40" s="37" customFormat="1" ht="20.100000000000001" customHeight="1">
      <c r="A36" s="211" t="s">
        <v>270</v>
      </c>
      <c r="B36" s="55" t="str">
        <f>자재단가!C26</f>
        <v>D13</v>
      </c>
      <c r="C36" s="207"/>
      <c r="D36" s="38"/>
      <c r="E36" s="801">
        <v>162.02000000000001</v>
      </c>
      <c r="F36" s="801"/>
      <c r="G36" s="801"/>
      <c r="H36" s="802" t="s">
        <v>271</v>
      </c>
      <c r="I36" s="800" t="s">
        <v>272</v>
      </c>
      <c r="J36" s="784" t="s">
        <v>272</v>
      </c>
      <c r="K36" s="784"/>
      <c r="L36" s="784"/>
      <c r="M36" s="784"/>
      <c r="N36" s="784"/>
      <c r="O36" s="784">
        <f>자재단가!P26</f>
        <v>0.995</v>
      </c>
      <c r="P36" s="784"/>
      <c r="Q36" s="801" t="s">
        <v>273</v>
      </c>
      <c r="R36" s="801"/>
      <c r="S36" s="51" t="s">
        <v>58</v>
      </c>
      <c r="T36" s="793">
        <f>E36*O36</f>
        <v>161.2099</v>
      </c>
      <c r="U36" s="793"/>
      <c r="V36" s="239" t="s">
        <v>274</v>
      </c>
      <c r="W36" s="239" t="s">
        <v>275</v>
      </c>
      <c r="X36" s="800">
        <v>2</v>
      </c>
      <c r="Y36" s="800"/>
      <c r="Z36" s="38" t="s">
        <v>276</v>
      </c>
      <c r="AA36" s="38" t="s">
        <v>55</v>
      </c>
      <c r="AB36" s="784">
        <v>1000</v>
      </c>
      <c r="AC36" s="784"/>
      <c r="AD36" s="38" t="s">
        <v>58</v>
      </c>
      <c r="AE36" s="38"/>
      <c r="AF36" s="38"/>
      <c r="AG36" s="38"/>
      <c r="AH36" s="219">
        <f>T36*X36/AB36</f>
        <v>0.32241980000000003</v>
      </c>
      <c r="AI36" s="58" t="s">
        <v>259</v>
      </c>
      <c r="AJ36" s="232"/>
    </row>
    <row r="37" spans="1:40" s="37" customFormat="1" ht="20.100000000000001" customHeight="1">
      <c r="A37" s="211" t="s">
        <v>270</v>
      </c>
      <c r="B37" s="55" t="str">
        <f>자재단가!C28</f>
        <v>D19</v>
      </c>
      <c r="C37" s="207"/>
      <c r="D37" s="38"/>
      <c r="E37" s="801">
        <v>193.36</v>
      </c>
      <c r="F37" s="801"/>
      <c r="G37" s="801"/>
      <c r="H37" s="802" t="s">
        <v>271</v>
      </c>
      <c r="I37" s="800" t="s">
        <v>272</v>
      </c>
      <c r="J37" s="784" t="s">
        <v>272</v>
      </c>
      <c r="K37" s="784"/>
      <c r="L37" s="784"/>
      <c r="M37" s="784"/>
      <c r="N37" s="784"/>
      <c r="O37" s="784">
        <f>자재단가!P28</f>
        <v>2.25</v>
      </c>
      <c r="P37" s="784"/>
      <c r="Q37" s="801" t="s">
        <v>273</v>
      </c>
      <c r="R37" s="801"/>
      <c r="S37" s="51" t="s">
        <v>58</v>
      </c>
      <c r="T37" s="793">
        <f>E37*O37</f>
        <v>435.06000000000006</v>
      </c>
      <c r="U37" s="793"/>
      <c r="V37" s="239" t="s">
        <v>274</v>
      </c>
      <c r="W37" s="239" t="s">
        <v>275</v>
      </c>
      <c r="X37" s="800">
        <v>2</v>
      </c>
      <c r="Y37" s="800"/>
      <c r="Z37" s="38" t="s">
        <v>276</v>
      </c>
      <c r="AA37" s="38" t="s">
        <v>55</v>
      </c>
      <c r="AB37" s="784">
        <v>1000</v>
      </c>
      <c r="AC37" s="784"/>
      <c r="AD37" s="38" t="s">
        <v>58</v>
      </c>
      <c r="AE37" s="38"/>
      <c r="AF37" s="38"/>
      <c r="AG37" s="38"/>
      <c r="AH37" s="219">
        <f>T37*X37/AB37</f>
        <v>0.87012000000000012</v>
      </c>
      <c r="AI37" s="58" t="s">
        <v>259</v>
      </c>
      <c r="AJ37" s="232"/>
    </row>
    <row r="38" spans="1:40" s="37" customFormat="1" ht="20.100000000000001" customHeight="1">
      <c r="A38" s="211"/>
      <c r="B38" s="229"/>
      <c r="C38" s="234"/>
      <c r="D38" s="240"/>
      <c r="E38" s="240"/>
      <c r="F38" s="240"/>
      <c r="G38" s="234"/>
      <c r="H38" s="234"/>
      <c r="I38" s="240"/>
      <c r="J38" s="240"/>
      <c r="K38" s="240"/>
      <c r="L38" s="234"/>
      <c r="M38" s="234"/>
      <c r="N38" s="234"/>
      <c r="O38" s="241"/>
      <c r="P38" s="241"/>
      <c r="Q38" s="241"/>
      <c r="R38" s="241"/>
      <c r="S38" s="242"/>
      <c r="T38" s="240"/>
      <c r="U38" s="240"/>
      <c r="V38" s="240"/>
      <c r="W38" s="234"/>
      <c r="X38" s="235"/>
      <c r="Y38" s="235"/>
      <c r="Z38" s="234"/>
      <c r="AA38" s="234"/>
      <c r="AB38" s="234"/>
      <c r="AC38" s="235"/>
      <c r="AD38" s="234"/>
      <c r="AE38" s="38"/>
      <c r="AF38" s="38"/>
      <c r="AG38" s="38"/>
      <c r="AH38" s="78"/>
      <c r="AI38" s="13"/>
      <c r="AJ38" s="13"/>
    </row>
    <row r="39" spans="1:40" s="37" customFormat="1" ht="20.100000000000001" customHeight="1">
      <c r="A39" s="211" t="s">
        <v>277</v>
      </c>
      <c r="B39" s="229" t="s">
        <v>278</v>
      </c>
      <c r="C39" s="234"/>
      <c r="D39" s="240"/>
      <c r="E39" s="785">
        <f>AH36+AH37</f>
        <v>1.1925398</v>
      </c>
      <c r="F39" s="786"/>
      <c r="G39" s="786"/>
      <c r="H39" s="787" t="str">
        <f>AI36</f>
        <v>Ton</v>
      </c>
      <c r="I39" s="787"/>
      <c r="J39" s="786" t="s">
        <v>279</v>
      </c>
      <c r="K39" s="786"/>
      <c r="L39" s="786"/>
      <c r="M39" s="786"/>
      <c r="N39" s="786"/>
      <c r="O39" s="786"/>
      <c r="P39" s="786"/>
      <c r="Q39" s="241"/>
      <c r="R39" s="241"/>
      <c r="S39" s="242"/>
      <c r="T39" s="240"/>
      <c r="U39" s="240"/>
      <c r="V39" s="240"/>
      <c r="W39" s="234"/>
      <c r="X39" s="235"/>
      <c r="Y39" s="235"/>
      <c r="Z39" s="234"/>
      <c r="AA39" s="234"/>
      <c r="AB39" s="234"/>
      <c r="AC39" s="235"/>
      <c r="AD39" s="234"/>
      <c r="AE39" s="234"/>
      <c r="AF39" s="234"/>
      <c r="AG39" s="234"/>
      <c r="AH39" s="78">
        <f>E39</f>
        <v>1.1925398</v>
      </c>
      <c r="AI39" s="245" t="str">
        <f>H39</f>
        <v>Ton</v>
      </c>
      <c r="AJ39" s="13"/>
    </row>
    <row r="40" spans="1:40" customFormat="1" ht="18" customHeight="1">
      <c r="A40" s="8"/>
      <c r="B40" s="229"/>
      <c r="C40" s="234"/>
      <c r="D40" s="374"/>
      <c r="E40" s="375"/>
      <c r="F40" s="375"/>
      <c r="G40" s="234"/>
      <c r="H40" s="234"/>
      <c r="I40" s="376"/>
      <c r="J40" s="376"/>
      <c r="K40" s="234"/>
      <c r="L40" s="377"/>
      <c r="M40" s="378"/>
      <c r="N40" s="378"/>
      <c r="O40" s="378"/>
      <c r="P40" s="377"/>
      <c r="Q40" s="377"/>
      <c r="R40" s="367"/>
      <c r="S40" s="367"/>
      <c r="T40" s="367"/>
      <c r="U40" s="367"/>
      <c r="V40" s="367"/>
      <c r="W40" s="367"/>
      <c r="X40" s="367"/>
      <c r="Y40" s="367"/>
      <c r="Z40" s="367"/>
      <c r="AA40" s="367"/>
      <c r="AB40" s="234"/>
      <c r="AC40" s="234"/>
      <c r="AD40" s="234"/>
      <c r="AE40" s="234"/>
      <c r="AF40" s="234"/>
      <c r="AG40" s="234"/>
      <c r="AH40" s="78"/>
      <c r="AI40" s="13"/>
      <c r="AJ40" s="13"/>
    </row>
    <row r="41" spans="1:40" customFormat="1" ht="18" customHeight="1">
      <c r="A41" s="8" t="s">
        <v>344</v>
      </c>
      <c r="B41" s="229"/>
      <c r="C41" s="234"/>
      <c r="D41" s="374"/>
      <c r="E41" s="375"/>
      <c r="F41" s="375"/>
      <c r="G41" s="234"/>
      <c r="H41" s="234"/>
      <c r="I41" s="814">
        <f>D4*H4</f>
        <v>32</v>
      </c>
      <c r="J41" s="814"/>
      <c r="K41" s="814"/>
      <c r="L41" s="377" t="str">
        <f>F4</f>
        <v>m</v>
      </c>
      <c r="M41" s="378"/>
      <c r="N41" s="378"/>
      <c r="O41" s="378"/>
      <c r="P41" s="377"/>
      <c r="Q41" s="377"/>
      <c r="R41" s="367"/>
      <c r="S41" s="367"/>
      <c r="T41" s="367"/>
      <c r="U41" s="367"/>
      <c r="V41" s="367"/>
      <c r="W41" s="367"/>
      <c r="X41" s="367"/>
      <c r="Y41" s="367"/>
      <c r="Z41" s="367"/>
      <c r="AA41" s="367"/>
      <c r="AB41" s="234"/>
      <c r="AC41" s="234"/>
      <c r="AD41" s="234"/>
      <c r="AE41" s="234"/>
      <c r="AF41" s="234"/>
      <c r="AG41" s="234"/>
      <c r="AH41" s="78">
        <f>I41</f>
        <v>32</v>
      </c>
      <c r="AI41" s="13" t="str">
        <f>L41</f>
        <v>m</v>
      </c>
      <c r="AJ41" s="13"/>
    </row>
    <row r="42" spans="1:40" customFormat="1" ht="18" customHeight="1">
      <c r="A42" s="8"/>
      <c r="B42" s="229"/>
      <c r="C42" s="234"/>
      <c r="D42" s="374"/>
      <c r="E42" s="375"/>
      <c r="F42" s="375"/>
      <c r="G42" s="234"/>
      <c r="H42" s="234"/>
      <c r="I42" s="376"/>
      <c r="J42" s="376"/>
      <c r="K42" s="234"/>
      <c r="L42" s="377"/>
      <c r="M42" s="378"/>
      <c r="N42" s="378"/>
      <c r="O42" s="378"/>
      <c r="P42" s="377"/>
      <c r="Q42" s="377"/>
      <c r="R42" s="367"/>
      <c r="S42" s="367"/>
      <c r="T42" s="367"/>
      <c r="U42" s="367"/>
      <c r="V42" s="367"/>
      <c r="W42" s="367"/>
      <c r="X42" s="367"/>
      <c r="Y42" s="367"/>
      <c r="Z42" s="367"/>
      <c r="AA42" s="367"/>
      <c r="AB42" s="234"/>
      <c r="AC42" s="234"/>
      <c r="AD42" s="234"/>
      <c r="AE42" s="234"/>
      <c r="AF42" s="234"/>
      <c r="AG42" s="234"/>
      <c r="AH42" s="78"/>
      <c r="AI42" s="13"/>
      <c r="AJ42" s="13"/>
    </row>
    <row r="43" spans="1:40" customFormat="1" ht="18" customHeight="1">
      <c r="A43" s="260" t="s">
        <v>290</v>
      </c>
      <c r="B43" s="261" t="s">
        <v>301</v>
      </c>
      <c r="C43" s="262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811"/>
      <c r="U43" s="811"/>
      <c r="V43" s="811"/>
      <c r="W43" s="263"/>
      <c r="X43" s="263"/>
      <c r="Y43" s="263"/>
      <c r="Z43" s="263"/>
      <c r="AA43" s="263"/>
      <c r="AB43" s="263"/>
      <c r="AC43" s="263"/>
      <c r="AD43" s="263"/>
      <c r="AE43" s="263"/>
      <c r="AF43" s="263"/>
      <c r="AG43" s="263"/>
      <c r="AH43" s="264"/>
      <c r="AI43" s="265"/>
      <c r="AJ43" s="266"/>
      <c r="AK43" s="17"/>
      <c r="AL43" s="17"/>
      <c r="AM43" s="17"/>
      <c r="AN43" s="17"/>
    </row>
    <row r="44" spans="1:40" s="271" customFormat="1" ht="18" customHeight="1">
      <c r="A44" s="267" t="s">
        <v>291</v>
      </c>
      <c r="B44" s="268" t="s">
        <v>302</v>
      </c>
      <c r="C44" s="269"/>
      <c r="D44" s="792">
        <v>3.4</v>
      </c>
      <c r="E44" s="792"/>
      <c r="F44" s="270" t="s">
        <v>43</v>
      </c>
      <c r="G44" s="270" t="s">
        <v>40</v>
      </c>
      <c r="H44" s="792">
        <v>2.2000000000000002</v>
      </c>
      <c r="I44" s="792"/>
      <c r="J44" s="270" t="s">
        <v>43</v>
      </c>
      <c r="K44" s="270" t="s">
        <v>40</v>
      </c>
      <c r="L44" s="792">
        <v>2.8</v>
      </c>
      <c r="M44" s="792"/>
      <c r="N44" s="270" t="s">
        <v>43</v>
      </c>
      <c r="O44" s="270" t="s">
        <v>41</v>
      </c>
      <c r="P44" s="813">
        <f>D44*H44*L44</f>
        <v>20.943999999999999</v>
      </c>
      <c r="Q44" s="813"/>
      <c r="R44" s="813"/>
      <c r="S44" s="270" t="s">
        <v>36</v>
      </c>
      <c r="T44" s="270" t="s">
        <v>40</v>
      </c>
      <c r="U44" s="794">
        <v>2</v>
      </c>
      <c r="V44" s="794"/>
      <c r="W44" s="792" t="s">
        <v>27</v>
      </c>
      <c r="X44" s="792"/>
      <c r="Y44" s="270" t="s">
        <v>41</v>
      </c>
      <c r="Z44" s="796">
        <f>P44*U44</f>
        <v>41.887999999999998</v>
      </c>
      <c r="AA44" s="796"/>
      <c r="AB44" s="796"/>
      <c r="AC44" s="270" t="s">
        <v>36</v>
      </c>
      <c r="AG44" s="272"/>
      <c r="AH44" s="273">
        <f>Z44</f>
        <v>41.887999999999998</v>
      </c>
      <c r="AI44" s="274" t="str">
        <f>AC44</f>
        <v>M3</v>
      </c>
      <c r="AJ44" s="275"/>
      <c r="AK44" s="17"/>
      <c r="AL44" s="17"/>
      <c r="AM44" s="17"/>
      <c r="AN44" s="17"/>
    </row>
    <row r="45" spans="1:40" s="271" customFormat="1" ht="18" customHeight="1">
      <c r="A45" s="267"/>
      <c r="B45" s="268"/>
      <c r="C45" s="269"/>
      <c r="D45" s="270"/>
      <c r="E45" s="270"/>
      <c r="F45" s="270"/>
      <c r="G45" s="270"/>
      <c r="H45" s="270"/>
      <c r="I45" s="270"/>
      <c r="J45" s="270"/>
      <c r="K45" s="270"/>
      <c r="L45" s="279"/>
      <c r="M45" s="279"/>
      <c r="N45" s="270"/>
      <c r="O45" s="270"/>
      <c r="P45" s="270"/>
      <c r="Q45" s="270"/>
      <c r="R45" s="270"/>
      <c r="S45" s="270"/>
      <c r="T45" s="270"/>
      <c r="U45" s="270"/>
      <c r="V45" s="270"/>
      <c r="W45" s="270"/>
      <c r="X45" s="270"/>
      <c r="Y45" s="270"/>
      <c r="Z45" s="270"/>
      <c r="AA45" s="270"/>
      <c r="AB45" s="270"/>
      <c r="AC45" s="270"/>
      <c r="AD45" s="270"/>
      <c r="AE45" s="279"/>
      <c r="AF45" s="272"/>
      <c r="AG45" s="272"/>
      <c r="AH45" s="273"/>
      <c r="AI45" s="274"/>
      <c r="AJ45" s="275"/>
      <c r="AK45" s="17"/>
      <c r="AL45" s="17"/>
      <c r="AM45" s="17"/>
      <c r="AN45" s="17"/>
    </row>
    <row r="46" spans="1:40" s="271" customFormat="1" ht="18" customHeight="1">
      <c r="A46" s="267" t="s">
        <v>10</v>
      </c>
      <c r="B46" s="268"/>
      <c r="C46" s="269"/>
      <c r="D46" s="792">
        <v>6.2</v>
      </c>
      <c r="E46" s="792"/>
      <c r="F46" s="270" t="s">
        <v>43</v>
      </c>
      <c r="G46" s="270" t="s">
        <v>40</v>
      </c>
      <c r="H46" s="792">
        <v>2</v>
      </c>
      <c r="I46" s="792"/>
      <c r="J46" s="270" t="s">
        <v>43</v>
      </c>
      <c r="K46" s="270" t="s">
        <v>266</v>
      </c>
      <c r="L46" s="792">
        <v>5.8</v>
      </c>
      <c r="M46" s="792"/>
      <c r="N46" s="270" t="str">
        <f>F46</f>
        <v>M</v>
      </c>
      <c r="O46" s="280" t="str">
        <f>G46</f>
        <v>×</v>
      </c>
      <c r="P46" s="792">
        <v>0.5</v>
      </c>
      <c r="Q46" s="792"/>
      <c r="R46" s="270" t="str">
        <f>N46</f>
        <v>M</v>
      </c>
      <c r="S46" s="270" t="s">
        <v>41</v>
      </c>
      <c r="T46" s="792">
        <f>(D46*H46)+(L46*P46)</f>
        <v>15.3</v>
      </c>
      <c r="U46" s="792"/>
      <c r="V46" s="270" t="s">
        <v>42</v>
      </c>
      <c r="W46" s="270" t="str">
        <f>G46</f>
        <v>×</v>
      </c>
      <c r="X46" s="281">
        <v>2</v>
      </c>
      <c r="Y46" s="282" t="s">
        <v>26</v>
      </c>
      <c r="Z46" s="270" t="s">
        <v>58</v>
      </c>
      <c r="AA46" s="792">
        <f>T46*X46</f>
        <v>30.6</v>
      </c>
      <c r="AB46" s="792"/>
      <c r="AC46" s="792"/>
      <c r="AD46" s="283" t="s">
        <v>42</v>
      </c>
      <c r="AE46" s="280"/>
      <c r="AF46" s="272"/>
      <c r="AG46" s="272"/>
      <c r="AH46" s="273">
        <f>AA46</f>
        <v>30.6</v>
      </c>
      <c r="AI46" s="274" t="str">
        <f>AD46</f>
        <v>M2</v>
      </c>
      <c r="AJ46" s="275"/>
      <c r="AK46" s="17"/>
      <c r="AL46" s="17"/>
      <c r="AM46" s="17"/>
      <c r="AN46" s="17"/>
    </row>
    <row r="47" spans="1:40" s="271" customFormat="1" ht="18" customHeight="1">
      <c r="A47" s="267"/>
      <c r="B47" s="268"/>
      <c r="C47" s="269"/>
      <c r="D47" s="270"/>
      <c r="E47" s="270"/>
      <c r="F47" s="270"/>
      <c r="G47" s="270"/>
      <c r="H47" s="270"/>
      <c r="I47" s="270"/>
      <c r="J47" s="270"/>
      <c r="K47" s="523"/>
      <c r="L47" s="523"/>
      <c r="M47" s="524"/>
      <c r="N47" s="270"/>
      <c r="O47" s="270"/>
      <c r="P47" s="270"/>
      <c r="Q47" s="280"/>
      <c r="R47" s="270"/>
      <c r="S47" s="525"/>
      <c r="T47" s="526"/>
      <c r="U47" s="270"/>
      <c r="V47" s="270"/>
      <c r="W47" s="270"/>
      <c r="X47" s="270"/>
      <c r="Y47" s="270"/>
      <c r="Z47" s="270"/>
      <c r="AA47" s="280"/>
      <c r="AB47" s="270"/>
      <c r="AC47" s="270"/>
      <c r="AD47" s="270"/>
      <c r="AE47" s="276"/>
      <c r="AF47" s="272"/>
      <c r="AG47" s="272"/>
      <c r="AH47" s="273"/>
      <c r="AI47" s="274"/>
      <c r="AJ47" s="275"/>
      <c r="AK47" s="17"/>
      <c r="AL47" s="17"/>
      <c r="AM47" s="17"/>
      <c r="AN47" s="17"/>
    </row>
    <row r="48" spans="1:40" s="271" customFormat="1" ht="18" customHeight="1">
      <c r="A48" s="267" t="s">
        <v>57</v>
      </c>
      <c r="B48" s="268" t="s">
        <v>56</v>
      </c>
      <c r="C48" s="269"/>
      <c r="D48" s="792">
        <v>2.4</v>
      </c>
      <c r="E48" s="792"/>
      <c r="F48" s="270" t="s">
        <v>43</v>
      </c>
      <c r="G48" s="270" t="s">
        <v>40</v>
      </c>
      <c r="H48" s="792">
        <v>1.2</v>
      </c>
      <c r="I48" s="792"/>
      <c r="J48" s="270" t="s">
        <v>43</v>
      </c>
      <c r="K48" s="270" t="s">
        <v>40</v>
      </c>
      <c r="L48" s="792">
        <v>2.5</v>
      </c>
      <c r="M48" s="792"/>
      <c r="N48" s="270" t="str">
        <f>J48</f>
        <v>M</v>
      </c>
      <c r="O48" s="270" t="str">
        <f>O46</f>
        <v>×</v>
      </c>
      <c r="P48" s="794">
        <v>2</v>
      </c>
      <c r="Q48" s="794"/>
      <c r="R48" s="792" t="str">
        <f>Y46</f>
        <v>EA</v>
      </c>
      <c r="S48" s="792"/>
      <c r="T48" s="284"/>
      <c r="U48" s="281"/>
      <c r="V48" s="281"/>
      <c r="W48" s="280"/>
      <c r="X48" s="280"/>
      <c r="Y48" s="270" t="s">
        <v>41</v>
      </c>
      <c r="Z48" s="792">
        <f>D48*H48*L48*P48</f>
        <v>14.399999999999999</v>
      </c>
      <c r="AA48" s="792"/>
      <c r="AB48" s="792"/>
      <c r="AC48" s="270" t="s">
        <v>36</v>
      </c>
      <c r="AD48" s="270"/>
      <c r="AE48" s="276"/>
      <c r="AF48" s="272"/>
      <c r="AG48" s="272"/>
      <c r="AH48" s="273">
        <f>Z48</f>
        <v>14.399999999999999</v>
      </c>
      <c r="AI48" s="274" t="str">
        <f>AC48</f>
        <v>M3</v>
      </c>
      <c r="AJ48" s="275"/>
      <c r="AK48" s="17"/>
      <c r="AL48" s="17"/>
      <c r="AM48" s="17"/>
      <c r="AN48" s="17"/>
    </row>
    <row r="49" spans="1:41" s="271" customFormat="1" ht="18" customHeight="1">
      <c r="A49" s="267"/>
      <c r="B49" s="278"/>
      <c r="C49" s="269"/>
      <c r="D49" s="270"/>
      <c r="E49" s="270"/>
      <c r="F49" s="270"/>
      <c r="G49" s="270"/>
      <c r="H49" s="270"/>
      <c r="I49" s="270"/>
      <c r="J49" s="270"/>
      <c r="K49" s="270"/>
      <c r="L49" s="270"/>
      <c r="M49" s="270"/>
      <c r="N49" s="270"/>
      <c r="O49" s="270"/>
      <c r="P49" s="280"/>
      <c r="Q49" s="280"/>
      <c r="R49" s="280"/>
      <c r="S49" s="272"/>
      <c r="T49" s="270"/>
      <c r="U49" s="281"/>
      <c r="V49" s="281"/>
      <c r="W49" s="280"/>
      <c r="X49" s="280"/>
      <c r="Y49" s="270"/>
      <c r="Z49" s="270"/>
      <c r="AA49" s="270"/>
      <c r="AB49" s="270"/>
      <c r="AC49" s="270"/>
      <c r="AD49" s="270"/>
      <c r="AE49" s="276"/>
      <c r="AF49" s="272"/>
      <c r="AG49" s="272"/>
      <c r="AH49" s="273"/>
      <c r="AI49" s="274"/>
      <c r="AJ49" s="275"/>
    </row>
    <row r="50" spans="1:41" s="271" customFormat="1" ht="18" customHeight="1">
      <c r="A50" s="211" t="s">
        <v>292</v>
      </c>
      <c r="B50" s="268" t="s">
        <v>293</v>
      </c>
      <c r="C50" s="269"/>
      <c r="D50" s="792">
        <f>AH44</f>
        <v>41.887999999999998</v>
      </c>
      <c r="E50" s="792"/>
      <c r="F50" s="270" t="str">
        <f>AI44</f>
        <v>M3</v>
      </c>
      <c r="G50" s="270" t="s">
        <v>38</v>
      </c>
      <c r="H50" s="792">
        <f>AH48</f>
        <v>14.399999999999999</v>
      </c>
      <c r="I50" s="792"/>
      <c r="J50" s="270" t="str">
        <f>AI48</f>
        <v>M3</v>
      </c>
      <c r="K50" s="270" t="s">
        <v>41</v>
      </c>
      <c r="L50" s="792">
        <f>D50-H50</f>
        <v>27.488</v>
      </c>
      <c r="M50" s="792"/>
      <c r="N50" s="792"/>
      <c r="O50" s="272" t="s">
        <v>36</v>
      </c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5"/>
      <c r="AD50" s="284"/>
      <c r="AE50" s="284"/>
      <c r="AF50" s="284"/>
      <c r="AG50" s="272"/>
      <c r="AH50" s="273">
        <f>L50</f>
        <v>27.488</v>
      </c>
      <c r="AI50" s="274" t="str">
        <f>O50</f>
        <v>M3</v>
      </c>
      <c r="AJ50" s="275"/>
    </row>
    <row r="51" spans="1:41" s="271" customFormat="1" ht="18" customHeight="1">
      <c r="A51" s="286"/>
      <c r="B51" s="287"/>
      <c r="C51" s="288"/>
      <c r="D51" s="279"/>
      <c r="E51" s="279"/>
      <c r="F51" s="279"/>
      <c r="G51" s="279"/>
      <c r="H51" s="270"/>
      <c r="I51" s="270"/>
      <c r="J51" s="270"/>
      <c r="K51" s="270"/>
      <c r="L51" s="270"/>
      <c r="M51" s="270"/>
      <c r="N51" s="270"/>
      <c r="O51" s="272"/>
      <c r="P51" s="280"/>
      <c r="Q51" s="280"/>
      <c r="R51" s="280"/>
      <c r="S51" s="280"/>
      <c r="T51" s="289"/>
      <c r="U51" s="289"/>
      <c r="V51" s="289"/>
      <c r="W51" s="289"/>
      <c r="X51" s="289"/>
      <c r="Y51" s="289"/>
      <c r="Z51" s="289"/>
      <c r="AA51" s="289"/>
      <c r="AB51" s="289"/>
      <c r="AC51" s="290"/>
      <c r="AD51" s="291"/>
      <c r="AE51" s="291"/>
      <c r="AF51" s="291"/>
      <c r="AG51" s="292"/>
      <c r="AH51" s="293"/>
      <c r="AI51" s="294"/>
      <c r="AJ51" s="295"/>
    </row>
    <row r="52" spans="1:41" s="271" customFormat="1" ht="18.75" customHeight="1">
      <c r="A52" s="267" t="s">
        <v>294</v>
      </c>
      <c r="B52" s="268" t="s">
        <v>293</v>
      </c>
      <c r="C52" s="269"/>
      <c r="D52" s="792">
        <f>D50</f>
        <v>41.887999999999998</v>
      </c>
      <c r="E52" s="792"/>
      <c r="F52" s="270" t="str">
        <f>AI44</f>
        <v>M3</v>
      </c>
      <c r="G52" s="270" t="s">
        <v>38</v>
      </c>
      <c r="H52" s="792">
        <f>L50</f>
        <v>27.488</v>
      </c>
      <c r="I52" s="792"/>
      <c r="J52" s="270" t="s">
        <v>36</v>
      </c>
      <c r="K52" s="277"/>
      <c r="L52" s="277"/>
      <c r="M52" s="270" t="s">
        <v>41</v>
      </c>
      <c r="N52" s="792">
        <f>D52-H52</f>
        <v>14.399999999999999</v>
      </c>
      <c r="O52" s="792"/>
      <c r="P52" s="792"/>
      <c r="Q52" s="792"/>
      <c r="R52" s="272" t="s">
        <v>36</v>
      </c>
      <c r="S52" s="280"/>
      <c r="T52" s="280"/>
      <c r="U52" s="280"/>
      <c r="V52" s="280"/>
      <c r="W52" s="280"/>
      <c r="X52" s="280"/>
      <c r="Y52" s="280"/>
      <c r="Z52" s="280"/>
      <c r="AA52" s="280"/>
      <c r="AB52" s="280"/>
      <c r="AC52" s="285"/>
      <c r="AD52" s="284"/>
      <c r="AE52" s="284"/>
      <c r="AF52" s="284"/>
      <c r="AG52" s="272"/>
      <c r="AH52" s="273">
        <f>N52</f>
        <v>14.399999999999999</v>
      </c>
      <c r="AI52" s="274" t="str">
        <f>R52</f>
        <v>M3</v>
      </c>
      <c r="AJ52" s="275"/>
    </row>
    <row r="53" spans="1:41" s="17" customFormat="1" ht="18.75" customHeight="1">
      <c r="A53" s="10"/>
      <c r="B53" s="9"/>
      <c r="C53" s="63"/>
      <c r="D53" s="75"/>
      <c r="E53" s="75"/>
      <c r="F53" s="75"/>
      <c r="G53" s="203"/>
      <c r="H53" s="203"/>
      <c r="I53" s="203"/>
      <c r="J53" s="75"/>
      <c r="K53" s="75"/>
      <c r="L53" s="206"/>
      <c r="M53" s="206"/>
      <c r="N53" s="81"/>
      <c r="O53" s="80"/>
      <c r="P53" s="207"/>
      <c r="Q53" s="207"/>
      <c r="R53" s="80"/>
      <c r="S53" s="80"/>
      <c r="T53" s="204"/>
      <c r="U53" s="204"/>
      <c r="V53" s="82"/>
      <c r="W53" s="205"/>
      <c r="X53" s="205"/>
      <c r="Y53" s="7"/>
      <c r="Z53" s="95"/>
      <c r="AA53" s="95"/>
      <c r="AB53" s="95"/>
      <c r="AC53" s="95"/>
      <c r="AD53" s="7"/>
      <c r="AE53" s="63"/>
      <c r="AF53" s="63"/>
      <c r="AG53" s="63"/>
      <c r="AH53" s="64"/>
      <c r="AI53" s="57"/>
      <c r="AJ53" s="13"/>
    </row>
    <row r="54" spans="1:41" s="37" customFormat="1" ht="20.100000000000001" customHeight="1">
      <c r="A54" s="211" t="str">
        <f>자재단가!B9</f>
        <v>고장력볼트</v>
      </c>
      <c r="B54" s="229" t="str">
        <f>자재단가!C9</f>
        <v>M22*90</v>
      </c>
      <c r="C54" s="234"/>
      <c r="D54" s="240"/>
      <c r="E54" s="785">
        <v>62</v>
      </c>
      <c r="F54" s="786"/>
      <c r="G54" s="786"/>
      <c r="H54" s="787" t="str">
        <f>J4</f>
        <v>EA</v>
      </c>
      <c r="I54" s="787"/>
      <c r="J54" s="247" t="str">
        <f>I59</f>
        <v>×</v>
      </c>
      <c r="K54" s="786">
        <v>2</v>
      </c>
      <c r="L54" s="786"/>
      <c r="M54" s="787" t="str">
        <f>H54</f>
        <v>EA</v>
      </c>
      <c r="N54" s="787"/>
      <c r="O54" s="240" t="s">
        <v>58</v>
      </c>
      <c r="P54" s="786">
        <f>E54*K54</f>
        <v>124</v>
      </c>
      <c r="Q54" s="786"/>
      <c r="R54" s="786"/>
      <c r="S54" s="788" t="str">
        <f>M54</f>
        <v>EA</v>
      </c>
      <c r="T54" s="789"/>
      <c r="U54" s="240"/>
      <c r="V54" s="240"/>
      <c r="W54" s="234"/>
      <c r="X54" s="235"/>
      <c r="Y54" s="235"/>
      <c r="Z54" s="234"/>
      <c r="AA54" s="234"/>
      <c r="AB54" s="234"/>
      <c r="AC54" s="235"/>
      <c r="AD54" s="234"/>
      <c r="AE54" s="234"/>
      <c r="AF54" s="234"/>
      <c r="AG54" s="234"/>
      <c r="AH54" s="78">
        <f>P54</f>
        <v>124</v>
      </c>
      <c r="AI54" s="245" t="str">
        <f>S54</f>
        <v>EA</v>
      </c>
      <c r="AJ54" s="13"/>
    </row>
    <row r="55" spans="1:41" s="37" customFormat="1" ht="20.100000000000001" customHeight="1">
      <c r="A55" s="211" t="str">
        <f>A54</f>
        <v>고장력볼트</v>
      </c>
      <c r="B55" s="229" t="str">
        <f>자재단가!C10</f>
        <v>M20*75</v>
      </c>
      <c r="C55" s="234"/>
      <c r="D55" s="240"/>
      <c r="E55" s="785">
        <v>4</v>
      </c>
      <c r="F55" s="786"/>
      <c r="G55" s="786"/>
      <c r="H55" s="787" t="str">
        <f>H54</f>
        <v>EA</v>
      </c>
      <c r="I55" s="787"/>
      <c r="J55" s="247" t="str">
        <f>J54</f>
        <v>×</v>
      </c>
      <c r="K55" s="786">
        <f>H6</f>
        <v>10</v>
      </c>
      <c r="L55" s="786"/>
      <c r="M55" s="787" t="str">
        <f>H55</f>
        <v>EA</v>
      </c>
      <c r="N55" s="787"/>
      <c r="O55" s="240" t="s">
        <v>58</v>
      </c>
      <c r="P55" s="786">
        <f>E55*K55</f>
        <v>40</v>
      </c>
      <c r="Q55" s="786"/>
      <c r="R55" s="786"/>
      <c r="S55" s="788" t="str">
        <f>M55</f>
        <v>EA</v>
      </c>
      <c r="T55" s="789"/>
      <c r="U55" s="240"/>
      <c r="V55" s="240"/>
      <c r="W55" s="234"/>
      <c r="X55" s="235"/>
      <c r="Y55" s="235"/>
      <c r="Z55" s="234"/>
      <c r="AA55" s="234"/>
      <c r="AB55" s="234"/>
      <c r="AC55" s="235"/>
      <c r="AD55" s="234"/>
      <c r="AE55" s="234"/>
      <c r="AF55" s="234"/>
      <c r="AG55" s="234"/>
      <c r="AH55" s="78">
        <f>P55</f>
        <v>40</v>
      </c>
      <c r="AI55" s="245" t="str">
        <f>S55</f>
        <v>EA</v>
      </c>
      <c r="AJ55" s="13"/>
    </row>
    <row r="56" spans="1:41" s="37" customFormat="1" ht="20.100000000000001" customHeight="1">
      <c r="A56" s="211"/>
      <c r="B56" s="229"/>
      <c r="C56" s="234"/>
      <c r="D56" s="240"/>
      <c r="E56" s="243"/>
      <c r="F56" s="234"/>
      <c r="G56" s="234"/>
      <c r="H56" s="244"/>
      <c r="I56" s="244"/>
      <c r="J56" s="247"/>
      <c r="K56" s="234"/>
      <c r="L56" s="234"/>
      <c r="M56" s="244"/>
      <c r="N56" s="244"/>
      <c r="O56" s="240"/>
      <c r="P56" s="234"/>
      <c r="Q56" s="234"/>
      <c r="R56" s="234"/>
      <c r="S56" s="248"/>
      <c r="T56" s="242"/>
      <c r="U56" s="240"/>
      <c r="V56" s="240"/>
      <c r="W56" s="234"/>
      <c r="X56" s="235"/>
      <c r="Y56" s="235"/>
      <c r="Z56" s="234"/>
      <c r="AA56" s="234"/>
      <c r="AB56" s="234"/>
      <c r="AC56" s="235"/>
      <c r="AD56" s="234"/>
      <c r="AE56" s="234"/>
      <c r="AF56" s="234"/>
      <c r="AG56" s="234"/>
      <c r="AH56" s="78"/>
      <c r="AI56" s="245"/>
      <c r="AJ56" s="13"/>
    </row>
    <row r="57" spans="1:41" s="37" customFormat="1" ht="20.100000000000001" customHeight="1">
      <c r="A57" s="211" t="s">
        <v>341</v>
      </c>
      <c r="B57" s="229" t="s">
        <v>342</v>
      </c>
      <c r="C57" s="234"/>
      <c r="D57" s="240"/>
      <c r="E57" s="373"/>
      <c r="F57" s="240"/>
      <c r="G57" s="240"/>
      <c r="H57" s="247"/>
      <c r="I57" s="247"/>
      <c r="J57" s="247"/>
      <c r="K57" s="240"/>
      <c r="L57" s="240"/>
      <c r="M57" s="247"/>
      <c r="N57" s="247"/>
      <c r="O57" s="240" t="s">
        <v>58</v>
      </c>
      <c r="P57" s="785">
        <f>AH4</f>
        <v>4.0960000000000001</v>
      </c>
      <c r="Q57" s="786"/>
      <c r="R57" s="786"/>
      <c r="S57" s="788" t="str">
        <f>AI4</f>
        <v>ton</v>
      </c>
      <c r="T57" s="789"/>
      <c r="U57" s="240"/>
      <c r="V57" s="240"/>
      <c r="W57" s="234"/>
      <c r="X57" s="235"/>
      <c r="Y57" s="235"/>
      <c r="Z57" s="234"/>
      <c r="AA57" s="234"/>
      <c r="AB57" s="234"/>
      <c r="AC57" s="235"/>
      <c r="AD57" s="234"/>
      <c r="AE57" s="234"/>
      <c r="AF57" s="234"/>
      <c r="AG57" s="234"/>
      <c r="AH57" s="78">
        <f>P57</f>
        <v>4.0960000000000001</v>
      </c>
      <c r="AI57" s="245" t="str">
        <f>S57</f>
        <v>ton</v>
      </c>
      <c r="AJ57" s="13"/>
    </row>
    <row r="58" spans="1:41" ht="18" customHeight="1">
      <c r="A58" s="36"/>
      <c r="B58" s="54"/>
      <c r="C58" s="40"/>
      <c r="D58" s="72"/>
      <c r="E58" s="72"/>
      <c r="F58" s="72"/>
      <c r="G58" s="40"/>
      <c r="H58" s="40"/>
      <c r="I58" s="40"/>
      <c r="J58" s="40"/>
      <c r="K58" s="40"/>
      <c r="L58" s="40"/>
      <c r="M58" s="73"/>
      <c r="N58" s="73"/>
      <c r="O58" s="73"/>
      <c r="P58" s="40"/>
      <c r="Q58" s="74"/>
      <c r="R58" s="74"/>
      <c r="S58" s="74"/>
      <c r="T58" s="372"/>
      <c r="U58" s="372"/>
      <c r="V58" s="372"/>
      <c r="W58" s="69"/>
      <c r="X58" s="69"/>
      <c r="Y58" s="69"/>
      <c r="Z58" s="74"/>
      <c r="AA58" s="74"/>
      <c r="AB58" s="74"/>
      <c r="AC58" s="40"/>
      <c r="AD58" s="74"/>
      <c r="AE58" s="74"/>
      <c r="AF58" s="74"/>
      <c r="AG58" s="40"/>
      <c r="AH58" s="65"/>
      <c r="AI58" s="56"/>
      <c r="AJ58" s="39"/>
    </row>
    <row r="59" spans="1:41" ht="18" customHeight="1">
      <c r="A59" s="211" t="str">
        <f>자재단가!B8</f>
        <v>기초앵커</v>
      </c>
      <c r="B59" s="229" t="str">
        <f>자재단가!C8</f>
        <v>M24*500</v>
      </c>
      <c r="C59" s="38"/>
      <c r="D59" s="786">
        <v>6</v>
      </c>
      <c r="E59" s="786"/>
      <c r="F59" s="786"/>
      <c r="G59" s="791" t="str">
        <f>M54</f>
        <v>EA</v>
      </c>
      <c r="H59" s="780"/>
      <c r="I59" s="63" t="s">
        <v>40</v>
      </c>
      <c r="J59" s="780">
        <v>4</v>
      </c>
      <c r="K59" s="780"/>
      <c r="L59" s="63" t="s">
        <v>26</v>
      </c>
      <c r="M59" s="63" t="s">
        <v>41</v>
      </c>
      <c r="N59" s="780">
        <f>J59*D59</f>
        <v>24</v>
      </c>
      <c r="O59" s="780"/>
      <c r="P59" s="780"/>
      <c r="Q59" s="780"/>
      <c r="R59" s="63" t="s">
        <v>26</v>
      </c>
      <c r="S59" s="14"/>
      <c r="T59" s="50"/>
      <c r="U59" s="50"/>
      <c r="V59" s="50"/>
      <c r="W59" s="38"/>
      <c r="X59" s="38"/>
      <c r="Y59" s="784"/>
      <c r="Z59" s="784"/>
      <c r="AA59" s="784"/>
      <c r="AB59" s="38"/>
      <c r="AC59" s="38"/>
      <c r="AD59" s="809"/>
      <c r="AE59" s="809"/>
      <c r="AF59" s="809"/>
      <c r="AG59" s="38"/>
      <c r="AH59" s="65">
        <f>N59</f>
        <v>24</v>
      </c>
      <c r="AI59" s="58" t="str">
        <f>R59</f>
        <v>EA</v>
      </c>
      <c r="AJ59" s="39"/>
    </row>
    <row r="60" spans="1:41" ht="18" customHeight="1">
      <c r="A60" s="211"/>
      <c r="B60" s="229"/>
      <c r="C60" s="38"/>
      <c r="D60" s="258"/>
      <c r="E60" s="258"/>
      <c r="F60" s="258"/>
      <c r="G60" s="259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14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79"/>
      <c r="AE60" s="79"/>
      <c r="AF60" s="79"/>
      <c r="AG60" s="38"/>
      <c r="AH60" s="65"/>
      <c r="AI60" s="358"/>
      <c r="AJ60" s="39"/>
    </row>
    <row r="61" spans="1:41" ht="18" customHeight="1">
      <c r="A61" s="83" t="s">
        <v>6</v>
      </c>
      <c r="B61" s="84"/>
      <c r="C61" s="85"/>
      <c r="D61" s="790">
        <f>N59</f>
        <v>24</v>
      </c>
      <c r="E61" s="790"/>
      <c r="F61" s="86" t="str">
        <f>R59</f>
        <v>EA</v>
      </c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8"/>
      <c r="S61" s="88"/>
      <c r="T61" s="89"/>
      <c r="U61" s="90"/>
      <c r="V61" s="91"/>
      <c r="W61" s="91"/>
      <c r="X61" s="91"/>
      <c r="Y61" s="91"/>
      <c r="Z61" s="90"/>
      <c r="AA61" s="90"/>
      <c r="AB61" s="90"/>
      <c r="AC61" s="85"/>
      <c r="AD61" s="90"/>
      <c r="AE61" s="90"/>
      <c r="AF61" s="90"/>
      <c r="AG61" s="85"/>
      <c r="AH61" s="92">
        <f>D61</f>
        <v>24</v>
      </c>
      <c r="AI61" s="93" t="str">
        <f>F61</f>
        <v>EA</v>
      </c>
      <c r="AJ61" s="94"/>
    </row>
    <row r="62" spans="1:41" s="17" customFormat="1" ht="18" customHeight="1">
      <c r="A62" s="530" t="s">
        <v>446</v>
      </c>
      <c r="B62" s="531" t="s">
        <v>447</v>
      </c>
      <c r="C62" s="532"/>
      <c r="D62" s="533"/>
      <c r="E62" s="534"/>
      <c r="F62" s="534"/>
      <c r="G62" s="534"/>
      <c r="H62" s="535"/>
      <c r="I62" s="535"/>
      <c r="J62" s="535"/>
      <c r="K62" s="535"/>
      <c r="L62" s="535"/>
      <c r="M62" s="534"/>
      <c r="N62" s="534"/>
      <c r="O62" s="534"/>
      <c r="P62" s="534"/>
      <c r="Q62" s="534"/>
      <c r="R62" s="534"/>
      <c r="S62" s="534"/>
      <c r="T62" s="534"/>
      <c r="U62" s="534"/>
      <c r="V62" s="534"/>
      <c r="W62" s="534"/>
      <c r="X62" s="535"/>
      <c r="Y62" s="535"/>
      <c r="Z62" s="535"/>
      <c r="AA62" s="535"/>
      <c r="AB62" s="535"/>
      <c r="AC62" s="535"/>
      <c r="AD62" s="535"/>
      <c r="AE62" s="533"/>
      <c r="AF62" s="533"/>
      <c r="AG62" s="536"/>
      <c r="AH62" s="537"/>
      <c r="AI62" s="538"/>
      <c r="AJ62" s="539"/>
      <c r="AK62" s="32"/>
      <c r="AM62" s="529"/>
      <c r="AN62" s="529"/>
      <c r="AO62" s="529"/>
    </row>
    <row r="63" spans="1:41" s="37" customFormat="1" ht="18" customHeight="1">
      <c r="A63" s="36" t="str">
        <f>자재단가!B18</f>
        <v>아연도각관</v>
      </c>
      <c r="B63" s="54" t="str">
        <f>자재단가!C18</f>
        <v>50×50×2.3T</v>
      </c>
      <c r="C63" s="38"/>
      <c r="D63" s="67" t="s">
        <v>350</v>
      </c>
      <c r="E63" s="777">
        <f>D4</f>
        <v>16</v>
      </c>
      <c r="F63" s="777"/>
      <c r="G63" s="777"/>
      <c r="H63" s="67" t="s">
        <v>43</v>
      </c>
      <c r="I63" s="67" t="s">
        <v>351</v>
      </c>
      <c r="J63" s="777">
        <v>8</v>
      </c>
      <c r="K63" s="777"/>
      <c r="L63" s="67" t="s">
        <v>26</v>
      </c>
      <c r="M63" s="67" t="s">
        <v>352</v>
      </c>
      <c r="N63" s="67" t="s">
        <v>431</v>
      </c>
      <c r="O63" s="67" t="s">
        <v>350</v>
      </c>
      <c r="P63" s="777">
        <v>0.3</v>
      </c>
      <c r="Q63" s="777"/>
      <c r="R63" s="777"/>
      <c r="S63" s="67" t="s">
        <v>43</v>
      </c>
      <c r="T63" s="67" t="s">
        <v>351</v>
      </c>
      <c r="U63" s="777">
        <v>24</v>
      </c>
      <c r="V63" s="777"/>
      <c r="W63" s="67" t="s">
        <v>26</v>
      </c>
      <c r="X63" s="67" t="s">
        <v>352</v>
      </c>
      <c r="Y63" s="38"/>
      <c r="Z63" s="38"/>
      <c r="AA63" s="38"/>
      <c r="AB63" s="67" t="s">
        <v>58</v>
      </c>
      <c r="AC63" s="783">
        <f>E63*J63+P63*U63</f>
        <v>135.19999999999999</v>
      </c>
      <c r="AD63" s="783"/>
      <c r="AE63" s="783"/>
      <c r="AF63" s="784" t="s">
        <v>43</v>
      </c>
      <c r="AG63" s="784"/>
      <c r="AH63" s="396">
        <f>AC63</f>
        <v>135.19999999999999</v>
      </c>
      <c r="AI63" s="53" t="s">
        <v>43</v>
      </c>
      <c r="AJ63" s="35"/>
      <c r="AK63" s="32"/>
    </row>
    <row r="64" spans="1:41" s="37" customFormat="1" ht="18" customHeight="1">
      <c r="A64" s="36"/>
      <c r="B64" s="54"/>
      <c r="C64" s="38"/>
      <c r="D64" s="67"/>
      <c r="E64" s="397"/>
      <c r="F64" s="397"/>
      <c r="G64" s="397"/>
      <c r="H64" s="67"/>
      <c r="I64" s="67"/>
      <c r="J64" s="397"/>
      <c r="K64" s="397"/>
      <c r="L64" s="67"/>
      <c r="M64" s="67"/>
      <c r="N64" s="67"/>
      <c r="O64" s="67"/>
      <c r="P64" s="397"/>
      <c r="Q64" s="397"/>
      <c r="R64" s="397"/>
      <c r="S64" s="67"/>
      <c r="T64" s="67"/>
      <c r="U64" s="777" t="s">
        <v>481</v>
      </c>
      <c r="V64" s="777"/>
      <c r="W64" s="777"/>
      <c r="X64" s="777"/>
      <c r="Y64" s="38"/>
      <c r="Z64" s="38"/>
      <c r="AA64" s="38"/>
      <c r="AB64" s="67"/>
      <c r="AC64" s="71"/>
      <c r="AD64" s="71"/>
      <c r="AE64" s="71"/>
      <c r="AF64" s="38"/>
      <c r="AG64" s="38"/>
      <c r="AH64" s="396"/>
      <c r="AI64" s="398"/>
      <c r="AJ64" s="399"/>
      <c r="AK64" s="32"/>
    </row>
    <row r="65" spans="1:41" s="17" customFormat="1" ht="18" customHeight="1">
      <c r="A65" s="36" t="s">
        <v>417</v>
      </c>
      <c r="B65" s="9" t="s">
        <v>280</v>
      </c>
      <c r="C65" s="14"/>
      <c r="D65" s="63"/>
      <c r="E65" s="63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63"/>
      <c r="X65" s="63"/>
      <c r="Y65" s="63"/>
      <c r="Z65" s="70"/>
      <c r="AA65" s="70"/>
      <c r="AB65" s="63"/>
      <c r="AC65" s="63"/>
      <c r="AD65" s="63"/>
      <c r="AE65" s="63"/>
      <c r="AF65" s="63"/>
      <c r="AG65" s="63"/>
      <c r="AH65" s="64"/>
      <c r="AI65" s="15"/>
      <c r="AJ65" s="15"/>
      <c r="AK65" s="32"/>
    </row>
    <row r="66" spans="1:41" s="17" customFormat="1" ht="18" customHeight="1">
      <c r="A66" s="12" t="s">
        <v>17</v>
      </c>
      <c r="B66" s="9" t="str">
        <f>B63</f>
        <v>50×50×2.3T</v>
      </c>
      <c r="C66" s="16"/>
      <c r="D66" s="778">
        <f>AH63</f>
        <v>135.19999999999999</v>
      </c>
      <c r="E66" s="779"/>
      <c r="F66" s="779"/>
      <c r="G66" s="75" t="s">
        <v>43</v>
      </c>
      <c r="H66" s="75" t="s">
        <v>40</v>
      </c>
      <c r="I66" s="779">
        <f>자재단가!P18</f>
        <v>3.34</v>
      </c>
      <c r="J66" s="779"/>
      <c r="K66" s="779"/>
      <c r="L66" s="779" t="s">
        <v>4</v>
      </c>
      <c r="M66" s="779"/>
      <c r="N66" s="75" t="s">
        <v>41</v>
      </c>
      <c r="O66" s="778">
        <f>TRUNC((D66*I66),3)</f>
        <v>451.56799999999998</v>
      </c>
      <c r="P66" s="778"/>
      <c r="Q66" s="778"/>
      <c r="R66" s="778"/>
      <c r="S66" s="75" t="s">
        <v>45</v>
      </c>
      <c r="T66" s="780"/>
      <c r="U66" s="780"/>
      <c r="V66" s="780"/>
      <c r="W66" s="63"/>
      <c r="X66" s="14"/>
      <c r="Y66" s="14"/>
      <c r="Z66" s="63"/>
      <c r="AA66" s="63"/>
      <c r="AB66" s="63"/>
      <c r="AC66" s="14"/>
      <c r="AD66" s="63"/>
      <c r="AE66" s="63"/>
      <c r="AF66" s="63"/>
      <c r="AG66" s="63"/>
      <c r="AH66" s="78"/>
      <c r="AI66" s="13"/>
      <c r="AJ66" s="13"/>
      <c r="AK66" s="32"/>
    </row>
    <row r="67" spans="1:41" s="17" customFormat="1" ht="18" customHeight="1">
      <c r="A67" s="10"/>
      <c r="B67" s="9"/>
      <c r="C67" s="63"/>
      <c r="D67" s="63" t="s">
        <v>41</v>
      </c>
      <c r="E67" s="781">
        <f>O66</f>
        <v>451.56799999999998</v>
      </c>
      <c r="F67" s="780"/>
      <c r="G67" s="780"/>
      <c r="H67" s="780"/>
      <c r="I67" s="63" t="s">
        <v>45</v>
      </c>
      <c r="J67" s="63" t="s">
        <v>55</v>
      </c>
      <c r="K67" s="780">
        <v>1000</v>
      </c>
      <c r="L67" s="780"/>
      <c r="M67" s="780"/>
      <c r="N67" s="63" t="s">
        <v>41</v>
      </c>
      <c r="O67" s="780">
        <f>TRUNC(E67/K67,3)</f>
        <v>0.45100000000000001</v>
      </c>
      <c r="P67" s="780"/>
      <c r="Q67" s="780"/>
      <c r="R67" s="780"/>
      <c r="S67" s="780" t="s">
        <v>39</v>
      </c>
      <c r="T67" s="780"/>
      <c r="U67" s="63"/>
      <c r="V67" s="63"/>
      <c r="W67" s="14"/>
      <c r="X67" s="14"/>
      <c r="Y67" s="14"/>
      <c r="Z67" s="63"/>
      <c r="AA67" s="14"/>
      <c r="AB67" s="14"/>
      <c r="AC67" s="14"/>
      <c r="AD67" s="14"/>
      <c r="AE67" s="14"/>
      <c r="AF67" s="14"/>
      <c r="AG67" s="14"/>
      <c r="AH67" s="64"/>
      <c r="AI67" s="13"/>
      <c r="AJ67" s="13"/>
      <c r="AK67" s="32"/>
    </row>
    <row r="68" spans="1:41" s="99" customFormat="1" ht="20.25" customHeight="1">
      <c r="A68" s="96"/>
      <c r="B68" s="97" t="s">
        <v>187</v>
      </c>
      <c r="C68" s="98"/>
      <c r="D68" s="103"/>
      <c r="E68" s="104"/>
      <c r="F68" s="104"/>
      <c r="G68" s="104"/>
      <c r="H68" s="103"/>
      <c r="I68" s="103"/>
      <c r="J68" s="103"/>
      <c r="K68" s="103"/>
      <c r="L68" s="103"/>
      <c r="M68" s="103"/>
      <c r="N68" s="103"/>
      <c r="O68" s="782">
        <f>O67</f>
        <v>0.45100000000000001</v>
      </c>
      <c r="P68" s="773"/>
      <c r="Q68" s="773"/>
      <c r="R68" s="773"/>
      <c r="S68" s="782" t="str">
        <f>S67</f>
        <v>TON</v>
      </c>
      <c r="T68" s="782"/>
      <c r="U68" s="103" t="str">
        <f>J67</f>
        <v>÷</v>
      </c>
      <c r="V68" s="773">
        <v>0.4</v>
      </c>
      <c r="W68" s="773"/>
      <c r="X68" s="782" t="str">
        <f>S68</f>
        <v>TON</v>
      </c>
      <c r="Y68" s="773"/>
      <c r="Z68" s="63"/>
      <c r="AA68" s="100"/>
      <c r="AB68" s="98" t="s">
        <v>41</v>
      </c>
      <c r="AC68" s="772">
        <f>O68/V68</f>
        <v>1.1274999999999999</v>
      </c>
      <c r="AD68" s="772"/>
      <c r="AE68" s="772"/>
      <c r="AF68" s="773" t="s">
        <v>188</v>
      </c>
      <c r="AG68" s="774"/>
      <c r="AH68" s="101">
        <f>AC68</f>
        <v>1.1274999999999999</v>
      </c>
      <c r="AI68" s="102" t="str">
        <f>AF68</f>
        <v>일</v>
      </c>
      <c r="AJ68" s="105"/>
      <c r="AK68" s="32"/>
      <c r="AL68" s="17"/>
      <c r="AM68" s="17"/>
    </row>
    <row r="69" spans="1:41" s="99" customFormat="1" ht="20.25" customHeight="1">
      <c r="A69" s="96"/>
      <c r="B69" s="97"/>
      <c r="C69" s="98"/>
      <c r="D69" s="103"/>
      <c r="E69" s="104"/>
      <c r="F69" s="104"/>
      <c r="G69" s="104"/>
      <c r="H69" s="246"/>
      <c r="I69" s="103"/>
      <c r="J69" s="103"/>
      <c r="K69" s="103"/>
      <c r="L69" s="103"/>
      <c r="M69" s="103"/>
      <c r="N69" s="246"/>
      <c r="O69" s="202"/>
      <c r="P69" s="103"/>
      <c r="Q69" s="103"/>
      <c r="R69" s="103"/>
      <c r="S69" s="202"/>
      <c r="T69" s="202"/>
      <c r="U69" s="246"/>
      <c r="V69" s="246"/>
      <c r="W69" s="103"/>
      <c r="X69" s="202"/>
      <c r="Y69" s="103"/>
      <c r="Z69" s="63"/>
      <c r="AA69" s="100"/>
      <c r="AB69" s="98"/>
      <c r="AC69" s="201"/>
      <c r="AD69" s="201"/>
      <c r="AE69" s="201"/>
      <c r="AF69" s="103"/>
      <c r="AG69" s="103"/>
      <c r="AH69" s="101"/>
      <c r="AI69" s="102"/>
      <c r="AJ69" s="105"/>
      <c r="AK69" s="32"/>
      <c r="AL69" s="17"/>
      <c r="AM69" s="17"/>
    </row>
    <row r="70" spans="1:41" s="17" customFormat="1" ht="17.25" customHeight="1">
      <c r="A70" s="96" t="s">
        <v>416</v>
      </c>
      <c r="B70" s="97" t="str">
        <f>자재단가!C4</f>
        <v>145x25T</v>
      </c>
      <c r="C70" s="98"/>
      <c r="D70" s="103"/>
      <c r="E70" s="104" t="s">
        <v>419</v>
      </c>
      <c r="F70" s="104"/>
      <c r="G70" s="104"/>
      <c r="H70" s="828">
        <v>32</v>
      </c>
      <c r="I70" s="828"/>
      <c r="J70" s="103" t="s">
        <v>42</v>
      </c>
      <c r="K70" s="103"/>
      <c r="L70" s="103"/>
      <c r="M70" s="103"/>
      <c r="N70" s="246"/>
      <c r="O70" s="202"/>
      <c r="P70" s="103"/>
      <c r="Q70" s="103"/>
      <c r="R70" s="103"/>
      <c r="S70" s="202"/>
      <c r="T70" s="202"/>
      <c r="U70" s="246"/>
      <c r="V70" s="246"/>
      <c r="W70" s="103"/>
      <c r="X70" s="202"/>
      <c r="Y70" s="103"/>
      <c r="Z70" s="63"/>
      <c r="AA70" s="100"/>
      <c r="AB70" s="98" t="s">
        <v>41</v>
      </c>
      <c r="AC70" s="772">
        <f>H70-M70*Q70*U70</f>
        <v>32</v>
      </c>
      <c r="AD70" s="772"/>
      <c r="AE70" s="772"/>
      <c r="AF70" s="773" t="s">
        <v>42</v>
      </c>
      <c r="AG70" s="774"/>
      <c r="AH70" s="101">
        <f>AC72</f>
        <v>49.28</v>
      </c>
      <c r="AI70" s="102" t="str">
        <f>AF72</f>
        <v>M2</v>
      </c>
      <c r="AJ70" s="105"/>
      <c r="AK70" s="32"/>
      <c r="AN70" s="529"/>
      <c r="AO70" s="529"/>
    </row>
    <row r="71" spans="1:41" s="17" customFormat="1" ht="18" customHeight="1">
      <c r="A71" s="8"/>
      <c r="B71" s="9" t="s">
        <v>434</v>
      </c>
      <c r="C71" s="63"/>
      <c r="D71" s="20"/>
      <c r="E71" s="20"/>
      <c r="F71" s="20"/>
      <c r="G71" s="543"/>
      <c r="H71" s="543"/>
      <c r="I71" s="242"/>
      <c r="J71" s="543"/>
      <c r="K71" s="20"/>
      <c r="L71" s="821">
        <f>E63</f>
        <v>16</v>
      </c>
      <c r="M71" s="821"/>
      <c r="N71" s="544" t="s">
        <v>43</v>
      </c>
      <c r="O71" s="75" t="s">
        <v>40</v>
      </c>
      <c r="P71" s="822">
        <v>0.54</v>
      </c>
      <c r="Q71" s="822"/>
      <c r="R71" s="75" t="s">
        <v>43</v>
      </c>
      <c r="S71" s="75" t="s">
        <v>40</v>
      </c>
      <c r="T71" s="823">
        <v>2</v>
      </c>
      <c r="U71" s="823"/>
      <c r="V71" s="545" t="s">
        <v>50</v>
      </c>
      <c r="W71" s="780"/>
      <c r="X71" s="780"/>
      <c r="Y71" s="103"/>
      <c r="Z71" s="63"/>
      <c r="AA71" s="100"/>
      <c r="AB71" s="7" t="s">
        <v>41</v>
      </c>
      <c r="AC71" s="821">
        <f>L71*P71*T71</f>
        <v>17.28</v>
      </c>
      <c r="AD71" s="821"/>
      <c r="AE71" s="821"/>
      <c r="AF71" s="824" t="s">
        <v>42</v>
      </c>
      <c r="AG71" s="825"/>
      <c r="AH71" s="546"/>
      <c r="AI71" s="13"/>
      <c r="AJ71" s="13"/>
    </row>
    <row r="72" spans="1:41" s="17" customFormat="1" ht="18" customHeight="1">
      <c r="A72" s="8"/>
      <c r="B72" s="97" t="s">
        <v>187</v>
      </c>
      <c r="C72" s="63"/>
      <c r="D72" s="20"/>
      <c r="E72" s="20"/>
      <c r="F72" s="20"/>
      <c r="G72" s="543"/>
      <c r="H72" s="543"/>
      <c r="I72" s="242"/>
      <c r="J72" s="543"/>
      <c r="K72" s="20"/>
      <c r="L72" s="821"/>
      <c r="M72" s="821"/>
      <c r="N72" s="544"/>
      <c r="O72" s="75"/>
      <c r="P72" s="822"/>
      <c r="Q72" s="822"/>
      <c r="R72" s="75"/>
      <c r="S72" s="75"/>
      <c r="T72" s="823"/>
      <c r="U72" s="823"/>
      <c r="V72" s="545"/>
      <c r="W72" s="780"/>
      <c r="X72" s="780"/>
      <c r="AB72" s="7" t="s">
        <v>41</v>
      </c>
      <c r="AC72" s="821">
        <f t="shared" ref="AC72" si="2">SUM(AC70:AE71)</f>
        <v>49.28</v>
      </c>
      <c r="AD72" s="821"/>
      <c r="AE72" s="821"/>
      <c r="AF72" s="824" t="s">
        <v>42</v>
      </c>
      <c r="AG72" s="825"/>
      <c r="AH72" s="546"/>
      <c r="AI72" s="13"/>
      <c r="AJ72" s="13"/>
    </row>
    <row r="73" spans="1:41" s="529" customFormat="1" ht="20.100000000000001" customHeight="1">
      <c r="A73" s="96"/>
      <c r="B73" s="97"/>
      <c r="C73" s="98"/>
      <c r="D73" s="103"/>
      <c r="E73" s="104"/>
      <c r="F73" s="104"/>
      <c r="G73" s="104"/>
      <c r="H73" s="246"/>
      <c r="I73" s="103"/>
      <c r="J73" s="103"/>
      <c r="K73" s="103"/>
      <c r="L73" s="103"/>
      <c r="M73" s="103"/>
      <c r="N73" s="246"/>
      <c r="O73" s="202"/>
      <c r="P73" s="103"/>
      <c r="Q73" s="103"/>
      <c r="R73" s="103"/>
      <c r="S73" s="202"/>
      <c r="T73" s="202"/>
      <c r="U73" s="246"/>
      <c r="V73" s="246"/>
      <c r="W73" s="103"/>
      <c r="X73" s="202"/>
      <c r="Y73" s="103"/>
      <c r="Z73" s="63"/>
      <c r="AA73" s="100"/>
      <c r="AB73" s="98"/>
      <c r="AC73" s="201"/>
      <c r="AD73" s="201"/>
      <c r="AE73" s="201"/>
      <c r="AF73" s="103"/>
      <c r="AG73" s="103"/>
      <c r="AH73" s="101"/>
      <c r="AI73" s="102"/>
      <c r="AJ73" s="105"/>
      <c r="AK73" s="32"/>
      <c r="AL73" s="17"/>
      <c r="AM73" s="17"/>
    </row>
    <row r="74" spans="1:41" s="529" customFormat="1" ht="20.100000000000001" customHeight="1">
      <c r="A74" s="96" t="s">
        <v>420</v>
      </c>
      <c r="B74" s="97"/>
      <c r="C74" s="98"/>
      <c r="D74" s="775">
        <f>AH70</f>
        <v>49.28</v>
      </c>
      <c r="E74" s="773"/>
      <c r="F74" s="104" t="s">
        <v>421</v>
      </c>
      <c r="G74" s="776">
        <v>18</v>
      </c>
      <c r="H74" s="776"/>
      <c r="I74" s="103" t="s">
        <v>422</v>
      </c>
      <c r="J74" s="103"/>
      <c r="K74" s="103"/>
      <c r="L74" s="103"/>
      <c r="M74" s="103"/>
      <c r="N74" s="246"/>
      <c r="O74" s="202"/>
      <c r="P74" s="103"/>
      <c r="Q74" s="103"/>
      <c r="R74" s="103"/>
      <c r="S74" s="202"/>
      <c r="T74" s="202"/>
      <c r="U74" s="246"/>
      <c r="V74" s="246"/>
      <c r="W74" s="103"/>
      <c r="X74" s="202"/>
      <c r="Y74" s="103"/>
      <c r="Z74" s="63"/>
      <c r="AA74" s="100"/>
      <c r="AB74" s="98" t="s">
        <v>423</v>
      </c>
      <c r="AC74" s="772">
        <f>D74/G74</f>
        <v>2.7377777777777776</v>
      </c>
      <c r="AD74" s="772"/>
      <c r="AE74" s="772"/>
      <c r="AF74" s="773" t="s">
        <v>424</v>
      </c>
      <c r="AG74" s="774"/>
      <c r="AH74" s="101">
        <f>AC74</f>
        <v>2.7377777777777776</v>
      </c>
      <c r="AI74" s="102" t="s">
        <v>425</v>
      </c>
      <c r="AJ74" s="105"/>
      <c r="AK74" s="32"/>
      <c r="AL74" s="17"/>
      <c r="AM74" s="17"/>
    </row>
    <row r="75" spans="1:41" s="529" customFormat="1" ht="20.100000000000001" customHeight="1">
      <c r="A75" s="96"/>
      <c r="B75" s="97"/>
      <c r="C75" s="98"/>
      <c r="D75" s="775"/>
      <c r="E75" s="773"/>
      <c r="F75" s="104"/>
      <c r="G75" s="776"/>
      <c r="H75" s="776"/>
      <c r="I75" s="103"/>
      <c r="J75" s="103"/>
      <c r="K75" s="103"/>
      <c r="L75" s="103"/>
      <c r="M75" s="103"/>
      <c r="N75" s="246"/>
      <c r="O75" s="202"/>
      <c r="P75" s="103"/>
      <c r="Q75" s="103"/>
      <c r="R75" s="103"/>
      <c r="S75" s="202"/>
      <c r="T75" s="202"/>
      <c r="U75" s="246"/>
      <c r="V75" s="246"/>
      <c r="W75" s="103"/>
      <c r="X75" s="202"/>
      <c r="Y75" s="103"/>
      <c r="Z75" s="63"/>
      <c r="AA75" s="100"/>
      <c r="AB75" s="98"/>
      <c r="AC75" s="772"/>
      <c r="AD75" s="772"/>
      <c r="AE75" s="772"/>
      <c r="AF75" s="773"/>
      <c r="AG75" s="774"/>
      <c r="AH75" s="101"/>
      <c r="AI75" s="102"/>
      <c r="AJ75" s="105"/>
      <c r="AK75" s="32"/>
      <c r="AL75" s="17"/>
      <c r="AM75" s="17"/>
    </row>
    <row r="76" spans="1:41" s="529" customFormat="1" ht="20.100000000000001" customHeight="1">
      <c r="A76" s="96" t="str">
        <f>자재단가!B21</f>
        <v>데크 연결클립</v>
      </c>
      <c r="B76" s="97" t="str">
        <f>자재단가!C21</f>
        <v>EP/152.3x30x15.3</v>
      </c>
      <c r="C76" s="98"/>
      <c r="D76" s="775">
        <f>E63*J63</f>
        <v>128</v>
      </c>
      <c r="E76" s="775"/>
      <c r="F76" s="775"/>
      <c r="G76" s="104" t="s">
        <v>426</v>
      </c>
      <c r="H76" s="104" t="s">
        <v>427</v>
      </c>
      <c r="I76" s="776">
        <v>0.15</v>
      </c>
      <c r="J76" s="776"/>
      <c r="K76" s="103" t="s">
        <v>428</v>
      </c>
      <c r="L76" s="103"/>
      <c r="M76" s="103"/>
      <c r="N76" s="246"/>
      <c r="O76" s="202"/>
      <c r="P76" s="103"/>
      <c r="Q76" s="103"/>
      <c r="R76" s="103"/>
      <c r="S76" s="202"/>
      <c r="T76" s="202"/>
      <c r="U76" s="246"/>
      <c r="V76" s="246"/>
      <c r="W76" s="103"/>
      <c r="X76" s="202"/>
      <c r="Y76" s="103"/>
      <c r="Z76" s="63"/>
      <c r="AA76" s="100"/>
      <c r="AB76" s="98" t="s">
        <v>423</v>
      </c>
      <c r="AC76" s="772">
        <f>D76/I76</f>
        <v>853.33333333333337</v>
      </c>
      <c r="AD76" s="772"/>
      <c r="AE76" s="772"/>
      <c r="AF76" s="773" t="str">
        <f>K76</f>
        <v>ea</v>
      </c>
      <c r="AG76" s="774"/>
      <c r="AH76" s="101">
        <f>AC76</f>
        <v>853.33333333333337</v>
      </c>
      <c r="AI76" s="102" t="str">
        <f>AF76</f>
        <v>ea</v>
      </c>
      <c r="AJ76" s="105"/>
      <c r="AK76" s="32"/>
      <c r="AL76" s="17"/>
      <c r="AM76" s="17"/>
    </row>
    <row r="77" spans="1:41" s="529" customFormat="1" ht="20.100000000000001" customHeight="1">
      <c r="A77" s="96"/>
      <c r="B77" s="97"/>
      <c r="C77" s="98"/>
      <c r="D77" s="775"/>
      <c r="E77" s="773"/>
      <c r="F77" s="104"/>
      <c r="G77" s="776"/>
      <c r="H77" s="776"/>
      <c r="I77" s="103"/>
      <c r="J77" s="103"/>
      <c r="K77" s="103"/>
      <c r="L77" s="103"/>
      <c r="M77" s="103"/>
      <c r="N77" s="246"/>
      <c r="O77" s="202"/>
      <c r="P77" s="103"/>
      <c r="Q77" s="103"/>
      <c r="R77" s="103"/>
      <c r="S77" s="202"/>
      <c r="T77" s="202"/>
      <c r="U77" s="246"/>
      <c r="V77" s="246"/>
      <c r="W77" s="103"/>
      <c r="X77" s="202"/>
      <c r="Y77" s="103"/>
      <c r="Z77" s="63"/>
      <c r="AA77" s="100"/>
      <c r="AB77" s="98"/>
      <c r="AC77" s="772"/>
      <c r="AD77" s="772"/>
      <c r="AE77" s="772"/>
      <c r="AF77" s="773"/>
      <c r="AG77" s="774"/>
      <c r="AH77" s="101"/>
      <c r="AI77" s="102"/>
      <c r="AJ77" s="105"/>
      <c r="AK77" s="32"/>
      <c r="AL77" s="17"/>
      <c r="AM77" s="17"/>
    </row>
    <row r="78" spans="1:41" s="529" customFormat="1" ht="20.100000000000001" customHeight="1">
      <c r="A78" s="96" t="str">
        <f>자재단가!B13</f>
        <v>STS스크류</v>
      </c>
      <c r="B78" s="97" t="str">
        <f>자재단가!C13</f>
        <v>M4X16</v>
      </c>
      <c r="C78" s="98"/>
      <c r="D78" s="775">
        <f>AH76</f>
        <v>853.33333333333337</v>
      </c>
      <c r="E78" s="775"/>
      <c r="F78" s="775"/>
      <c r="G78" s="104" t="s">
        <v>426</v>
      </c>
      <c r="H78" s="540" t="s">
        <v>430</v>
      </c>
      <c r="I78" s="776">
        <v>2</v>
      </c>
      <c r="J78" s="776"/>
      <c r="K78" s="103" t="s">
        <v>428</v>
      </c>
      <c r="L78" s="103"/>
      <c r="M78" s="103"/>
      <c r="N78" s="103"/>
      <c r="O78" s="202"/>
      <c r="P78" s="103"/>
      <c r="Q78" s="103"/>
      <c r="R78" s="103"/>
      <c r="S78" s="202"/>
      <c r="T78" s="202"/>
      <c r="U78" s="246"/>
      <c r="V78" s="246"/>
      <c r="W78" s="103"/>
      <c r="X78" s="202"/>
      <c r="Y78" s="103"/>
      <c r="Z78" s="63"/>
      <c r="AA78" s="100"/>
      <c r="AB78" s="98" t="s">
        <v>423</v>
      </c>
      <c r="AC78" s="772">
        <f>D78*I78</f>
        <v>1706.6666666666667</v>
      </c>
      <c r="AD78" s="772"/>
      <c r="AE78" s="772"/>
      <c r="AF78" s="773" t="str">
        <f>K78</f>
        <v>ea</v>
      </c>
      <c r="AG78" s="774"/>
      <c r="AH78" s="101">
        <f>AC78</f>
        <v>1706.6666666666667</v>
      </c>
      <c r="AI78" s="102" t="str">
        <f>AF78</f>
        <v>ea</v>
      </c>
      <c r="AJ78" s="105"/>
      <c r="AK78" s="32"/>
      <c r="AL78" s="17"/>
      <c r="AM78" s="17"/>
    </row>
    <row r="79" spans="1:41" s="529" customFormat="1" ht="20.100000000000001" customHeight="1">
      <c r="A79" s="96"/>
      <c r="B79" s="97"/>
      <c r="C79" s="98"/>
      <c r="D79" s="775"/>
      <c r="E79" s="773"/>
      <c r="F79" s="541"/>
      <c r="G79" s="104"/>
      <c r="H79" s="540"/>
      <c r="I79" s="540"/>
      <c r="J79" s="103"/>
      <c r="K79" s="103"/>
      <c r="L79" s="103"/>
      <c r="M79" s="103"/>
      <c r="N79" s="103"/>
      <c r="O79" s="202"/>
      <c r="P79" s="103"/>
      <c r="Q79" s="103"/>
      <c r="R79" s="103"/>
      <c r="S79" s="202"/>
      <c r="T79" s="202"/>
      <c r="U79" s="246"/>
      <c r="V79" s="246"/>
      <c r="W79" s="103"/>
      <c r="X79" s="202"/>
      <c r="Y79" s="103"/>
      <c r="Z79" s="63"/>
      <c r="AA79" s="100"/>
      <c r="AB79" s="98"/>
      <c r="AC79" s="772"/>
      <c r="AD79" s="772"/>
      <c r="AE79" s="772"/>
      <c r="AF79" s="773"/>
      <c r="AG79" s="774"/>
      <c r="AH79" s="101"/>
      <c r="AI79" s="102"/>
      <c r="AJ79" s="105"/>
      <c r="AK79" s="32"/>
      <c r="AL79" s="17"/>
      <c r="AM79" s="17"/>
    </row>
    <row r="80" spans="1:41" s="529" customFormat="1" ht="20.100000000000001" customHeight="1">
      <c r="A80" s="96" t="str">
        <f>A78</f>
        <v>STS스크류</v>
      </c>
      <c r="B80" s="97" t="str">
        <f>자재단가!C11</f>
        <v>M5×38</v>
      </c>
      <c r="C80" s="98"/>
      <c r="D80" s="775">
        <f>AC71</f>
        <v>17.28</v>
      </c>
      <c r="E80" s="775"/>
      <c r="F80" s="775"/>
      <c r="G80" s="542" t="s">
        <v>433</v>
      </c>
      <c r="H80" s="104" t="s">
        <v>430</v>
      </c>
      <c r="I80" s="776">
        <v>40</v>
      </c>
      <c r="J80" s="776"/>
      <c r="K80" s="103" t="s">
        <v>428</v>
      </c>
      <c r="L80" s="103"/>
      <c r="M80" s="103"/>
      <c r="N80" s="103"/>
      <c r="O80" s="202"/>
      <c r="P80" s="103"/>
      <c r="Q80" s="103"/>
      <c r="R80" s="103"/>
      <c r="S80" s="202"/>
      <c r="T80" s="202"/>
      <c r="U80" s="246"/>
      <c r="V80" s="246"/>
      <c r="W80" s="103"/>
      <c r="X80" s="202"/>
      <c r="Y80" s="103"/>
      <c r="Z80" s="63"/>
      <c r="AA80" s="100"/>
      <c r="AB80" s="98" t="s">
        <v>423</v>
      </c>
      <c r="AC80" s="772">
        <f>D80*I80</f>
        <v>691.2</v>
      </c>
      <c r="AD80" s="772"/>
      <c r="AE80" s="772"/>
      <c r="AF80" s="773" t="str">
        <f>K80</f>
        <v>ea</v>
      </c>
      <c r="AG80" s="774"/>
      <c r="AH80" s="101">
        <f>AC80</f>
        <v>691.2</v>
      </c>
      <c r="AI80" s="102" t="s">
        <v>429</v>
      </c>
      <c r="AJ80" s="105"/>
      <c r="AK80" s="32"/>
      <c r="AL80" s="17"/>
      <c r="AM80" s="17"/>
    </row>
    <row r="81" spans="1:39" s="529" customFormat="1" ht="20.100000000000001" customHeight="1">
      <c r="A81" s="96"/>
      <c r="B81" s="97"/>
      <c r="C81" s="98"/>
      <c r="D81" s="775"/>
      <c r="E81" s="773"/>
      <c r="F81" s="541"/>
      <c r="G81" s="104"/>
      <c r="H81" s="540"/>
      <c r="I81" s="540"/>
      <c r="J81" s="103"/>
      <c r="K81" s="103"/>
      <c r="L81" s="103"/>
      <c r="M81" s="103"/>
      <c r="N81" s="103"/>
      <c r="O81" s="202"/>
      <c r="P81" s="103"/>
      <c r="Q81" s="103"/>
      <c r="R81" s="103"/>
      <c r="S81" s="202"/>
      <c r="T81" s="202"/>
      <c r="U81" s="246"/>
      <c r="V81" s="246"/>
      <c r="W81" s="103"/>
      <c r="X81" s="202"/>
      <c r="Y81" s="103"/>
      <c r="Z81" s="63"/>
      <c r="AA81" s="100"/>
      <c r="AB81" s="98"/>
      <c r="AC81" s="772"/>
      <c r="AD81" s="772"/>
      <c r="AE81" s="772"/>
      <c r="AF81" s="773"/>
      <c r="AG81" s="774"/>
      <c r="AH81" s="101"/>
      <c r="AI81" s="102"/>
      <c r="AJ81" s="105"/>
      <c r="AK81" s="32"/>
      <c r="AL81" s="17"/>
      <c r="AM81" s="17"/>
    </row>
    <row r="82" spans="1:39" s="529" customFormat="1" ht="20.100000000000001" customHeight="1">
      <c r="A82" s="550" t="s">
        <v>437</v>
      </c>
      <c r="B82" s="551" t="s">
        <v>438</v>
      </c>
      <c r="C82" s="552"/>
      <c r="D82" s="553"/>
      <c r="E82" s="553"/>
      <c r="F82" s="552"/>
      <c r="G82" s="554"/>
      <c r="H82" s="555"/>
      <c r="I82" s="555"/>
      <c r="J82" s="556"/>
      <c r="K82" s="557"/>
      <c r="L82" s="555"/>
      <c r="M82" s="556"/>
      <c r="N82" s="557"/>
      <c r="O82" s="558"/>
      <c r="P82" s="558"/>
      <c r="Q82" s="555"/>
      <c r="R82" s="555"/>
      <c r="S82" s="557"/>
      <c r="T82" s="555"/>
      <c r="U82" s="555"/>
      <c r="V82" s="555"/>
      <c r="W82" s="557"/>
      <c r="X82" s="557"/>
      <c r="Y82" s="556"/>
      <c r="Z82" s="552"/>
      <c r="AA82" s="552"/>
      <c r="AB82" s="552"/>
      <c r="AC82" s="556"/>
      <c r="AD82" s="559"/>
      <c r="AE82" s="559"/>
      <c r="AF82" s="559"/>
      <c r="AG82" s="559"/>
      <c r="AH82" s="560"/>
      <c r="AI82" s="561"/>
      <c r="AJ82" s="560"/>
      <c r="AK82" s="32"/>
      <c r="AL82" s="17"/>
      <c r="AM82" s="17"/>
    </row>
    <row r="83" spans="1:39" s="529" customFormat="1" ht="20.100000000000001" customHeight="1">
      <c r="A83" s="562" t="str">
        <f>자재단가!B5</f>
        <v>디자인형울타리</v>
      </c>
      <c r="B83" s="563" t="str">
        <f>자재단가!C5</f>
        <v>1200x1500</v>
      </c>
      <c r="C83" s="564"/>
      <c r="D83" s="816"/>
      <c r="E83" s="816"/>
      <c r="F83" s="564"/>
      <c r="G83" s="564"/>
      <c r="H83" s="829">
        <v>22</v>
      </c>
      <c r="I83" s="829"/>
      <c r="J83" s="817" t="s">
        <v>439</v>
      </c>
      <c r="K83" s="817"/>
      <c r="L83" s="816"/>
      <c r="M83" s="816"/>
      <c r="N83" s="565"/>
      <c r="O83" s="566"/>
      <c r="P83" s="818"/>
      <c r="Q83" s="818"/>
      <c r="R83" s="819"/>
      <c r="S83" s="819"/>
      <c r="T83" s="564"/>
      <c r="U83" s="564"/>
      <c r="V83" s="567"/>
      <c r="W83" s="564"/>
      <c r="X83" s="568"/>
      <c r="Y83" s="568"/>
      <c r="Z83" s="568"/>
      <c r="AA83" s="568"/>
      <c r="AB83" s="569" t="s">
        <v>423</v>
      </c>
      <c r="AC83" s="820">
        <f>H83</f>
        <v>22</v>
      </c>
      <c r="AD83" s="820"/>
      <c r="AE83" s="820"/>
      <c r="AF83" s="817" t="str">
        <f>J83</f>
        <v>경간</v>
      </c>
      <c r="AG83" s="817"/>
      <c r="AH83" s="694">
        <f>AC83</f>
        <v>22</v>
      </c>
      <c r="AI83" s="570" t="s">
        <v>440</v>
      </c>
      <c r="AJ83" s="571"/>
      <c r="AK83" s="32"/>
      <c r="AL83" s="17"/>
      <c r="AM83" s="17"/>
    </row>
    <row r="84" spans="1:39">
      <c r="AL84" s="17"/>
      <c r="AM84" s="17"/>
    </row>
    <row r="85" spans="1:39">
      <c r="AL85" s="17"/>
      <c r="AM85" s="17"/>
    </row>
    <row r="86" spans="1:39">
      <c r="AL86" s="17"/>
      <c r="AM86" s="17"/>
    </row>
    <row r="87" spans="1:39">
      <c r="AL87" s="17"/>
      <c r="AM87" s="17"/>
    </row>
    <row r="88" spans="1:39">
      <c r="AL88" s="17"/>
      <c r="AM88" s="17"/>
    </row>
    <row r="89" spans="1:39">
      <c r="AH89" s="66"/>
      <c r="AL89" s="17"/>
      <c r="AM89" s="17"/>
    </row>
    <row r="90" spans="1:39" ht="12">
      <c r="AH90" s="66"/>
      <c r="AL90" s="17"/>
      <c r="AM90" s="99"/>
    </row>
    <row r="91" spans="1:39" ht="12">
      <c r="AH91" s="66"/>
      <c r="AL91" s="17"/>
      <c r="AM91" s="99"/>
    </row>
    <row r="92" spans="1:39" ht="12">
      <c r="AH92" s="66"/>
      <c r="AL92" s="17"/>
      <c r="AM92" s="99"/>
    </row>
    <row r="93" spans="1:39" ht="12">
      <c r="AH93" s="66"/>
      <c r="AL93" s="17"/>
      <c r="AM93" s="99"/>
    </row>
    <row r="94" spans="1:39" ht="12">
      <c r="AL94" s="17"/>
      <c r="AM94" s="99"/>
    </row>
  </sheetData>
  <mergeCells count="244">
    <mergeCell ref="AC83:AE83"/>
    <mergeCell ref="AF83:AG83"/>
    <mergeCell ref="D83:E83"/>
    <mergeCell ref="H83:I83"/>
    <mergeCell ref="J83:K83"/>
    <mergeCell ref="L83:M83"/>
    <mergeCell ref="P83:Q83"/>
    <mergeCell ref="R83:S83"/>
    <mergeCell ref="D80:F80"/>
    <mergeCell ref="I80:J80"/>
    <mergeCell ref="AC80:AE80"/>
    <mergeCell ref="AF80:AG80"/>
    <mergeCell ref="D81:E81"/>
    <mergeCell ref="AC81:AE81"/>
    <mergeCell ref="AF81:AG81"/>
    <mergeCell ref="D78:F78"/>
    <mergeCell ref="I78:J78"/>
    <mergeCell ref="AC78:AE78"/>
    <mergeCell ref="AF78:AG78"/>
    <mergeCell ref="D79:E79"/>
    <mergeCell ref="AC79:AE79"/>
    <mergeCell ref="AF79:AG79"/>
    <mergeCell ref="D76:F76"/>
    <mergeCell ref="I76:J76"/>
    <mergeCell ref="AC76:AE76"/>
    <mergeCell ref="AF76:AG76"/>
    <mergeCell ref="D77:E77"/>
    <mergeCell ref="G77:H77"/>
    <mergeCell ref="AC77:AE77"/>
    <mergeCell ref="AF77:AG77"/>
    <mergeCell ref="D74:E74"/>
    <mergeCell ref="G74:H74"/>
    <mergeCell ref="AC74:AE74"/>
    <mergeCell ref="AF74:AG74"/>
    <mergeCell ref="D75:E75"/>
    <mergeCell ref="G75:H75"/>
    <mergeCell ref="AC75:AE75"/>
    <mergeCell ref="AF75:AG75"/>
    <mergeCell ref="L72:M72"/>
    <mergeCell ref="P72:Q72"/>
    <mergeCell ref="T72:U72"/>
    <mergeCell ref="W72:X72"/>
    <mergeCell ref="AC72:AE72"/>
    <mergeCell ref="AF72:AG72"/>
    <mergeCell ref="L71:M71"/>
    <mergeCell ref="P71:Q71"/>
    <mergeCell ref="T71:U71"/>
    <mergeCell ref="W71:X71"/>
    <mergeCell ref="AC71:AE71"/>
    <mergeCell ref="AF71:AG71"/>
    <mergeCell ref="V68:W68"/>
    <mergeCell ref="X68:Y68"/>
    <mergeCell ref="AC68:AE68"/>
    <mergeCell ref="AF68:AG68"/>
    <mergeCell ref="H70:I70"/>
    <mergeCell ref="AC70:AE70"/>
    <mergeCell ref="AF70:AG70"/>
    <mergeCell ref="E67:H67"/>
    <mergeCell ref="K67:M67"/>
    <mergeCell ref="O67:R67"/>
    <mergeCell ref="S67:T67"/>
    <mergeCell ref="O68:R68"/>
    <mergeCell ref="S68:T68"/>
    <mergeCell ref="U64:X64"/>
    <mergeCell ref="D66:F66"/>
    <mergeCell ref="I66:K66"/>
    <mergeCell ref="L66:M66"/>
    <mergeCell ref="O66:R66"/>
    <mergeCell ref="T66:V66"/>
    <mergeCell ref="Y59:AA59"/>
    <mergeCell ref="AD59:AF59"/>
    <mergeCell ref="D61:E61"/>
    <mergeCell ref="E63:G63"/>
    <mergeCell ref="J63:K63"/>
    <mergeCell ref="P63:R63"/>
    <mergeCell ref="U63:V63"/>
    <mergeCell ref="AC63:AE63"/>
    <mergeCell ref="AF63:AG63"/>
    <mergeCell ref="P57:R57"/>
    <mergeCell ref="S57:T57"/>
    <mergeCell ref="D59:F59"/>
    <mergeCell ref="G59:H59"/>
    <mergeCell ref="J59:K59"/>
    <mergeCell ref="N59:Q59"/>
    <mergeCell ref="E55:G55"/>
    <mergeCell ref="H55:I55"/>
    <mergeCell ref="K55:L55"/>
    <mergeCell ref="M55:N55"/>
    <mergeCell ref="P55:R55"/>
    <mergeCell ref="S55:T55"/>
    <mergeCell ref="E54:G54"/>
    <mergeCell ref="H54:I54"/>
    <mergeCell ref="K54:L54"/>
    <mergeCell ref="M54:N54"/>
    <mergeCell ref="P54:R54"/>
    <mergeCell ref="S54:T54"/>
    <mergeCell ref="D50:E50"/>
    <mergeCell ref="H50:I50"/>
    <mergeCell ref="L50:N50"/>
    <mergeCell ref="D52:E52"/>
    <mergeCell ref="H52:I52"/>
    <mergeCell ref="N52:Q52"/>
    <mergeCell ref="D48:E48"/>
    <mergeCell ref="H48:I48"/>
    <mergeCell ref="L48:M48"/>
    <mergeCell ref="P48:Q48"/>
    <mergeCell ref="R48:S48"/>
    <mergeCell ref="Z48:AB48"/>
    <mergeCell ref="W44:X44"/>
    <mergeCell ref="Z44:AB44"/>
    <mergeCell ref="D46:E46"/>
    <mergeCell ref="H46:I46"/>
    <mergeCell ref="L46:M46"/>
    <mergeCell ref="P46:Q46"/>
    <mergeCell ref="T46:U46"/>
    <mergeCell ref="AA46:AC46"/>
    <mergeCell ref="E39:G39"/>
    <mergeCell ref="H39:I39"/>
    <mergeCell ref="J39:P39"/>
    <mergeCell ref="I41:K41"/>
    <mergeCell ref="T43:V43"/>
    <mergeCell ref="D44:E44"/>
    <mergeCell ref="H44:I44"/>
    <mergeCell ref="L44:M44"/>
    <mergeCell ref="P44:R44"/>
    <mergeCell ref="U44:V44"/>
    <mergeCell ref="X36:Y36"/>
    <mergeCell ref="AB36:AC36"/>
    <mergeCell ref="E37:G37"/>
    <mergeCell ref="H37:I37"/>
    <mergeCell ref="J37:N37"/>
    <mergeCell ref="O37:P37"/>
    <mergeCell ref="Q37:R37"/>
    <mergeCell ref="T37:U37"/>
    <mergeCell ref="X37:Y37"/>
    <mergeCell ref="AB37:AC37"/>
    <mergeCell ref="E36:G36"/>
    <mergeCell ref="H36:I36"/>
    <mergeCell ref="J36:N36"/>
    <mergeCell ref="O36:P36"/>
    <mergeCell ref="Q36:R36"/>
    <mergeCell ref="T36:U36"/>
    <mergeCell ref="AA32:AC32"/>
    <mergeCell ref="AD32:AE32"/>
    <mergeCell ref="E34:G34"/>
    <mergeCell ref="H34:I34"/>
    <mergeCell ref="J34:O34"/>
    <mergeCell ref="Q34:S34"/>
    <mergeCell ref="T34:U34"/>
    <mergeCell ref="X34:Y34"/>
    <mergeCell ref="F31:G31"/>
    <mergeCell ref="L31:M31"/>
    <mergeCell ref="S31:T31"/>
    <mergeCell ref="W31:X31"/>
    <mergeCell ref="AA31:AC31"/>
    <mergeCell ref="AD31:AE31"/>
    <mergeCell ref="F30:G30"/>
    <mergeCell ref="L30:M30"/>
    <mergeCell ref="S30:T30"/>
    <mergeCell ref="W30:X30"/>
    <mergeCell ref="AA30:AC30"/>
    <mergeCell ref="AD30:AE30"/>
    <mergeCell ref="F29:G29"/>
    <mergeCell ref="L29:M29"/>
    <mergeCell ref="S29:T29"/>
    <mergeCell ref="W29:X29"/>
    <mergeCell ref="AA29:AC29"/>
    <mergeCell ref="AD29:AE29"/>
    <mergeCell ref="O27:R27"/>
    <mergeCell ref="S27:T27"/>
    <mergeCell ref="V27:W27"/>
    <mergeCell ref="X27:Y27"/>
    <mergeCell ref="AC27:AE27"/>
    <mergeCell ref="AF27:AG27"/>
    <mergeCell ref="O24:R24"/>
    <mergeCell ref="T24:V24"/>
    <mergeCell ref="O25:R25"/>
    <mergeCell ref="E26:H26"/>
    <mergeCell ref="K26:M26"/>
    <mergeCell ref="O26:R26"/>
    <mergeCell ref="S26:T26"/>
    <mergeCell ref="D22:F22"/>
    <mergeCell ref="I22:K22"/>
    <mergeCell ref="L22:M22"/>
    <mergeCell ref="O22:R22"/>
    <mergeCell ref="O23:R23"/>
    <mergeCell ref="T23:V23"/>
    <mergeCell ref="D18:F18"/>
    <mergeCell ref="I18:K18"/>
    <mergeCell ref="N18:O18"/>
    <mergeCell ref="P18:Q18"/>
    <mergeCell ref="S18:U18"/>
    <mergeCell ref="J19:L19"/>
    <mergeCell ref="O19:Q19"/>
    <mergeCell ref="R19:S19"/>
    <mergeCell ref="U19:X19"/>
    <mergeCell ref="D14:F14"/>
    <mergeCell ref="I14:K14"/>
    <mergeCell ref="N14:O14"/>
    <mergeCell ref="P14:Q14"/>
    <mergeCell ref="S14:U14"/>
    <mergeCell ref="J15:L15"/>
    <mergeCell ref="O15:Q15"/>
    <mergeCell ref="R15:S15"/>
    <mergeCell ref="U15:X15"/>
    <mergeCell ref="D11:F11"/>
    <mergeCell ref="I11:K11"/>
    <mergeCell ref="N11:O11"/>
    <mergeCell ref="P11:Q11"/>
    <mergeCell ref="S11:U11"/>
    <mergeCell ref="J12:L12"/>
    <mergeCell ref="O12:Q12"/>
    <mergeCell ref="R12:S12"/>
    <mergeCell ref="U12:X12"/>
    <mergeCell ref="D9:F9"/>
    <mergeCell ref="I9:K9"/>
    <mergeCell ref="N9:O9"/>
    <mergeCell ref="P9:Q9"/>
    <mergeCell ref="S9:U9"/>
    <mergeCell ref="D10:F10"/>
    <mergeCell ref="I10:K10"/>
    <mergeCell ref="N10:O10"/>
    <mergeCell ref="P10:Q10"/>
    <mergeCell ref="S10:U10"/>
    <mergeCell ref="D6:E6"/>
    <mergeCell ref="H6:I6"/>
    <mergeCell ref="L6:M6"/>
    <mergeCell ref="P6:Q6"/>
    <mergeCell ref="R6:S6"/>
    <mergeCell ref="U6:V6"/>
    <mergeCell ref="Y6:Z6"/>
    <mergeCell ref="AB6:AD6"/>
    <mergeCell ref="AE6:AF6"/>
    <mergeCell ref="C1:AG1"/>
    <mergeCell ref="C2:AG2"/>
    <mergeCell ref="D4:E4"/>
    <mergeCell ref="H4:I4"/>
    <mergeCell ref="L4:M4"/>
    <mergeCell ref="P4:Q4"/>
    <mergeCell ref="R4:S4"/>
    <mergeCell ref="U4:V4"/>
    <mergeCell ref="Y4:Z4"/>
    <mergeCell ref="AB4:AD4"/>
    <mergeCell ref="AE4:AF4"/>
  </mergeCells>
  <phoneticPr fontId="2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2"/>
  <sheetViews>
    <sheetView view="pageBreakPreview" zoomScale="145" zoomScaleSheetLayoutView="145" workbookViewId="0">
      <selection activeCell="H8" sqref="H8"/>
    </sheetView>
  </sheetViews>
  <sheetFormatPr defaultRowHeight="16.5"/>
  <cols>
    <col min="1" max="1" width="10.625" style="24" customWidth="1"/>
    <col min="2" max="2" width="17.375" style="24" customWidth="1"/>
    <col min="3" max="3" width="13.875" style="24" customWidth="1"/>
    <col min="4" max="4" width="6.625" style="24" customWidth="1"/>
    <col min="5" max="5" width="5.625" style="24" customWidth="1"/>
    <col min="6" max="10" width="13.125" style="24" customWidth="1"/>
    <col min="11" max="18" width="9" style="24"/>
    <col min="19" max="19" width="9.5" style="24" bestFit="1" customWidth="1"/>
    <col min="20" max="16384" width="9" style="24"/>
  </cols>
  <sheetData>
    <row r="1" spans="1:10" ht="39.950000000000003" customHeight="1">
      <c r="A1" s="830" t="s">
        <v>355</v>
      </c>
      <c r="B1" s="830"/>
      <c r="C1" s="830"/>
      <c r="D1" s="830"/>
      <c r="E1" s="830"/>
      <c r="F1" s="830"/>
      <c r="G1" s="830"/>
      <c r="H1" s="830"/>
      <c r="I1" s="830"/>
      <c r="J1" s="830"/>
    </row>
    <row r="2" spans="1:10" ht="20.100000000000001" customHeight="1">
      <c r="A2" s="447" t="s">
        <v>87</v>
      </c>
      <c r="B2" s="448" t="s">
        <v>88</v>
      </c>
      <c r="C2" s="449" t="s">
        <v>89</v>
      </c>
      <c r="D2" s="449" t="s">
        <v>90</v>
      </c>
      <c r="E2" s="449" t="s">
        <v>71</v>
      </c>
      <c r="F2" s="449" t="s">
        <v>91</v>
      </c>
      <c r="G2" s="449" t="s">
        <v>92</v>
      </c>
      <c r="H2" s="449" t="s">
        <v>93</v>
      </c>
      <c r="I2" s="449" t="s">
        <v>94</v>
      </c>
      <c r="J2" s="449" t="s">
        <v>72</v>
      </c>
    </row>
    <row r="3" spans="1:10" ht="20.100000000000001" customHeight="1">
      <c r="A3" s="450">
        <f>단가산출!B3</f>
        <v>1</v>
      </c>
      <c r="B3" s="451" t="str">
        <f>단가산출!D3</f>
        <v>터파기(보통토사)</v>
      </c>
      <c r="C3" s="452" t="str">
        <f>단가산출!J3</f>
        <v>기계90%+인력10%</v>
      </c>
      <c r="D3" s="453">
        <v>1</v>
      </c>
      <c r="E3" s="454" t="s">
        <v>356</v>
      </c>
      <c r="F3" s="455"/>
      <c r="G3" s="455"/>
      <c r="H3" s="455"/>
      <c r="I3" s="455"/>
      <c r="J3" s="454"/>
    </row>
    <row r="4" spans="1:10" ht="20.100000000000001" customHeight="1">
      <c r="A4" s="450">
        <f>단가산출!B38</f>
        <v>2</v>
      </c>
      <c r="B4" s="451" t="str">
        <f>단가산출!D38</f>
        <v>되메우기</v>
      </c>
      <c r="C4" s="452" t="str">
        <f>단가산출!H38</f>
        <v>기계90%+인력10%</v>
      </c>
      <c r="D4" s="453">
        <v>1</v>
      </c>
      <c r="E4" s="454" t="s">
        <v>356</v>
      </c>
      <c r="F4" s="455"/>
      <c r="G4" s="455"/>
      <c r="H4" s="455"/>
      <c r="I4" s="455"/>
      <c r="J4" s="454"/>
    </row>
    <row r="5" spans="1:10" ht="20.100000000000001" customHeight="1">
      <c r="A5" s="450">
        <f>단가산출!B73</f>
        <v>3</v>
      </c>
      <c r="B5" s="451" t="str">
        <f>단가산출!D73</f>
        <v>잔토처리</v>
      </c>
      <c r="C5" s="452" t="str">
        <f>단가산출!H73</f>
        <v>기계90%+인력10%</v>
      </c>
      <c r="D5" s="453">
        <v>1</v>
      </c>
      <c r="E5" s="454" t="s">
        <v>356</v>
      </c>
      <c r="F5" s="455"/>
      <c r="G5" s="455"/>
      <c r="H5" s="455"/>
      <c r="I5" s="455"/>
      <c r="J5" s="454"/>
    </row>
    <row r="6" spans="1:10" ht="20.100000000000001" customHeight="1">
      <c r="A6" s="450"/>
      <c r="B6" s="451"/>
      <c r="C6" s="452"/>
      <c r="D6" s="453"/>
      <c r="E6" s="454"/>
      <c r="F6" s="455"/>
      <c r="G6" s="455"/>
      <c r="H6" s="455"/>
      <c r="I6" s="455"/>
      <c r="J6" s="454"/>
    </row>
    <row r="7" spans="1:10" ht="19.5" customHeight="1">
      <c r="A7" s="450"/>
      <c r="B7" s="451"/>
      <c r="C7" s="452"/>
      <c r="D7" s="453"/>
      <c r="E7" s="454"/>
      <c r="F7" s="455">
        <f>SUM(G7,H7,I7)</f>
        <v>0</v>
      </c>
      <c r="G7" s="455"/>
      <c r="H7" s="455"/>
      <c r="I7" s="455"/>
      <c r="J7" s="454"/>
    </row>
    <row r="8" spans="1:10" ht="19.5" customHeight="1">
      <c r="A8" s="450"/>
      <c r="B8" s="451"/>
      <c r="C8" s="452"/>
      <c r="D8" s="453"/>
      <c r="E8" s="454"/>
      <c r="F8" s="455">
        <f>SUM(G8,H8,I8)</f>
        <v>0</v>
      </c>
      <c r="G8" s="455"/>
      <c r="H8" s="455"/>
      <c r="I8" s="455"/>
      <c r="J8" s="454"/>
    </row>
    <row r="9" spans="1:10" ht="20.100000000000001" customHeight="1">
      <c r="A9" s="450"/>
      <c r="B9" s="451"/>
      <c r="C9" s="452"/>
      <c r="D9" s="453"/>
      <c r="E9" s="454"/>
      <c r="F9" s="455">
        <f>SUM(G9,H9,I9)</f>
        <v>0</v>
      </c>
      <c r="G9" s="455"/>
      <c r="H9" s="455"/>
      <c r="I9" s="455"/>
      <c r="J9" s="454"/>
    </row>
    <row r="10" spans="1:10" ht="20.100000000000001" customHeight="1">
      <c r="A10" s="450"/>
      <c r="B10" s="451"/>
      <c r="C10" s="452"/>
      <c r="D10" s="456"/>
      <c r="E10" s="454"/>
      <c r="F10" s="455"/>
      <c r="G10" s="455"/>
      <c r="H10" s="455"/>
      <c r="I10" s="455"/>
      <c r="J10" s="454"/>
    </row>
    <row r="11" spans="1:10" ht="20.100000000000001" customHeight="1">
      <c r="A11" s="450"/>
      <c r="B11" s="451"/>
      <c r="C11" s="451"/>
      <c r="D11" s="456"/>
      <c r="E11" s="454"/>
      <c r="F11" s="455"/>
      <c r="G11" s="455"/>
      <c r="H11" s="455"/>
      <c r="I11" s="455"/>
      <c r="J11" s="454"/>
    </row>
    <row r="12" spans="1:10" ht="20.100000000000001" customHeight="1">
      <c r="A12" s="450"/>
      <c r="B12" s="451"/>
      <c r="C12" s="451"/>
      <c r="D12" s="456"/>
      <c r="E12" s="454"/>
      <c r="F12" s="455"/>
      <c r="G12" s="455"/>
      <c r="H12" s="455"/>
      <c r="I12" s="455"/>
      <c r="J12" s="454"/>
    </row>
    <row r="13" spans="1:10" ht="20.100000000000001" customHeight="1">
      <c r="A13" s="450"/>
      <c r="B13" s="451"/>
      <c r="C13" s="451"/>
      <c r="D13" s="456"/>
      <c r="E13" s="454"/>
      <c r="F13" s="455"/>
      <c r="G13" s="455"/>
      <c r="H13" s="455"/>
      <c r="I13" s="455"/>
      <c r="J13" s="454"/>
    </row>
    <row r="14" spans="1:10" ht="20.100000000000001" customHeight="1">
      <c r="A14" s="457"/>
      <c r="B14" s="454"/>
      <c r="C14" s="451"/>
      <c r="D14" s="454"/>
      <c r="E14" s="454"/>
      <c r="F14" s="454"/>
      <c r="G14" s="454"/>
      <c r="H14" s="454"/>
      <c r="I14" s="454"/>
      <c r="J14" s="454"/>
    </row>
    <row r="15" spans="1:10" ht="20.100000000000001" customHeight="1"/>
    <row r="16" spans="1:10" ht="20.100000000000001" customHeight="1"/>
    <row r="17" spans="19:19" ht="20.100000000000001" customHeight="1"/>
    <row r="18" spans="19:19" ht="20.100000000000001" customHeight="1"/>
    <row r="19" spans="19:19" ht="20.100000000000001" customHeight="1"/>
    <row r="20" spans="19:19" ht="20.100000000000001" customHeight="1">
      <c r="S20" s="458"/>
    </row>
    <row r="21" spans="19:19" ht="20.100000000000001" customHeight="1"/>
    <row r="22" spans="19:19" ht="20.100000000000001" customHeight="1"/>
  </sheetData>
  <mergeCells count="1">
    <mergeCell ref="A1:J1"/>
  </mergeCells>
  <phoneticPr fontId="2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N108"/>
  <sheetViews>
    <sheetView view="pageBreakPreview" zoomScale="115" zoomScaleSheetLayoutView="115" workbookViewId="0">
      <selection activeCell="AN24" sqref="AN24"/>
    </sheetView>
  </sheetViews>
  <sheetFormatPr defaultRowHeight="16.5"/>
  <cols>
    <col min="1" max="32" width="2.375" style="24" customWidth="1"/>
    <col min="33" max="37" width="10.75" style="24" customWidth="1"/>
    <col min="38" max="16384" width="9" style="24"/>
  </cols>
  <sheetData>
    <row r="1" spans="1:37" ht="39.950000000000003" customHeight="1">
      <c r="A1" s="842" t="s">
        <v>357</v>
      </c>
      <c r="B1" s="842"/>
      <c r="C1" s="842"/>
      <c r="D1" s="842"/>
      <c r="E1" s="842"/>
      <c r="F1" s="842"/>
      <c r="G1" s="842"/>
      <c r="H1" s="842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842"/>
      <c r="W1" s="842"/>
      <c r="X1" s="842"/>
      <c r="Y1" s="842"/>
      <c r="Z1" s="842"/>
      <c r="AA1" s="842"/>
      <c r="AB1" s="842"/>
      <c r="AC1" s="842"/>
      <c r="AD1" s="842"/>
      <c r="AE1" s="842"/>
      <c r="AF1" s="842"/>
      <c r="AG1" s="842"/>
      <c r="AH1" s="842"/>
      <c r="AI1" s="842"/>
      <c r="AJ1" s="842"/>
      <c r="AK1" s="842"/>
    </row>
    <row r="2" spans="1:37" ht="15" customHeight="1">
      <c r="A2" s="843" t="s">
        <v>358</v>
      </c>
      <c r="B2" s="844"/>
      <c r="C2" s="844"/>
      <c r="D2" s="844"/>
      <c r="E2" s="844"/>
      <c r="F2" s="844"/>
      <c r="G2" s="844"/>
      <c r="H2" s="844"/>
      <c r="I2" s="844"/>
      <c r="J2" s="844"/>
      <c r="K2" s="844"/>
      <c r="L2" s="844"/>
      <c r="M2" s="844"/>
      <c r="N2" s="844"/>
      <c r="O2" s="844"/>
      <c r="P2" s="844"/>
      <c r="Q2" s="844"/>
      <c r="R2" s="844"/>
      <c r="S2" s="844"/>
      <c r="T2" s="844"/>
      <c r="U2" s="844"/>
      <c r="V2" s="844"/>
      <c r="W2" s="844"/>
      <c r="X2" s="844"/>
      <c r="Y2" s="844"/>
      <c r="Z2" s="844"/>
      <c r="AA2" s="844"/>
      <c r="AB2" s="844"/>
      <c r="AC2" s="844"/>
      <c r="AD2" s="844"/>
      <c r="AE2" s="844"/>
      <c r="AF2" s="844"/>
      <c r="AG2" s="459" t="s">
        <v>359</v>
      </c>
      <c r="AH2" s="460" t="s">
        <v>92</v>
      </c>
      <c r="AI2" s="460" t="s">
        <v>93</v>
      </c>
      <c r="AJ2" s="460" t="s">
        <v>94</v>
      </c>
      <c r="AK2" s="460" t="s">
        <v>72</v>
      </c>
    </row>
    <row r="3" spans="1:37" ht="15" customHeight="1">
      <c r="A3" s="461" t="s">
        <v>360</v>
      </c>
      <c r="B3" s="462">
        <v>1</v>
      </c>
      <c r="C3" s="462" t="s">
        <v>361</v>
      </c>
      <c r="D3" s="841" t="s">
        <v>362</v>
      </c>
      <c r="E3" s="841"/>
      <c r="F3" s="841"/>
      <c r="G3" s="841"/>
      <c r="H3" s="841"/>
      <c r="I3" s="463" t="s">
        <v>265</v>
      </c>
      <c r="J3" s="841" t="s">
        <v>363</v>
      </c>
      <c r="K3" s="841"/>
      <c r="L3" s="841"/>
      <c r="M3" s="841"/>
      <c r="N3" s="841"/>
      <c r="O3" s="463" t="s">
        <v>267</v>
      </c>
      <c r="P3" s="463" t="s">
        <v>364</v>
      </c>
      <c r="Q3" s="462" t="s">
        <v>356</v>
      </c>
      <c r="R3" s="463" t="s">
        <v>365</v>
      </c>
      <c r="S3" s="463"/>
      <c r="T3" s="463"/>
      <c r="U3" s="463"/>
      <c r="V3" s="463"/>
      <c r="W3" s="841"/>
      <c r="X3" s="841"/>
      <c r="Y3" s="463"/>
      <c r="Z3" s="463"/>
      <c r="AA3" s="463"/>
      <c r="AB3" s="463"/>
      <c r="AC3" s="463"/>
      <c r="AD3" s="463"/>
      <c r="AE3" s="463"/>
      <c r="AF3" s="463"/>
      <c r="AG3" s="464"/>
      <c r="AH3" s="464"/>
      <c r="AI3" s="464"/>
      <c r="AJ3" s="464"/>
      <c r="AK3" s="464" t="s">
        <v>366</v>
      </c>
    </row>
    <row r="4" spans="1:37" ht="15" customHeight="1">
      <c r="A4" s="465"/>
      <c r="B4" s="466"/>
      <c r="C4" s="466"/>
      <c r="D4" s="466"/>
      <c r="E4" s="466"/>
      <c r="F4" s="466"/>
      <c r="G4" s="466"/>
      <c r="H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7"/>
      <c r="AH4" s="467"/>
      <c r="AI4" s="467"/>
      <c r="AJ4" s="467"/>
      <c r="AK4" s="467"/>
    </row>
    <row r="5" spans="1:37" ht="15" customHeight="1">
      <c r="A5" s="468"/>
      <c r="B5" s="466">
        <v>1</v>
      </c>
      <c r="C5" s="469" t="s">
        <v>367</v>
      </c>
      <c r="D5" s="837" t="s">
        <v>368</v>
      </c>
      <c r="E5" s="837"/>
      <c r="F5" s="837"/>
      <c r="G5" s="838">
        <v>0.9</v>
      </c>
      <c r="H5" s="838"/>
      <c r="I5" s="466"/>
      <c r="J5" s="466"/>
      <c r="K5" s="466"/>
      <c r="L5" s="466"/>
      <c r="M5" s="466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0"/>
      <c r="Z5" s="470"/>
      <c r="AA5" s="470"/>
      <c r="AB5" s="470"/>
      <c r="AC5" s="470"/>
      <c r="AD5" s="470"/>
      <c r="AE5" s="470"/>
      <c r="AF5" s="470"/>
      <c r="AG5" s="467"/>
      <c r="AH5" s="467"/>
      <c r="AI5" s="467"/>
      <c r="AJ5" s="467"/>
      <c r="AK5" s="467"/>
    </row>
    <row r="6" spans="1:37" ht="15" customHeight="1">
      <c r="A6" s="465"/>
      <c r="B6" s="471"/>
      <c r="C6" s="471"/>
      <c r="D6" s="471"/>
      <c r="E6" s="471"/>
      <c r="F6" s="471"/>
      <c r="G6" s="471"/>
      <c r="H6" s="471"/>
      <c r="I6" s="471"/>
      <c r="J6" s="471"/>
      <c r="K6" s="471"/>
      <c r="L6" s="471"/>
      <c r="M6" s="471"/>
      <c r="N6" s="471"/>
      <c r="O6" s="470"/>
      <c r="P6" s="470"/>
      <c r="Q6" s="470"/>
      <c r="R6" s="470"/>
      <c r="S6" s="470"/>
      <c r="T6" s="470"/>
      <c r="U6" s="470"/>
      <c r="V6" s="470"/>
      <c r="W6" s="470"/>
      <c r="X6" s="470"/>
      <c r="Y6" s="470"/>
      <c r="Z6" s="470"/>
      <c r="AA6" s="470"/>
      <c r="AB6" s="470"/>
      <c r="AC6" s="470"/>
      <c r="AD6" s="470"/>
      <c r="AE6" s="470"/>
      <c r="AF6" s="470"/>
      <c r="AG6" s="467"/>
      <c r="AH6" s="467"/>
      <c r="AI6" s="467"/>
      <c r="AJ6" s="467"/>
      <c r="AK6" s="467"/>
    </row>
    <row r="7" spans="1:37" ht="15" customHeight="1">
      <c r="A7" s="472"/>
      <c r="B7" s="836" t="s">
        <v>369</v>
      </c>
      <c r="C7" s="836"/>
      <c r="D7" s="836"/>
      <c r="E7" s="836">
        <v>0.4</v>
      </c>
      <c r="F7" s="836"/>
      <c r="G7" s="470" t="s">
        <v>68</v>
      </c>
      <c r="H7" s="470"/>
      <c r="I7" s="470" t="s">
        <v>370</v>
      </c>
      <c r="J7" s="838">
        <v>0.9</v>
      </c>
      <c r="K7" s="838"/>
      <c r="L7" s="836" t="s">
        <v>371</v>
      </c>
      <c r="M7" s="836"/>
      <c r="N7" s="470" t="s">
        <v>267</v>
      </c>
      <c r="O7" s="470"/>
      <c r="P7" s="470"/>
      <c r="Q7" s="470"/>
      <c r="R7" s="470"/>
      <c r="S7" s="470"/>
      <c r="T7" s="470"/>
      <c r="U7" s="470"/>
      <c r="V7" s="470"/>
      <c r="W7" s="470"/>
      <c r="X7" s="470"/>
      <c r="Y7" s="470"/>
      <c r="Z7" s="470"/>
      <c r="AA7" s="470"/>
      <c r="AB7" s="470"/>
      <c r="AC7" s="470"/>
      <c r="AD7" s="470"/>
      <c r="AE7" s="470"/>
      <c r="AF7" s="470"/>
      <c r="AG7" s="467"/>
      <c r="AH7" s="467"/>
      <c r="AI7" s="467"/>
      <c r="AJ7" s="467"/>
      <c r="AK7" s="467"/>
    </row>
    <row r="8" spans="1:37" ht="15" customHeight="1">
      <c r="A8" s="468" t="s">
        <v>366</v>
      </c>
      <c r="B8" s="470"/>
      <c r="C8" s="470"/>
      <c r="D8" s="470"/>
      <c r="E8" s="470"/>
      <c r="F8" s="470"/>
      <c r="G8" s="470"/>
      <c r="H8" s="470"/>
      <c r="I8" s="470"/>
      <c r="J8" s="470"/>
      <c r="K8" s="470"/>
      <c r="L8" s="470"/>
      <c r="M8" s="470"/>
      <c r="N8" s="470"/>
      <c r="O8" s="470"/>
      <c r="P8" s="470"/>
      <c r="Q8" s="470"/>
      <c r="R8" s="470"/>
      <c r="S8" s="470"/>
      <c r="T8" s="470"/>
      <c r="U8" s="470"/>
      <c r="V8" s="470"/>
      <c r="W8" s="470"/>
      <c r="X8" s="470"/>
      <c r="Y8" s="470"/>
      <c r="Z8" s="470"/>
      <c r="AA8" s="470"/>
      <c r="AB8" s="470"/>
      <c r="AC8" s="470"/>
      <c r="AD8" s="470"/>
      <c r="AE8" s="470"/>
      <c r="AF8" s="470"/>
      <c r="AG8" s="467"/>
      <c r="AH8" s="467"/>
      <c r="AI8" s="467"/>
      <c r="AJ8" s="467"/>
      <c r="AK8" s="467"/>
    </row>
    <row r="9" spans="1:37" ht="15" customHeight="1">
      <c r="A9" s="472"/>
      <c r="B9" s="474" t="s">
        <v>372</v>
      </c>
      <c r="C9" s="474" t="s">
        <v>41</v>
      </c>
      <c r="D9" s="839">
        <f>E7</f>
        <v>0.4</v>
      </c>
      <c r="E9" s="839"/>
      <c r="F9" s="471"/>
      <c r="G9" s="474" t="s">
        <v>373</v>
      </c>
      <c r="H9" s="474" t="s">
        <v>41</v>
      </c>
      <c r="I9" s="839">
        <v>0.9</v>
      </c>
      <c r="J9" s="839"/>
      <c r="K9" s="470"/>
      <c r="L9" s="474" t="s">
        <v>374</v>
      </c>
      <c r="M9" s="474" t="s">
        <v>41</v>
      </c>
      <c r="N9" s="839">
        <v>0.76900000000000002</v>
      </c>
      <c r="O9" s="839"/>
      <c r="P9" s="470"/>
      <c r="Q9" s="474" t="s">
        <v>375</v>
      </c>
      <c r="R9" s="474" t="s">
        <v>41</v>
      </c>
      <c r="S9" s="839">
        <v>0.6</v>
      </c>
      <c r="T9" s="839"/>
      <c r="U9" s="470"/>
      <c r="V9" s="474" t="s">
        <v>376</v>
      </c>
      <c r="W9" s="474" t="s">
        <v>41</v>
      </c>
      <c r="X9" s="839">
        <v>20</v>
      </c>
      <c r="Y9" s="839"/>
      <c r="Z9" s="470" t="s">
        <v>377</v>
      </c>
      <c r="AA9" s="470"/>
      <c r="AB9" s="470"/>
      <c r="AC9" s="470"/>
      <c r="AD9" s="470"/>
      <c r="AE9" s="470"/>
      <c r="AF9" s="470"/>
      <c r="AG9" s="467"/>
      <c r="AH9" s="467"/>
      <c r="AI9" s="467"/>
      <c r="AJ9" s="467"/>
      <c r="AK9" s="467"/>
    </row>
    <row r="10" spans="1:37" ht="15" customHeight="1">
      <c r="A10" s="468" t="s">
        <v>366</v>
      </c>
      <c r="B10" s="470"/>
      <c r="C10" s="470"/>
      <c r="D10" s="470"/>
      <c r="E10" s="470"/>
      <c r="F10" s="470"/>
      <c r="G10" s="470"/>
      <c r="H10" s="470"/>
      <c r="I10" s="470"/>
      <c r="J10" s="470"/>
      <c r="K10" s="470"/>
      <c r="L10" s="470"/>
      <c r="M10" s="470"/>
      <c r="N10" s="470"/>
      <c r="O10" s="470"/>
      <c r="P10" s="470"/>
      <c r="Q10" s="470"/>
      <c r="R10" s="470"/>
      <c r="S10" s="470"/>
      <c r="T10" s="470"/>
      <c r="U10" s="470"/>
      <c r="V10" s="470"/>
      <c r="W10" s="470"/>
      <c r="X10" s="470"/>
      <c r="Y10" s="470"/>
      <c r="Z10" s="470"/>
      <c r="AA10" s="470"/>
      <c r="AB10" s="470"/>
      <c r="AC10" s="470"/>
      <c r="AD10" s="470"/>
      <c r="AE10" s="470"/>
      <c r="AF10" s="470"/>
      <c r="AG10" s="467"/>
      <c r="AH10" s="467"/>
      <c r="AI10" s="467"/>
      <c r="AJ10" s="467"/>
      <c r="AK10" s="467"/>
    </row>
    <row r="11" spans="1:37" ht="15" customHeight="1">
      <c r="A11" s="468" t="s">
        <v>378</v>
      </c>
      <c r="B11" s="475"/>
      <c r="C11" s="475"/>
      <c r="D11" s="833">
        <v>3600</v>
      </c>
      <c r="E11" s="833"/>
      <c r="F11" s="475" t="s">
        <v>351</v>
      </c>
      <c r="G11" s="839" t="str">
        <f>B9</f>
        <v>q</v>
      </c>
      <c r="H11" s="839"/>
      <c r="I11" s="475" t="s">
        <v>351</v>
      </c>
      <c r="J11" s="839" t="str">
        <f>G9</f>
        <v>k</v>
      </c>
      <c r="K11" s="839"/>
      <c r="L11" s="475" t="s">
        <v>351</v>
      </c>
      <c r="M11" s="839" t="str">
        <f>L9</f>
        <v>f</v>
      </c>
      <c r="N11" s="839"/>
      <c r="O11" s="475" t="s">
        <v>351</v>
      </c>
      <c r="P11" s="839" t="str">
        <f>Q9</f>
        <v>E</v>
      </c>
      <c r="Q11" s="839"/>
      <c r="R11" s="470"/>
      <c r="S11" s="470"/>
      <c r="T11" s="470"/>
      <c r="U11" s="470"/>
      <c r="V11" s="470"/>
      <c r="W11" s="470"/>
      <c r="X11" s="470"/>
      <c r="Y11" s="470"/>
      <c r="Z11" s="470"/>
      <c r="AA11" s="470"/>
      <c r="AB11" s="470"/>
      <c r="AC11" s="470"/>
      <c r="AD11" s="470"/>
      <c r="AE11" s="470"/>
      <c r="AF11" s="470"/>
      <c r="AG11" s="467"/>
      <c r="AH11" s="467"/>
      <c r="AI11" s="467"/>
      <c r="AJ11" s="467"/>
      <c r="AK11" s="467"/>
    </row>
    <row r="12" spans="1:37" ht="15" customHeight="1">
      <c r="A12" s="468" t="s">
        <v>378</v>
      </c>
      <c r="B12" s="475" t="s">
        <v>379</v>
      </c>
      <c r="C12" s="475" t="s">
        <v>58</v>
      </c>
      <c r="D12" s="833" t="s">
        <v>380</v>
      </c>
      <c r="E12" s="833"/>
      <c r="F12" s="833"/>
      <c r="G12" s="833"/>
      <c r="H12" s="833"/>
      <c r="I12" s="833"/>
      <c r="J12" s="833"/>
      <c r="K12" s="833"/>
      <c r="L12" s="833"/>
      <c r="M12" s="833"/>
      <c r="N12" s="833"/>
      <c r="O12" s="833"/>
      <c r="P12" s="833"/>
      <c r="Q12" s="833"/>
      <c r="R12" s="470"/>
      <c r="S12" s="475" t="s">
        <v>58</v>
      </c>
      <c r="T12" s="471"/>
      <c r="U12" s="470"/>
      <c r="V12" s="470"/>
      <c r="W12" s="470"/>
      <c r="X12" s="470"/>
      <c r="Y12" s="470"/>
      <c r="Z12" s="470"/>
      <c r="AA12" s="470"/>
      <c r="AB12" s="470"/>
      <c r="AC12" s="470"/>
      <c r="AD12" s="470"/>
      <c r="AE12" s="470"/>
      <c r="AF12" s="470"/>
      <c r="AG12" s="467"/>
      <c r="AH12" s="467"/>
      <c r="AI12" s="467"/>
      <c r="AJ12" s="467"/>
      <c r="AK12" s="467"/>
    </row>
    <row r="13" spans="1:37" ht="15" customHeight="1">
      <c r="A13" s="468" t="s">
        <v>366</v>
      </c>
      <c r="B13" s="475"/>
      <c r="C13" s="475"/>
      <c r="D13" s="475"/>
      <c r="E13" s="476"/>
      <c r="F13" s="476"/>
      <c r="G13" s="475"/>
      <c r="H13" s="833" t="str">
        <f>V9</f>
        <v>Cm</v>
      </c>
      <c r="I13" s="833"/>
      <c r="J13" s="833"/>
      <c r="K13" s="475"/>
      <c r="L13" s="475"/>
      <c r="M13" s="475"/>
      <c r="N13" s="475"/>
      <c r="O13" s="475"/>
      <c r="P13" s="471"/>
      <c r="Q13" s="471"/>
      <c r="R13" s="471"/>
      <c r="S13" s="471"/>
      <c r="T13" s="471"/>
      <c r="U13" s="471"/>
      <c r="V13" s="471"/>
      <c r="W13" s="471"/>
      <c r="X13" s="471"/>
      <c r="Y13" s="471"/>
      <c r="Z13" s="471"/>
      <c r="AA13" s="471"/>
      <c r="AB13" s="471"/>
      <c r="AC13" s="471"/>
      <c r="AD13" s="471"/>
      <c r="AE13" s="471"/>
      <c r="AF13" s="470"/>
      <c r="AG13" s="467"/>
      <c r="AH13" s="467"/>
      <c r="AI13" s="467"/>
      <c r="AJ13" s="467"/>
      <c r="AK13" s="467"/>
    </row>
    <row r="14" spans="1:37" ht="15" customHeight="1">
      <c r="A14" s="468" t="s">
        <v>366</v>
      </c>
      <c r="B14" s="470"/>
      <c r="C14" s="470"/>
      <c r="D14" s="470"/>
      <c r="E14" s="470"/>
      <c r="F14" s="470"/>
      <c r="G14" s="470"/>
      <c r="H14" s="470"/>
      <c r="I14" s="470"/>
      <c r="J14" s="470"/>
      <c r="K14" s="470"/>
      <c r="L14" s="470"/>
      <c r="M14" s="470"/>
      <c r="N14" s="470"/>
      <c r="O14" s="470"/>
      <c r="P14" s="470"/>
      <c r="Q14" s="470"/>
      <c r="R14" s="470"/>
      <c r="S14" s="470"/>
      <c r="T14" s="470"/>
      <c r="U14" s="470"/>
      <c r="V14" s="470"/>
      <c r="W14" s="470"/>
      <c r="X14" s="470"/>
      <c r="Y14" s="470"/>
      <c r="Z14" s="470"/>
      <c r="AA14" s="470"/>
      <c r="AB14" s="470"/>
      <c r="AC14" s="470"/>
      <c r="AD14" s="470"/>
      <c r="AE14" s="470"/>
      <c r="AF14" s="470"/>
      <c r="AG14" s="467"/>
      <c r="AH14" s="467"/>
      <c r="AI14" s="467"/>
      <c r="AJ14" s="467"/>
      <c r="AK14" s="467"/>
    </row>
    <row r="15" spans="1:37" ht="15" customHeight="1">
      <c r="A15" s="468" t="s">
        <v>378</v>
      </c>
      <c r="B15" s="475"/>
      <c r="C15" s="475"/>
      <c r="D15" s="833">
        <v>3600</v>
      </c>
      <c r="E15" s="833"/>
      <c r="F15" s="475" t="s">
        <v>351</v>
      </c>
      <c r="G15" s="839">
        <f>D9</f>
        <v>0.4</v>
      </c>
      <c r="H15" s="839"/>
      <c r="I15" s="475" t="s">
        <v>351</v>
      </c>
      <c r="J15" s="839">
        <f>I9</f>
        <v>0.9</v>
      </c>
      <c r="K15" s="839"/>
      <c r="L15" s="475" t="s">
        <v>351</v>
      </c>
      <c r="M15" s="839">
        <f>N9</f>
        <v>0.76900000000000002</v>
      </c>
      <c r="N15" s="839"/>
      <c r="O15" s="475" t="s">
        <v>351</v>
      </c>
      <c r="P15" s="839">
        <f>S9-0.05</f>
        <v>0.54999999999999993</v>
      </c>
      <c r="Q15" s="839"/>
      <c r="R15" s="470"/>
      <c r="S15" s="836">
        <f>TRUNC(D15*G15*J15*M15*P15,2)</f>
        <v>548.14</v>
      </c>
      <c r="T15" s="836"/>
      <c r="U15" s="836"/>
      <c r="V15" s="470"/>
      <c r="W15" s="470"/>
      <c r="X15" s="470"/>
      <c r="Y15" s="470"/>
      <c r="Z15" s="470"/>
      <c r="AA15" s="470"/>
      <c r="AB15" s="470"/>
      <c r="AC15" s="470"/>
      <c r="AD15" s="470"/>
      <c r="AE15" s="470"/>
      <c r="AF15" s="470"/>
      <c r="AG15" s="467"/>
      <c r="AH15" s="467"/>
      <c r="AI15" s="467"/>
      <c r="AJ15" s="467"/>
      <c r="AK15" s="467"/>
    </row>
    <row r="16" spans="1:37" ht="15" customHeight="1">
      <c r="A16" s="468" t="s">
        <v>378</v>
      </c>
      <c r="B16" s="475" t="s">
        <v>379</v>
      </c>
      <c r="C16" s="475" t="s">
        <v>58</v>
      </c>
      <c r="D16" s="833" t="s">
        <v>380</v>
      </c>
      <c r="E16" s="833"/>
      <c r="F16" s="833"/>
      <c r="G16" s="833"/>
      <c r="H16" s="833"/>
      <c r="I16" s="833"/>
      <c r="J16" s="833"/>
      <c r="K16" s="833"/>
      <c r="L16" s="833"/>
      <c r="M16" s="833"/>
      <c r="N16" s="833"/>
      <c r="O16" s="833"/>
      <c r="P16" s="833"/>
      <c r="Q16" s="833"/>
      <c r="R16" s="475" t="s">
        <v>58</v>
      </c>
      <c r="S16" s="839" t="s">
        <v>381</v>
      </c>
      <c r="T16" s="839"/>
      <c r="U16" s="839"/>
      <c r="V16" s="475" t="s">
        <v>58</v>
      </c>
      <c r="W16" s="836">
        <f>S15/S17</f>
        <v>27.407</v>
      </c>
      <c r="X16" s="836"/>
      <c r="Y16" s="836"/>
      <c r="Z16" s="836" t="s">
        <v>382</v>
      </c>
      <c r="AA16" s="836"/>
      <c r="AB16" s="470"/>
      <c r="AC16" s="470"/>
      <c r="AD16" s="470"/>
      <c r="AE16" s="470"/>
      <c r="AF16" s="470"/>
      <c r="AG16" s="467"/>
      <c r="AH16" s="467"/>
      <c r="AI16" s="467"/>
      <c r="AJ16" s="467"/>
      <c r="AK16" s="467"/>
    </row>
    <row r="17" spans="1:40" ht="15" customHeight="1">
      <c r="A17" s="468" t="s">
        <v>366</v>
      </c>
      <c r="B17" s="475"/>
      <c r="C17" s="475"/>
      <c r="D17" s="475"/>
      <c r="E17" s="476"/>
      <c r="F17" s="476"/>
      <c r="G17" s="475"/>
      <c r="H17" s="833">
        <f>X9</f>
        <v>20</v>
      </c>
      <c r="I17" s="833"/>
      <c r="J17" s="833"/>
      <c r="K17" s="475"/>
      <c r="L17" s="475"/>
      <c r="M17" s="475"/>
      <c r="N17" s="475"/>
      <c r="O17" s="475"/>
      <c r="P17" s="470"/>
      <c r="Q17" s="470"/>
      <c r="R17" s="470"/>
      <c r="S17" s="840">
        <f>H17</f>
        <v>20</v>
      </c>
      <c r="T17" s="840"/>
      <c r="U17" s="840"/>
      <c r="V17" s="470"/>
      <c r="W17" s="470"/>
      <c r="X17" s="470"/>
      <c r="Y17" s="470"/>
      <c r="Z17" s="470"/>
      <c r="AA17" s="470"/>
      <c r="AB17" s="470"/>
      <c r="AC17" s="470"/>
      <c r="AD17" s="470"/>
      <c r="AE17" s="470"/>
      <c r="AF17" s="470"/>
      <c r="AG17" s="467"/>
      <c r="AH17" s="467"/>
      <c r="AI17" s="467"/>
      <c r="AJ17" s="467"/>
      <c r="AK17" s="467"/>
    </row>
    <row r="18" spans="1:40" ht="15" customHeight="1">
      <c r="A18" s="468" t="s">
        <v>366</v>
      </c>
      <c r="B18" s="471"/>
      <c r="C18" s="471"/>
      <c r="D18" s="471"/>
      <c r="E18" s="471"/>
      <c r="F18" s="471"/>
      <c r="G18" s="471"/>
      <c r="H18" s="471"/>
      <c r="I18" s="471"/>
      <c r="J18" s="471"/>
      <c r="K18" s="471"/>
      <c r="L18" s="471"/>
      <c r="M18" s="471"/>
      <c r="N18" s="471"/>
      <c r="O18" s="471"/>
      <c r="P18" s="471"/>
      <c r="Q18" s="471"/>
      <c r="R18" s="471"/>
      <c r="S18" s="471"/>
      <c r="T18" s="471"/>
      <c r="U18" s="471"/>
      <c r="V18" s="471"/>
      <c r="W18" s="471"/>
      <c r="X18" s="470"/>
      <c r="Y18" s="470"/>
      <c r="Z18" s="470"/>
      <c r="AA18" s="470"/>
      <c r="AB18" s="470"/>
      <c r="AC18" s="470"/>
      <c r="AD18" s="470"/>
      <c r="AE18" s="470"/>
      <c r="AF18" s="470"/>
      <c r="AG18" s="467"/>
      <c r="AH18" s="467"/>
      <c r="AI18" s="467"/>
      <c r="AJ18" s="467"/>
      <c r="AK18" s="467"/>
    </row>
    <row r="19" spans="1:40" ht="15" customHeight="1">
      <c r="A19" s="468"/>
      <c r="B19" s="836" t="s">
        <v>44</v>
      </c>
      <c r="C19" s="836"/>
      <c r="D19" s="836"/>
      <c r="E19" s="473" t="s">
        <v>383</v>
      </c>
      <c r="F19" s="833">
        <f>[7]기계경비총괄표!$G$3</f>
        <v>18319</v>
      </c>
      <c r="G19" s="833"/>
      <c r="H19" s="833"/>
      <c r="I19" s="473" t="s">
        <v>55</v>
      </c>
      <c r="J19" s="836">
        <f>W16</f>
        <v>27.407</v>
      </c>
      <c r="K19" s="836"/>
      <c r="L19" s="836"/>
      <c r="M19" s="836" t="str">
        <f>Z16</f>
        <v>㎥/hr</v>
      </c>
      <c r="N19" s="836"/>
      <c r="O19" s="475" t="s">
        <v>351</v>
      </c>
      <c r="P19" s="838">
        <f>J7</f>
        <v>0.9</v>
      </c>
      <c r="Q19" s="838"/>
      <c r="R19" s="473" t="s">
        <v>41</v>
      </c>
      <c r="S19" s="832">
        <f>TRUNC(F19/J19*P19,1)</f>
        <v>601.5</v>
      </c>
      <c r="T19" s="832"/>
      <c r="U19" s="832"/>
      <c r="V19" s="473" t="s">
        <v>384</v>
      </c>
      <c r="W19" s="473"/>
      <c r="X19" s="470"/>
      <c r="Y19" s="470"/>
      <c r="Z19" s="470"/>
      <c r="AA19" s="470"/>
      <c r="AB19" s="470"/>
      <c r="AC19" s="470"/>
      <c r="AD19" s="470"/>
      <c r="AE19" s="470"/>
      <c r="AF19" s="470"/>
      <c r="AG19" s="467"/>
      <c r="AH19" s="467"/>
      <c r="AI19" s="467"/>
      <c r="AJ19" s="467"/>
      <c r="AK19" s="467" t="s">
        <v>366</v>
      </c>
      <c r="AM19" s="475"/>
    </row>
    <row r="20" spans="1:40" ht="15" customHeight="1">
      <c r="A20" s="468" t="s">
        <v>366</v>
      </c>
      <c r="B20" s="470"/>
      <c r="C20" s="470"/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7"/>
      <c r="T20" s="477"/>
      <c r="U20" s="477"/>
      <c r="V20" s="473"/>
      <c r="W20" s="473"/>
      <c r="X20" s="470"/>
      <c r="Y20" s="470"/>
      <c r="Z20" s="470"/>
      <c r="AA20" s="470"/>
      <c r="AB20" s="470"/>
      <c r="AC20" s="470"/>
      <c r="AD20" s="470"/>
      <c r="AE20" s="470"/>
      <c r="AF20" s="470"/>
      <c r="AG20" s="467"/>
      <c r="AH20" s="467"/>
      <c r="AI20" s="467"/>
      <c r="AJ20" s="467"/>
      <c r="AK20" s="467"/>
      <c r="AM20" s="475"/>
      <c r="AN20" s="475"/>
    </row>
    <row r="21" spans="1:40" ht="15" customHeight="1">
      <c r="A21" s="468"/>
      <c r="B21" s="836" t="s">
        <v>385</v>
      </c>
      <c r="C21" s="836"/>
      <c r="D21" s="836"/>
      <c r="E21" s="473" t="s">
        <v>383</v>
      </c>
      <c r="F21" s="833">
        <f>기계경비총괄표!H3</f>
        <v>0</v>
      </c>
      <c r="G21" s="833"/>
      <c r="H21" s="833"/>
      <c r="I21" s="473" t="s">
        <v>55</v>
      </c>
      <c r="J21" s="836">
        <f>J19</f>
        <v>27.407</v>
      </c>
      <c r="K21" s="836"/>
      <c r="L21" s="836"/>
      <c r="M21" s="836" t="str">
        <f>M19</f>
        <v>㎥/hr</v>
      </c>
      <c r="N21" s="836"/>
      <c r="O21" s="475" t="s">
        <v>351</v>
      </c>
      <c r="P21" s="838">
        <f>P19</f>
        <v>0.9</v>
      </c>
      <c r="Q21" s="838"/>
      <c r="R21" s="473" t="s">
        <v>41</v>
      </c>
      <c r="S21" s="832">
        <f>TRUNC(F21/J21*P21,1)</f>
        <v>0</v>
      </c>
      <c r="T21" s="832"/>
      <c r="U21" s="832"/>
      <c r="V21" s="473" t="s">
        <v>384</v>
      </c>
      <c r="W21" s="473"/>
      <c r="X21" s="470"/>
      <c r="Y21" s="470"/>
      <c r="Z21" s="470"/>
      <c r="AA21" s="470"/>
      <c r="AB21" s="470"/>
      <c r="AC21" s="470"/>
      <c r="AD21" s="470"/>
      <c r="AE21" s="470"/>
      <c r="AF21" s="470"/>
      <c r="AG21" s="467"/>
      <c r="AH21" s="467"/>
      <c r="AI21" s="467"/>
      <c r="AJ21" s="467"/>
      <c r="AK21" s="467" t="s">
        <v>366</v>
      </c>
      <c r="AM21" s="475"/>
      <c r="AN21" s="478"/>
    </row>
    <row r="22" spans="1:40" ht="15" customHeight="1">
      <c r="A22" s="468"/>
      <c r="B22" s="470"/>
      <c r="C22" s="470"/>
      <c r="D22" s="470"/>
      <c r="E22" s="470"/>
      <c r="F22" s="470"/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  <c r="S22" s="477"/>
      <c r="T22" s="477"/>
      <c r="U22" s="477"/>
      <c r="V22" s="473"/>
      <c r="W22" s="473"/>
      <c r="X22" s="470"/>
      <c r="Y22" s="470"/>
      <c r="Z22" s="470"/>
      <c r="AA22" s="470"/>
      <c r="AB22" s="470"/>
      <c r="AC22" s="470"/>
      <c r="AD22" s="470"/>
      <c r="AE22" s="470"/>
      <c r="AF22" s="470"/>
      <c r="AG22" s="467"/>
      <c r="AH22" s="467"/>
      <c r="AI22" s="467"/>
      <c r="AJ22" s="467"/>
      <c r="AK22" s="467"/>
      <c r="AM22" s="475"/>
      <c r="AN22" s="478"/>
    </row>
    <row r="23" spans="1:40" ht="15" customHeight="1">
      <c r="A23" s="468"/>
      <c r="B23" s="836" t="s">
        <v>386</v>
      </c>
      <c r="C23" s="836"/>
      <c r="D23" s="836"/>
      <c r="E23" s="473" t="s">
        <v>383</v>
      </c>
      <c r="F23" s="833">
        <f>[7]기계경비총괄표!$I$3</f>
        <v>12453</v>
      </c>
      <c r="G23" s="833"/>
      <c r="H23" s="833"/>
      <c r="I23" s="473" t="s">
        <v>55</v>
      </c>
      <c r="J23" s="836">
        <f>J21</f>
        <v>27.407</v>
      </c>
      <c r="K23" s="836"/>
      <c r="L23" s="836"/>
      <c r="M23" s="836" t="str">
        <f>M21</f>
        <v>㎥/hr</v>
      </c>
      <c r="N23" s="836"/>
      <c r="O23" s="475" t="s">
        <v>351</v>
      </c>
      <c r="P23" s="838">
        <f>P21</f>
        <v>0.9</v>
      </c>
      <c r="Q23" s="838"/>
      <c r="R23" s="473" t="s">
        <v>41</v>
      </c>
      <c r="S23" s="832">
        <f>TRUNC(F23/J23*P23,1)</f>
        <v>408.9</v>
      </c>
      <c r="T23" s="832"/>
      <c r="U23" s="832"/>
      <c r="V23" s="473" t="s">
        <v>384</v>
      </c>
      <c r="W23" s="473"/>
      <c r="X23" s="470"/>
      <c r="Y23" s="470"/>
      <c r="Z23" s="470"/>
      <c r="AA23" s="470"/>
      <c r="AB23" s="470"/>
      <c r="AC23" s="470"/>
      <c r="AD23" s="470"/>
      <c r="AE23" s="470"/>
      <c r="AF23" s="470"/>
      <c r="AG23" s="467"/>
      <c r="AH23" s="467"/>
      <c r="AI23" s="467"/>
      <c r="AJ23" s="467"/>
      <c r="AK23" s="467" t="s">
        <v>366</v>
      </c>
      <c r="AM23" s="475"/>
      <c r="AN23" s="475"/>
    </row>
    <row r="24" spans="1:40" ht="15" customHeight="1">
      <c r="A24" s="468" t="s">
        <v>366</v>
      </c>
      <c r="B24" s="470"/>
      <c r="C24" s="470"/>
      <c r="D24" s="470"/>
      <c r="E24" s="470"/>
      <c r="F24" s="470"/>
      <c r="G24" s="470"/>
      <c r="H24" s="470"/>
      <c r="I24" s="470"/>
      <c r="J24" s="470"/>
      <c r="K24" s="470"/>
      <c r="L24" s="470"/>
      <c r="M24" s="470"/>
      <c r="N24" s="470"/>
      <c r="O24" s="470"/>
      <c r="P24" s="470"/>
      <c r="Q24" s="470"/>
      <c r="R24" s="470"/>
      <c r="S24" s="470"/>
      <c r="T24" s="470"/>
      <c r="U24" s="470"/>
      <c r="V24" s="470"/>
      <c r="W24" s="470"/>
      <c r="X24" s="470"/>
      <c r="Y24" s="470"/>
      <c r="Z24" s="470"/>
      <c r="AA24" s="470"/>
      <c r="AB24" s="470"/>
      <c r="AC24" s="470"/>
      <c r="AD24" s="470"/>
      <c r="AE24" s="470"/>
      <c r="AF24" s="470"/>
      <c r="AG24" s="467"/>
      <c r="AH24" s="467"/>
      <c r="AI24" s="467"/>
      <c r="AJ24" s="467"/>
      <c r="AK24" s="467"/>
    </row>
    <row r="25" spans="1:40" ht="15" customHeight="1">
      <c r="A25" s="468" t="s">
        <v>387</v>
      </c>
      <c r="B25" s="836" t="s">
        <v>388</v>
      </c>
      <c r="C25" s="836"/>
      <c r="D25" s="836"/>
      <c r="E25" s="473" t="s">
        <v>383</v>
      </c>
      <c r="F25" s="836">
        <f>S19</f>
        <v>601.5</v>
      </c>
      <c r="G25" s="836"/>
      <c r="H25" s="836"/>
      <c r="I25" s="474" t="s">
        <v>266</v>
      </c>
      <c r="J25" s="836">
        <f>S21</f>
        <v>0</v>
      </c>
      <c r="K25" s="836"/>
      <c r="L25" s="836"/>
      <c r="M25" s="474" t="s">
        <v>266</v>
      </c>
      <c r="N25" s="836">
        <f>S23</f>
        <v>408.9</v>
      </c>
      <c r="O25" s="836"/>
      <c r="P25" s="836"/>
      <c r="Q25" s="473" t="s">
        <v>41</v>
      </c>
      <c r="R25" s="832">
        <f>N25+J25+F25</f>
        <v>1010.4</v>
      </c>
      <c r="S25" s="832"/>
      <c r="T25" s="832"/>
      <c r="U25" s="473" t="s">
        <v>384</v>
      </c>
      <c r="V25" s="470"/>
      <c r="W25" s="470"/>
      <c r="X25" s="470"/>
      <c r="Y25" s="470"/>
      <c r="Z25" s="470"/>
      <c r="AA25" s="470"/>
      <c r="AB25" s="470"/>
      <c r="AC25" s="470"/>
      <c r="AD25" s="470"/>
      <c r="AE25" s="470"/>
      <c r="AF25" s="470"/>
      <c r="AG25" s="479"/>
      <c r="AH25" s="479"/>
      <c r="AI25" s="479"/>
      <c r="AJ25" s="479"/>
      <c r="AK25" s="467"/>
    </row>
    <row r="26" spans="1:40" ht="15" customHeight="1">
      <c r="A26" s="468" t="s">
        <v>366</v>
      </c>
      <c r="B26" s="470"/>
      <c r="C26" s="470"/>
      <c r="D26" s="470"/>
      <c r="E26" s="470"/>
      <c r="F26" s="470"/>
      <c r="G26" s="471"/>
      <c r="H26" s="471"/>
      <c r="I26" s="471"/>
      <c r="J26" s="471"/>
      <c r="K26" s="471"/>
      <c r="L26" s="471"/>
      <c r="M26" s="471"/>
      <c r="N26" s="471"/>
      <c r="O26" s="471"/>
      <c r="P26" s="471"/>
      <c r="Q26" s="471"/>
      <c r="R26" s="471"/>
      <c r="S26" s="471"/>
      <c r="T26" s="471"/>
      <c r="U26" s="470"/>
      <c r="V26" s="470"/>
      <c r="W26" s="470"/>
      <c r="X26" s="470"/>
      <c r="Y26" s="470"/>
      <c r="Z26" s="470"/>
      <c r="AA26" s="470"/>
      <c r="AB26" s="470"/>
      <c r="AC26" s="470"/>
      <c r="AD26" s="470"/>
      <c r="AE26" s="470"/>
      <c r="AF26" s="470"/>
      <c r="AG26" s="467"/>
      <c r="AH26" s="467"/>
      <c r="AI26" s="467"/>
      <c r="AJ26" s="467"/>
      <c r="AK26" s="467"/>
    </row>
    <row r="27" spans="1:40" ht="15" customHeight="1">
      <c r="A27" s="468" t="s">
        <v>366</v>
      </c>
      <c r="B27" s="470"/>
      <c r="C27" s="470"/>
      <c r="D27" s="470"/>
      <c r="E27" s="470"/>
      <c r="F27" s="470"/>
      <c r="G27" s="471"/>
      <c r="H27" s="471"/>
      <c r="I27" s="471"/>
      <c r="J27" s="471"/>
      <c r="K27" s="471"/>
      <c r="L27" s="471"/>
      <c r="M27" s="471"/>
      <c r="N27" s="471"/>
      <c r="O27" s="471"/>
      <c r="P27" s="471"/>
      <c r="Q27" s="471"/>
      <c r="R27" s="471"/>
      <c r="S27" s="471"/>
      <c r="T27" s="471"/>
      <c r="U27" s="470"/>
      <c r="V27" s="470"/>
      <c r="W27" s="470"/>
      <c r="X27" s="470"/>
      <c r="Y27" s="470"/>
      <c r="Z27" s="470"/>
      <c r="AA27" s="470"/>
      <c r="AB27" s="470"/>
      <c r="AC27" s="470"/>
      <c r="AD27" s="470"/>
      <c r="AE27" s="470"/>
      <c r="AF27" s="470"/>
      <c r="AG27" s="467"/>
      <c r="AH27" s="467"/>
      <c r="AI27" s="467"/>
      <c r="AJ27" s="467"/>
      <c r="AK27" s="467"/>
    </row>
    <row r="28" spans="1:40" ht="15" customHeight="1">
      <c r="A28" s="468"/>
      <c r="B28" s="466">
        <v>2</v>
      </c>
      <c r="C28" s="469" t="s">
        <v>367</v>
      </c>
      <c r="D28" s="837" t="s">
        <v>389</v>
      </c>
      <c r="E28" s="837"/>
      <c r="F28" s="837"/>
      <c r="G28" s="838">
        <v>0.1</v>
      </c>
      <c r="H28" s="838"/>
      <c r="I28" s="466"/>
      <c r="J28" s="471"/>
      <c r="K28" s="471"/>
      <c r="L28" s="471"/>
      <c r="M28" s="471"/>
      <c r="N28" s="471"/>
      <c r="O28" s="471"/>
      <c r="P28" s="471"/>
      <c r="Q28" s="471"/>
      <c r="R28" s="471"/>
      <c r="S28" s="471"/>
      <c r="T28" s="471"/>
      <c r="U28" s="470"/>
      <c r="V28" s="470"/>
      <c r="W28" s="470"/>
      <c r="X28" s="470"/>
      <c r="Y28" s="470"/>
      <c r="Z28" s="470"/>
      <c r="AA28" s="470"/>
      <c r="AB28" s="470"/>
      <c r="AC28" s="470"/>
      <c r="AD28" s="470"/>
      <c r="AE28" s="470"/>
      <c r="AF28" s="470"/>
      <c r="AG28" s="467"/>
      <c r="AH28" s="467"/>
      <c r="AI28" s="467"/>
      <c r="AJ28" s="467"/>
      <c r="AK28" s="467"/>
    </row>
    <row r="29" spans="1:40" ht="15" customHeight="1">
      <c r="A29" s="468" t="s">
        <v>366</v>
      </c>
      <c r="B29" s="470"/>
      <c r="C29" s="470"/>
      <c r="D29" s="470"/>
      <c r="E29" s="470"/>
      <c r="F29" s="470"/>
      <c r="G29" s="470"/>
      <c r="H29" s="470"/>
      <c r="I29" s="470"/>
      <c r="J29" s="470"/>
      <c r="K29" s="470"/>
      <c r="L29" s="470"/>
      <c r="M29" s="470"/>
      <c r="N29" s="470"/>
      <c r="O29" s="470"/>
      <c r="P29" s="470"/>
      <c r="Q29" s="470"/>
      <c r="R29" s="470"/>
      <c r="S29" s="470"/>
      <c r="T29" s="470"/>
      <c r="U29" s="470"/>
      <c r="V29" s="470"/>
      <c r="W29" s="470"/>
      <c r="X29" s="470"/>
      <c r="Y29" s="470"/>
      <c r="Z29" s="470"/>
      <c r="AA29" s="470"/>
      <c r="AB29" s="470"/>
      <c r="AC29" s="470"/>
      <c r="AD29" s="470"/>
      <c r="AE29" s="470"/>
      <c r="AF29" s="470"/>
      <c r="AG29" s="467"/>
      <c r="AH29" s="467"/>
      <c r="AI29" s="467"/>
      <c r="AJ29" s="467"/>
      <c r="AK29" s="467"/>
    </row>
    <row r="30" spans="1:40" ht="15" customHeight="1">
      <c r="A30" s="468"/>
      <c r="B30" s="836" t="s">
        <v>86</v>
      </c>
      <c r="C30" s="836"/>
      <c r="D30" s="836"/>
      <c r="E30" s="473" t="s">
        <v>383</v>
      </c>
      <c r="F30" s="833">
        <f>[8]노임단가!D3</f>
        <v>171037</v>
      </c>
      <c r="G30" s="833"/>
      <c r="H30" s="833"/>
      <c r="I30" s="475" t="s">
        <v>351</v>
      </c>
      <c r="J30" s="836">
        <v>0.34</v>
      </c>
      <c r="K30" s="836"/>
      <c r="L30" s="475" t="s">
        <v>351</v>
      </c>
      <c r="M30" s="838">
        <v>0.1</v>
      </c>
      <c r="N30" s="838"/>
      <c r="O30" s="473" t="s">
        <v>41</v>
      </c>
      <c r="P30" s="832">
        <f>TRUNC(J30*F30*M30,1)</f>
        <v>5815.2</v>
      </c>
      <c r="Q30" s="832"/>
      <c r="R30" s="832"/>
      <c r="S30" s="473" t="s">
        <v>384</v>
      </c>
      <c r="T30" s="473"/>
      <c r="U30" s="470"/>
      <c r="V30" s="470"/>
      <c r="W30" s="470"/>
      <c r="X30" s="470"/>
      <c r="Y30" s="470"/>
      <c r="Z30" s="470"/>
      <c r="AA30" s="470"/>
      <c r="AB30" s="470"/>
      <c r="AC30" s="470"/>
      <c r="AD30" s="470"/>
      <c r="AE30" s="470"/>
      <c r="AF30" s="470"/>
      <c r="AG30" s="467"/>
      <c r="AH30" s="467"/>
      <c r="AI30" s="467"/>
      <c r="AJ30" s="467"/>
      <c r="AK30" s="467"/>
    </row>
    <row r="31" spans="1:40" ht="15" customHeight="1">
      <c r="A31" s="468" t="s">
        <v>366</v>
      </c>
      <c r="B31" s="471"/>
      <c r="C31" s="471"/>
      <c r="D31" s="471"/>
      <c r="E31" s="471"/>
      <c r="F31" s="471"/>
      <c r="G31" s="471"/>
      <c r="H31" s="471"/>
      <c r="I31" s="471"/>
      <c r="J31" s="471"/>
      <c r="K31" s="471"/>
      <c r="L31" s="471"/>
      <c r="M31" s="471"/>
      <c r="N31" s="471"/>
      <c r="O31" s="471"/>
      <c r="P31" s="471"/>
      <c r="Q31" s="471"/>
      <c r="R31" s="471"/>
      <c r="S31" s="471"/>
      <c r="T31" s="471"/>
      <c r="U31" s="471"/>
      <c r="V31" s="470"/>
      <c r="W31" s="470"/>
      <c r="X31" s="470"/>
      <c r="Y31" s="470"/>
      <c r="Z31" s="470"/>
      <c r="AA31" s="470"/>
      <c r="AB31" s="470"/>
      <c r="AC31" s="470"/>
      <c r="AD31" s="470"/>
      <c r="AE31" s="470"/>
      <c r="AF31" s="470"/>
      <c r="AG31" s="467"/>
      <c r="AH31" s="467"/>
      <c r="AI31" s="467"/>
      <c r="AJ31" s="467"/>
      <c r="AK31" s="467"/>
    </row>
    <row r="32" spans="1:40" ht="15" customHeight="1">
      <c r="A32" s="468"/>
      <c r="B32" s="836" t="s">
        <v>388</v>
      </c>
      <c r="C32" s="836"/>
      <c r="D32" s="836"/>
      <c r="E32" s="473" t="s">
        <v>383</v>
      </c>
      <c r="F32" s="839">
        <f>P30</f>
        <v>5815.2</v>
      </c>
      <c r="G32" s="839"/>
      <c r="H32" s="839"/>
      <c r="I32" s="473" t="s">
        <v>384</v>
      </c>
      <c r="J32" s="470"/>
      <c r="K32" s="470"/>
      <c r="L32" s="470"/>
      <c r="M32" s="474"/>
      <c r="N32" s="470"/>
      <c r="O32" s="470"/>
      <c r="P32" s="470"/>
      <c r="Q32" s="473"/>
      <c r="R32" s="471"/>
      <c r="S32" s="471"/>
      <c r="T32" s="471"/>
      <c r="U32" s="471"/>
      <c r="V32" s="471"/>
      <c r="W32" s="470"/>
      <c r="X32" s="470"/>
      <c r="Y32" s="470"/>
      <c r="Z32" s="470"/>
      <c r="AA32" s="470"/>
      <c r="AB32" s="470"/>
      <c r="AC32" s="470"/>
      <c r="AD32" s="470"/>
      <c r="AE32" s="470"/>
      <c r="AF32" s="470"/>
      <c r="AG32" s="479"/>
      <c r="AH32" s="479"/>
      <c r="AI32" s="479"/>
      <c r="AJ32" s="479"/>
      <c r="AK32" s="467"/>
    </row>
    <row r="33" spans="1:37" ht="15" customHeight="1">
      <c r="A33" s="468" t="s">
        <v>366</v>
      </c>
      <c r="B33" s="470"/>
      <c r="C33" s="470"/>
      <c r="D33" s="470"/>
      <c r="E33" s="470"/>
      <c r="F33" s="470"/>
      <c r="G33" s="470"/>
      <c r="H33" s="470"/>
      <c r="I33" s="470"/>
      <c r="J33" s="470"/>
      <c r="K33" s="470"/>
      <c r="L33" s="470"/>
      <c r="M33" s="470"/>
      <c r="N33" s="470"/>
      <c r="O33" s="470"/>
      <c r="P33" s="470"/>
      <c r="Q33" s="470"/>
      <c r="R33" s="470"/>
      <c r="S33" s="470"/>
      <c r="T33" s="470"/>
      <c r="U33" s="470"/>
      <c r="V33" s="470"/>
      <c r="W33" s="470"/>
      <c r="X33" s="470"/>
      <c r="Y33" s="470"/>
      <c r="Z33" s="470"/>
      <c r="AA33" s="470"/>
      <c r="AB33" s="470"/>
      <c r="AC33" s="470"/>
      <c r="AD33" s="470"/>
      <c r="AE33" s="470"/>
      <c r="AF33" s="470"/>
      <c r="AG33" s="467"/>
      <c r="AH33" s="467"/>
      <c r="AI33" s="467"/>
      <c r="AJ33" s="467"/>
      <c r="AK33" s="467"/>
    </row>
    <row r="34" spans="1:37" ht="15" customHeight="1">
      <c r="A34" s="468" t="s">
        <v>366</v>
      </c>
      <c r="B34" s="470"/>
      <c r="C34" s="470"/>
      <c r="D34" s="470"/>
      <c r="E34" s="470"/>
      <c r="F34" s="470"/>
      <c r="G34" s="470"/>
      <c r="H34" s="470"/>
      <c r="I34" s="470"/>
      <c r="J34" s="470"/>
      <c r="K34" s="470"/>
      <c r="L34" s="470"/>
      <c r="M34" s="470"/>
      <c r="N34" s="470"/>
      <c r="O34" s="470"/>
      <c r="P34" s="470"/>
      <c r="Q34" s="470"/>
      <c r="R34" s="470"/>
      <c r="S34" s="470"/>
      <c r="T34" s="470"/>
      <c r="U34" s="470"/>
      <c r="V34" s="470"/>
      <c r="W34" s="470"/>
      <c r="X34" s="470"/>
      <c r="Y34" s="470"/>
      <c r="Z34" s="470"/>
      <c r="AA34" s="470"/>
      <c r="AB34" s="470"/>
      <c r="AC34" s="470"/>
      <c r="AD34" s="470"/>
      <c r="AE34" s="470"/>
      <c r="AF34" s="470"/>
      <c r="AG34" s="467"/>
      <c r="AH34" s="467"/>
      <c r="AI34" s="467"/>
      <c r="AJ34" s="467"/>
      <c r="AK34" s="467"/>
    </row>
    <row r="35" spans="1:37" ht="15" customHeight="1">
      <c r="A35" s="468" t="s">
        <v>390</v>
      </c>
      <c r="B35" s="836" t="s">
        <v>391</v>
      </c>
      <c r="C35" s="836"/>
      <c r="D35" s="836"/>
      <c r="E35" s="473" t="s">
        <v>383</v>
      </c>
      <c r="F35" s="836">
        <f>R25</f>
        <v>1010.4</v>
      </c>
      <c r="G35" s="836"/>
      <c r="H35" s="836"/>
      <c r="I35" s="473" t="s">
        <v>384</v>
      </c>
      <c r="J35" s="474" t="s">
        <v>266</v>
      </c>
      <c r="K35" s="836">
        <f>P30</f>
        <v>5815.2</v>
      </c>
      <c r="L35" s="836"/>
      <c r="M35" s="836"/>
      <c r="N35" s="473" t="s">
        <v>384</v>
      </c>
      <c r="O35" s="473" t="s">
        <v>41</v>
      </c>
      <c r="P35" s="832">
        <f>K35+F35</f>
        <v>6825.5999999999995</v>
      </c>
      <c r="Q35" s="832"/>
      <c r="R35" s="832"/>
      <c r="S35" s="473" t="s">
        <v>384</v>
      </c>
      <c r="T35" s="470"/>
      <c r="U35" s="470"/>
      <c r="V35" s="470"/>
      <c r="W35" s="470"/>
      <c r="X35" s="470"/>
      <c r="Y35" s="470"/>
      <c r="Z35" s="470"/>
      <c r="AA35" s="470"/>
      <c r="AB35" s="470"/>
      <c r="AC35" s="470"/>
      <c r="AD35" s="470"/>
      <c r="AE35" s="470"/>
      <c r="AF35" s="470"/>
      <c r="AG35" s="480"/>
      <c r="AH35" s="480"/>
      <c r="AI35" s="480"/>
      <c r="AJ35" s="480"/>
      <c r="AK35" s="467"/>
    </row>
    <row r="36" spans="1:37" ht="15" customHeight="1">
      <c r="A36" s="468" t="s">
        <v>366</v>
      </c>
      <c r="B36" s="470"/>
      <c r="C36" s="470"/>
      <c r="D36" s="470"/>
      <c r="E36" s="470"/>
      <c r="F36" s="470"/>
      <c r="G36" s="470"/>
      <c r="H36" s="470"/>
      <c r="I36" s="470"/>
      <c r="J36" s="470"/>
      <c r="K36" s="470"/>
      <c r="L36" s="470"/>
      <c r="M36" s="470"/>
      <c r="N36" s="470"/>
      <c r="O36" s="470"/>
      <c r="P36" s="470"/>
      <c r="Q36" s="470"/>
      <c r="R36" s="470"/>
      <c r="S36" s="470"/>
      <c r="T36" s="470"/>
      <c r="U36" s="470"/>
      <c r="V36" s="470"/>
      <c r="W36" s="470"/>
      <c r="X36" s="470"/>
      <c r="Y36" s="470"/>
      <c r="Z36" s="470"/>
      <c r="AA36" s="470"/>
      <c r="AB36" s="470"/>
      <c r="AC36" s="470"/>
      <c r="AD36" s="470"/>
      <c r="AE36" s="470"/>
      <c r="AF36" s="470"/>
      <c r="AG36" s="467"/>
      <c r="AH36" s="467"/>
      <c r="AI36" s="467"/>
      <c r="AJ36" s="467"/>
      <c r="AK36" s="467"/>
    </row>
    <row r="37" spans="1:37" ht="15" customHeight="1">
      <c r="A37" s="468" t="s">
        <v>366</v>
      </c>
      <c r="B37" s="470"/>
      <c r="C37" s="470"/>
      <c r="D37" s="470"/>
      <c r="E37" s="470"/>
      <c r="F37" s="470"/>
      <c r="G37" s="470"/>
      <c r="H37" s="470"/>
      <c r="I37" s="470"/>
      <c r="J37" s="470"/>
      <c r="K37" s="470"/>
      <c r="L37" s="470"/>
      <c r="M37" s="470"/>
      <c r="N37" s="470"/>
      <c r="O37" s="470"/>
      <c r="P37" s="470"/>
      <c r="Q37" s="470"/>
      <c r="R37" s="470"/>
      <c r="S37" s="470"/>
      <c r="T37" s="470"/>
      <c r="U37" s="470"/>
      <c r="V37" s="470"/>
      <c r="W37" s="470"/>
      <c r="X37" s="470"/>
      <c r="Y37" s="470"/>
      <c r="Z37" s="470"/>
      <c r="AA37" s="470"/>
      <c r="AB37" s="470"/>
      <c r="AC37" s="470"/>
      <c r="AD37" s="470"/>
      <c r="AE37" s="470"/>
      <c r="AF37" s="470"/>
      <c r="AG37" s="467"/>
      <c r="AH37" s="467"/>
      <c r="AI37" s="467"/>
      <c r="AJ37" s="467"/>
      <c r="AK37" s="467"/>
    </row>
    <row r="38" spans="1:37" ht="15" customHeight="1">
      <c r="A38" s="461" t="s">
        <v>360</v>
      </c>
      <c r="B38" s="462">
        <f>B3+1</f>
        <v>2</v>
      </c>
      <c r="C38" s="462" t="s">
        <v>361</v>
      </c>
      <c r="D38" s="841" t="s">
        <v>392</v>
      </c>
      <c r="E38" s="841"/>
      <c r="F38" s="841"/>
      <c r="G38" s="463" t="s">
        <v>265</v>
      </c>
      <c r="H38" s="841" t="s">
        <v>363</v>
      </c>
      <c r="I38" s="841"/>
      <c r="J38" s="841"/>
      <c r="K38" s="841"/>
      <c r="L38" s="841"/>
      <c r="M38" s="463" t="s">
        <v>267</v>
      </c>
      <c r="N38" s="463" t="s">
        <v>364</v>
      </c>
      <c r="O38" s="462" t="s">
        <v>356</v>
      </c>
      <c r="P38" s="463" t="s">
        <v>365</v>
      </c>
      <c r="Q38" s="463"/>
      <c r="R38" s="463"/>
      <c r="S38" s="463"/>
      <c r="T38" s="463"/>
      <c r="U38" s="463"/>
      <c r="V38" s="463"/>
      <c r="W38" s="841"/>
      <c r="X38" s="841"/>
      <c r="Y38" s="463"/>
      <c r="Z38" s="463"/>
      <c r="AA38" s="463"/>
      <c r="AB38" s="463"/>
      <c r="AC38" s="463"/>
      <c r="AD38" s="463"/>
      <c r="AE38" s="463"/>
      <c r="AF38" s="463"/>
      <c r="AG38" s="464"/>
      <c r="AH38" s="464"/>
      <c r="AI38" s="464"/>
      <c r="AJ38" s="464"/>
      <c r="AK38" s="464" t="s">
        <v>366</v>
      </c>
    </row>
    <row r="39" spans="1:37" ht="15" customHeight="1">
      <c r="A39" s="465"/>
      <c r="B39" s="466"/>
      <c r="C39" s="466"/>
      <c r="D39" s="466"/>
      <c r="E39" s="466"/>
      <c r="F39" s="466"/>
      <c r="G39" s="466"/>
      <c r="H39" s="466"/>
      <c r="I39" s="466"/>
      <c r="J39" s="466"/>
      <c r="K39" s="466"/>
      <c r="L39" s="466"/>
      <c r="M39" s="466"/>
      <c r="N39" s="466"/>
      <c r="O39" s="466"/>
      <c r="P39" s="466"/>
      <c r="Q39" s="466"/>
      <c r="R39" s="466"/>
      <c r="S39" s="466"/>
      <c r="T39" s="466"/>
      <c r="U39" s="466"/>
      <c r="V39" s="466"/>
      <c r="W39" s="466"/>
      <c r="X39" s="466"/>
      <c r="Y39" s="466"/>
      <c r="Z39" s="466"/>
      <c r="AA39" s="466"/>
      <c r="AB39" s="466"/>
      <c r="AC39" s="466"/>
      <c r="AD39" s="466"/>
      <c r="AE39" s="466"/>
      <c r="AF39" s="466"/>
      <c r="AG39" s="467"/>
      <c r="AH39" s="467"/>
      <c r="AI39" s="467"/>
      <c r="AJ39" s="467"/>
      <c r="AK39" s="467"/>
    </row>
    <row r="40" spans="1:37" ht="15" customHeight="1">
      <c r="A40" s="468"/>
      <c r="B40" s="466">
        <v>1</v>
      </c>
      <c r="C40" s="469" t="s">
        <v>367</v>
      </c>
      <c r="D40" s="837" t="s">
        <v>368</v>
      </c>
      <c r="E40" s="837"/>
      <c r="F40" s="837"/>
      <c r="G40" s="838">
        <v>0.9</v>
      </c>
      <c r="H40" s="838"/>
      <c r="I40" s="466"/>
      <c r="J40" s="466"/>
      <c r="K40" s="470"/>
      <c r="L40" s="470"/>
      <c r="M40" s="470"/>
      <c r="N40" s="470"/>
      <c r="O40" s="470"/>
      <c r="P40" s="470"/>
      <c r="Q40" s="470"/>
      <c r="R40" s="470"/>
      <c r="S40" s="470"/>
      <c r="T40" s="470"/>
      <c r="U40" s="470"/>
      <c r="V40" s="470"/>
      <c r="W40" s="470"/>
      <c r="X40" s="470"/>
      <c r="Y40" s="470"/>
      <c r="Z40" s="470"/>
      <c r="AA40" s="470"/>
      <c r="AB40" s="470"/>
      <c r="AC40" s="470"/>
      <c r="AD40" s="470"/>
      <c r="AE40" s="470"/>
      <c r="AF40" s="470"/>
      <c r="AG40" s="467"/>
      <c r="AH40" s="467"/>
      <c r="AI40" s="467"/>
      <c r="AJ40" s="467"/>
      <c r="AK40" s="467"/>
    </row>
    <row r="41" spans="1:37" ht="15" customHeight="1">
      <c r="A41" s="465"/>
      <c r="B41" s="471"/>
      <c r="C41" s="471"/>
      <c r="D41" s="471"/>
      <c r="E41" s="471"/>
      <c r="F41" s="471"/>
      <c r="G41" s="471"/>
      <c r="H41" s="471"/>
      <c r="I41" s="471"/>
      <c r="J41" s="471"/>
      <c r="K41" s="471"/>
      <c r="L41" s="471"/>
      <c r="M41" s="471"/>
      <c r="N41" s="471"/>
      <c r="O41" s="470"/>
      <c r="P41" s="470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67"/>
      <c r="AH41" s="467"/>
      <c r="AI41" s="467"/>
      <c r="AJ41" s="467"/>
      <c r="AK41" s="467"/>
    </row>
    <row r="42" spans="1:37" ht="15" customHeight="1">
      <c r="A42" s="472"/>
      <c r="B42" s="836" t="s">
        <v>369</v>
      </c>
      <c r="C42" s="836"/>
      <c r="D42" s="836"/>
      <c r="E42" s="836">
        <v>0.4</v>
      </c>
      <c r="F42" s="836"/>
      <c r="G42" s="470" t="s">
        <v>68</v>
      </c>
      <c r="H42" s="470"/>
      <c r="I42" s="470" t="s">
        <v>370</v>
      </c>
      <c r="J42" s="838">
        <v>0.9</v>
      </c>
      <c r="K42" s="838"/>
      <c r="L42" s="836" t="s">
        <v>371</v>
      </c>
      <c r="M42" s="836"/>
      <c r="N42" s="470" t="s">
        <v>267</v>
      </c>
      <c r="O42" s="470"/>
      <c r="P42" s="470"/>
      <c r="Q42" s="470"/>
      <c r="R42" s="470"/>
      <c r="S42" s="470"/>
      <c r="T42" s="470"/>
      <c r="U42" s="470"/>
      <c r="V42" s="470"/>
      <c r="W42" s="470"/>
      <c r="X42" s="470"/>
      <c r="Y42" s="470"/>
      <c r="Z42" s="470"/>
      <c r="AA42" s="470"/>
      <c r="AB42" s="470"/>
      <c r="AC42" s="470"/>
      <c r="AD42" s="470"/>
      <c r="AE42" s="470"/>
      <c r="AF42" s="470"/>
      <c r="AG42" s="467"/>
      <c r="AH42" s="467"/>
      <c r="AI42" s="467"/>
      <c r="AJ42" s="467"/>
      <c r="AK42" s="467"/>
    </row>
    <row r="43" spans="1:37" ht="15" customHeight="1">
      <c r="A43" s="468" t="s">
        <v>366</v>
      </c>
      <c r="B43" s="470"/>
      <c r="C43" s="470"/>
      <c r="D43" s="470"/>
      <c r="E43" s="470"/>
      <c r="F43" s="470"/>
      <c r="G43" s="470"/>
      <c r="H43" s="470"/>
      <c r="I43" s="470"/>
      <c r="J43" s="470"/>
      <c r="K43" s="470"/>
      <c r="L43" s="470"/>
      <c r="M43" s="470"/>
      <c r="N43" s="470"/>
      <c r="O43" s="470"/>
      <c r="P43" s="470"/>
      <c r="Q43" s="470"/>
      <c r="R43" s="470"/>
      <c r="S43" s="470"/>
      <c r="T43" s="470"/>
      <c r="U43" s="470"/>
      <c r="V43" s="470"/>
      <c r="W43" s="470"/>
      <c r="X43" s="470"/>
      <c r="Y43" s="470"/>
      <c r="Z43" s="470"/>
      <c r="AA43" s="470"/>
      <c r="AB43" s="470"/>
      <c r="AC43" s="470"/>
      <c r="AD43" s="470"/>
      <c r="AE43" s="470"/>
      <c r="AF43" s="470"/>
      <c r="AG43" s="467"/>
      <c r="AH43" s="467"/>
      <c r="AI43" s="467"/>
      <c r="AJ43" s="467"/>
      <c r="AK43" s="467"/>
    </row>
    <row r="44" spans="1:37" ht="15" customHeight="1">
      <c r="A44" s="472"/>
      <c r="B44" s="474" t="s">
        <v>372</v>
      </c>
      <c r="C44" s="474" t="s">
        <v>41</v>
      </c>
      <c r="D44" s="839">
        <f>E42</f>
        <v>0.4</v>
      </c>
      <c r="E44" s="839"/>
      <c r="F44" s="471"/>
      <c r="G44" s="474" t="s">
        <v>373</v>
      </c>
      <c r="H44" s="474" t="s">
        <v>41</v>
      </c>
      <c r="I44" s="839">
        <v>0.9</v>
      </c>
      <c r="J44" s="839"/>
      <c r="K44" s="470"/>
      <c r="L44" s="474" t="s">
        <v>374</v>
      </c>
      <c r="M44" s="474" t="s">
        <v>41</v>
      </c>
      <c r="N44" s="839">
        <v>0.76900000000000002</v>
      </c>
      <c r="O44" s="839"/>
      <c r="P44" s="470"/>
      <c r="Q44" s="474" t="s">
        <v>375</v>
      </c>
      <c r="R44" s="474" t="s">
        <v>41</v>
      </c>
      <c r="S44" s="839">
        <v>0.6</v>
      </c>
      <c r="T44" s="839"/>
      <c r="U44" s="470"/>
      <c r="V44" s="474" t="s">
        <v>376</v>
      </c>
      <c r="W44" s="474" t="s">
        <v>41</v>
      </c>
      <c r="X44" s="839">
        <v>20</v>
      </c>
      <c r="Y44" s="839"/>
      <c r="Z44" s="470" t="s">
        <v>377</v>
      </c>
      <c r="AA44" s="470"/>
      <c r="AB44" s="470"/>
      <c r="AC44" s="470"/>
      <c r="AD44" s="470"/>
      <c r="AE44" s="470"/>
      <c r="AF44" s="470"/>
      <c r="AG44" s="467"/>
      <c r="AH44" s="467"/>
      <c r="AI44" s="467"/>
      <c r="AJ44" s="467"/>
      <c r="AK44" s="467"/>
    </row>
    <row r="45" spans="1:37" ht="15" customHeight="1">
      <c r="A45" s="468" t="s">
        <v>366</v>
      </c>
      <c r="B45" s="470"/>
      <c r="C45" s="470"/>
      <c r="D45" s="470"/>
      <c r="E45" s="470"/>
      <c r="F45" s="470"/>
      <c r="G45" s="470"/>
      <c r="H45" s="470"/>
      <c r="I45" s="470"/>
      <c r="J45" s="470"/>
      <c r="K45" s="470"/>
      <c r="L45" s="470"/>
      <c r="M45" s="470"/>
      <c r="N45" s="470"/>
      <c r="O45" s="470"/>
      <c r="P45" s="470"/>
      <c r="Q45" s="470"/>
      <c r="R45" s="470"/>
      <c r="S45" s="470"/>
      <c r="T45" s="470"/>
      <c r="U45" s="470"/>
      <c r="V45" s="470"/>
      <c r="W45" s="470"/>
      <c r="X45" s="470"/>
      <c r="Y45" s="470"/>
      <c r="Z45" s="470"/>
      <c r="AA45" s="470"/>
      <c r="AB45" s="470"/>
      <c r="AC45" s="470"/>
      <c r="AD45" s="470"/>
      <c r="AE45" s="470"/>
      <c r="AF45" s="470"/>
      <c r="AG45" s="467"/>
      <c r="AH45" s="467"/>
      <c r="AI45" s="467"/>
      <c r="AJ45" s="467"/>
      <c r="AK45" s="467"/>
    </row>
    <row r="46" spans="1:37" ht="15" customHeight="1">
      <c r="A46" s="468" t="s">
        <v>378</v>
      </c>
      <c r="B46" s="475"/>
      <c r="C46" s="475"/>
      <c r="D46" s="833">
        <v>3600</v>
      </c>
      <c r="E46" s="833"/>
      <c r="F46" s="475" t="s">
        <v>351</v>
      </c>
      <c r="G46" s="839" t="str">
        <f>B44</f>
        <v>q</v>
      </c>
      <c r="H46" s="839"/>
      <c r="I46" s="475" t="s">
        <v>351</v>
      </c>
      <c r="J46" s="839" t="str">
        <f>G44</f>
        <v>k</v>
      </c>
      <c r="K46" s="839"/>
      <c r="L46" s="475" t="s">
        <v>351</v>
      </c>
      <c r="M46" s="839" t="str">
        <f>L44</f>
        <v>f</v>
      </c>
      <c r="N46" s="839"/>
      <c r="O46" s="475" t="s">
        <v>351</v>
      </c>
      <c r="P46" s="839" t="str">
        <f>Q44</f>
        <v>E</v>
      </c>
      <c r="Q46" s="839"/>
      <c r="R46" s="470"/>
      <c r="S46" s="470"/>
      <c r="T46" s="470"/>
      <c r="U46" s="470"/>
      <c r="V46" s="470"/>
      <c r="W46" s="470"/>
      <c r="X46" s="470"/>
      <c r="Y46" s="470"/>
      <c r="Z46" s="470"/>
      <c r="AA46" s="470"/>
      <c r="AB46" s="470"/>
      <c r="AC46" s="470"/>
      <c r="AD46" s="470"/>
      <c r="AE46" s="470"/>
      <c r="AF46" s="470"/>
      <c r="AG46" s="467"/>
      <c r="AH46" s="467"/>
      <c r="AI46" s="467"/>
      <c r="AJ46" s="467"/>
      <c r="AK46" s="467"/>
    </row>
    <row r="47" spans="1:37" ht="15" customHeight="1">
      <c r="A47" s="468" t="s">
        <v>378</v>
      </c>
      <c r="B47" s="475" t="s">
        <v>379</v>
      </c>
      <c r="C47" s="475" t="s">
        <v>58</v>
      </c>
      <c r="D47" s="833" t="s">
        <v>380</v>
      </c>
      <c r="E47" s="833"/>
      <c r="F47" s="833"/>
      <c r="G47" s="833"/>
      <c r="H47" s="833"/>
      <c r="I47" s="833"/>
      <c r="J47" s="833"/>
      <c r="K47" s="833"/>
      <c r="L47" s="833"/>
      <c r="M47" s="833"/>
      <c r="N47" s="833"/>
      <c r="O47" s="833"/>
      <c r="P47" s="833"/>
      <c r="Q47" s="833"/>
      <c r="R47" s="470"/>
      <c r="S47" s="475" t="s">
        <v>58</v>
      </c>
      <c r="T47" s="471"/>
      <c r="U47" s="470"/>
      <c r="V47" s="470"/>
      <c r="W47" s="470"/>
      <c r="X47" s="470"/>
      <c r="Y47" s="470"/>
      <c r="Z47" s="470"/>
      <c r="AA47" s="470"/>
      <c r="AB47" s="470"/>
      <c r="AC47" s="470"/>
      <c r="AD47" s="470"/>
      <c r="AE47" s="470"/>
      <c r="AF47" s="470"/>
      <c r="AG47" s="467"/>
      <c r="AH47" s="467"/>
      <c r="AI47" s="467"/>
      <c r="AJ47" s="467"/>
      <c r="AK47" s="467"/>
    </row>
    <row r="48" spans="1:37" ht="15" customHeight="1">
      <c r="A48" s="468" t="s">
        <v>366</v>
      </c>
      <c r="B48" s="475"/>
      <c r="C48" s="475"/>
      <c r="D48" s="475"/>
      <c r="E48" s="476"/>
      <c r="F48" s="476"/>
      <c r="G48" s="475"/>
      <c r="H48" s="833" t="str">
        <f>V44</f>
        <v>Cm</v>
      </c>
      <c r="I48" s="833"/>
      <c r="J48" s="833"/>
      <c r="K48" s="475"/>
      <c r="L48" s="475"/>
      <c r="M48" s="475"/>
      <c r="N48" s="475"/>
      <c r="O48" s="475"/>
      <c r="P48" s="471"/>
      <c r="Q48" s="471"/>
      <c r="R48" s="471"/>
      <c r="S48" s="471"/>
      <c r="T48" s="471"/>
      <c r="U48" s="471"/>
      <c r="V48" s="471"/>
      <c r="W48" s="471"/>
      <c r="X48" s="471"/>
      <c r="Y48" s="471"/>
      <c r="Z48" s="471"/>
      <c r="AA48" s="471"/>
      <c r="AB48" s="471"/>
      <c r="AC48" s="471"/>
      <c r="AD48" s="471"/>
      <c r="AE48" s="471"/>
      <c r="AF48" s="470"/>
      <c r="AG48" s="467"/>
      <c r="AH48" s="467"/>
      <c r="AI48" s="467"/>
      <c r="AJ48" s="467"/>
      <c r="AK48" s="467"/>
    </row>
    <row r="49" spans="1:37" ht="15" customHeight="1">
      <c r="A49" s="468" t="s">
        <v>366</v>
      </c>
      <c r="B49" s="470"/>
      <c r="C49" s="470"/>
      <c r="D49" s="470"/>
      <c r="E49" s="470"/>
      <c r="F49" s="470"/>
      <c r="G49" s="470"/>
      <c r="H49" s="470"/>
      <c r="I49" s="470"/>
      <c r="J49" s="470"/>
      <c r="K49" s="470"/>
      <c r="L49" s="470"/>
      <c r="M49" s="470"/>
      <c r="N49" s="470"/>
      <c r="O49" s="470"/>
      <c r="P49" s="470"/>
      <c r="Q49" s="470"/>
      <c r="R49" s="470"/>
      <c r="S49" s="470"/>
      <c r="T49" s="470"/>
      <c r="U49" s="470"/>
      <c r="V49" s="470"/>
      <c r="W49" s="470"/>
      <c r="X49" s="470"/>
      <c r="Y49" s="470"/>
      <c r="Z49" s="470"/>
      <c r="AA49" s="470"/>
      <c r="AB49" s="470"/>
      <c r="AC49" s="470"/>
      <c r="AD49" s="470"/>
      <c r="AE49" s="470"/>
      <c r="AF49" s="470"/>
      <c r="AG49" s="467"/>
      <c r="AH49" s="467"/>
      <c r="AI49" s="467"/>
      <c r="AJ49" s="467"/>
      <c r="AK49" s="467"/>
    </row>
    <row r="50" spans="1:37" ht="15" customHeight="1">
      <c r="A50" s="468" t="s">
        <v>378</v>
      </c>
      <c r="B50" s="475"/>
      <c r="C50" s="475"/>
      <c r="D50" s="833">
        <v>3600</v>
      </c>
      <c r="E50" s="833"/>
      <c r="F50" s="475" t="s">
        <v>351</v>
      </c>
      <c r="G50" s="839">
        <f>D44</f>
        <v>0.4</v>
      </c>
      <c r="H50" s="839"/>
      <c r="I50" s="475" t="s">
        <v>351</v>
      </c>
      <c r="J50" s="839">
        <f>I44</f>
        <v>0.9</v>
      </c>
      <c r="K50" s="839"/>
      <c r="L50" s="475" t="s">
        <v>351</v>
      </c>
      <c r="M50" s="839">
        <f>N44</f>
        <v>0.76900000000000002</v>
      </c>
      <c r="N50" s="839"/>
      <c r="O50" s="475" t="s">
        <v>351</v>
      </c>
      <c r="P50" s="839">
        <f>S44</f>
        <v>0.6</v>
      </c>
      <c r="Q50" s="839"/>
      <c r="R50" s="470"/>
      <c r="S50" s="836">
        <f>TRUNC(D50*G50*J50*M50*P50,2)</f>
        <v>597.97</v>
      </c>
      <c r="T50" s="836"/>
      <c r="U50" s="836"/>
      <c r="V50" s="470"/>
      <c r="W50" s="470"/>
      <c r="X50" s="470"/>
      <c r="Y50" s="470"/>
      <c r="Z50" s="470"/>
      <c r="AA50" s="470"/>
      <c r="AB50" s="470"/>
      <c r="AC50" s="470"/>
      <c r="AD50" s="470"/>
      <c r="AE50" s="470"/>
      <c r="AF50" s="470"/>
      <c r="AG50" s="467"/>
      <c r="AH50" s="467"/>
      <c r="AI50" s="467"/>
      <c r="AJ50" s="467"/>
      <c r="AK50" s="467"/>
    </row>
    <row r="51" spans="1:37" ht="15" customHeight="1">
      <c r="A51" s="468" t="s">
        <v>378</v>
      </c>
      <c r="B51" s="475" t="s">
        <v>379</v>
      </c>
      <c r="C51" s="475" t="s">
        <v>58</v>
      </c>
      <c r="D51" s="833" t="s">
        <v>380</v>
      </c>
      <c r="E51" s="833"/>
      <c r="F51" s="833"/>
      <c r="G51" s="833"/>
      <c r="H51" s="833"/>
      <c r="I51" s="833"/>
      <c r="J51" s="833"/>
      <c r="K51" s="833"/>
      <c r="L51" s="833"/>
      <c r="M51" s="833"/>
      <c r="N51" s="833"/>
      <c r="O51" s="833"/>
      <c r="P51" s="833"/>
      <c r="Q51" s="833"/>
      <c r="R51" s="475" t="s">
        <v>58</v>
      </c>
      <c r="S51" s="839" t="s">
        <v>381</v>
      </c>
      <c r="T51" s="839"/>
      <c r="U51" s="839"/>
      <c r="V51" s="475" t="s">
        <v>58</v>
      </c>
      <c r="W51" s="836">
        <f>S50/S52</f>
        <v>29.898500000000002</v>
      </c>
      <c r="X51" s="836"/>
      <c r="Y51" s="836"/>
      <c r="Z51" s="836" t="s">
        <v>382</v>
      </c>
      <c r="AA51" s="836"/>
      <c r="AB51" s="470"/>
      <c r="AC51" s="470"/>
      <c r="AD51" s="470"/>
      <c r="AE51" s="470"/>
      <c r="AF51" s="470"/>
      <c r="AG51" s="467"/>
      <c r="AH51" s="467"/>
      <c r="AI51" s="467"/>
      <c r="AJ51" s="467"/>
      <c r="AK51" s="467"/>
    </row>
    <row r="52" spans="1:37" ht="15" customHeight="1">
      <c r="A52" s="468" t="s">
        <v>366</v>
      </c>
      <c r="B52" s="475"/>
      <c r="C52" s="475"/>
      <c r="D52" s="475"/>
      <c r="E52" s="476"/>
      <c r="F52" s="476"/>
      <c r="G52" s="475"/>
      <c r="H52" s="833">
        <f>X44</f>
        <v>20</v>
      </c>
      <c r="I52" s="833"/>
      <c r="J52" s="833"/>
      <c r="K52" s="475"/>
      <c r="L52" s="475"/>
      <c r="M52" s="475"/>
      <c r="N52" s="475"/>
      <c r="O52" s="475"/>
      <c r="P52" s="470"/>
      <c r="Q52" s="470"/>
      <c r="R52" s="470"/>
      <c r="S52" s="840">
        <f>H52</f>
        <v>20</v>
      </c>
      <c r="T52" s="840"/>
      <c r="U52" s="840"/>
      <c r="V52" s="470"/>
      <c r="W52" s="470"/>
      <c r="X52" s="470"/>
      <c r="Y52" s="470"/>
      <c r="Z52" s="470"/>
      <c r="AA52" s="470"/>
      <c r="AB52" s="470"/>
      <c r="AC52" s="470"/>
      <c r="AD52" s="470"/>
      <c r="AE52" s="470"/>
      <c r="AF52" s="470"/>
      <c r="AG52" s="467"/>
      <c r="AH52" s="467"/>
      <c r="AI52" s="467"/>
      <c r="AJ52" s="467"/>
      <c r="AK52" s="467"/>
    </row>
    <row r="53" spans="1:37" ht="15" customHeight="1">
      <c r="A53" s="468" t="s">
        <v>366</v>
      </c>
      <c r="B53" s="471"/>
      <c r="C53" s="471"/>
      <c r="D53" s="471"/>
      <c r="E53" s="471"/>
      <c r="F53" s="471"/>
      <c r="G53" s="471"/>
      <c r="H53" s="471"/>
      <c r="I53" s="471"/>
      <c r="J53" s="471"/>
      <c r="K53" s="471"/>
      <c r="L53" s="471"/>
      <c r="M53" s="471"/>
      <c r="N53" s="471"/>
      <c r="O53" s="471"/>
      <c r="P53" s="471"/>
      <c r="Q53" s="471"/>
      <c r="R53" s="471"/>
      <c r="S53" s="471"/>
      <c r="T53" s="471"/>
      <c r="U53" s="471"/>
      <c r="V53" s="471"/>
      <c r="W53" s="471"/>
      <c r="X53" s="470"/>
      <c r="Y53" s="470"/>
      <c r="Z53" s="470"/>
      <c r="AA53" s="470"/>
      <c r="AB53" s="470"/>
      <c r="AC53" s="470"/>
      <c r="AD53" s="470"/>
      <c r="AE53" s="470"/>
      <c r="AF53" s="470"/>
      <c r="AG53" s="467"/>
      <c r="AH53" s="467"/>
      <c r="AI53" s="467"/>
      <c r="AJ53" s="467"/>
      <c r="AK53" s="467"/>
    </row>
    <row r="54" spans="1:37" ht="15" customHeight="1">
      <c r="A54" s="468"/>
      <c r="B54" s="836" t="s">
        <v>44</v>
      </c>
      <c r="C54" s="836"/>
      <c r="D54" s="836"/>
      <c r="E54" s="473" t="s">
        <v>383</v>
      </c>
      <c r="F54" s="833">
        <f>[7]기계경비총괄표!$G$3</f>
        <v>18319</v>
      </c>
      <c r="G54" s="833"/>
      <c r="H54" s="833"/>
      <c r="I54" s="473" t="s">
        <v>55</v>
      </c>
      <c r="J54" s="836">
        <f>W51</f>
        <v>29.898500000000002</v>
      </c>
      <c r="K54" s="836"/>
      <c r="L54" s="836"/>
      <c r="M54" s="836" t="str">
        <f>Z51</f>
        <v>㎥/hr</v>
      </c>
      <c r="N54" s="836"/>
      <c r="O54" s="475" t="s">
        <v>351</v>
      </c>
      <c r="P54" s="838">
        <f>J42</f>
        <v>0.9</v>
      </c>
      <c r="Q54" s="838"/>
      <c r="R54" s="473" t="s">
        <v>41</v>
      </c>
      <c r="S54" s="832">
        <f>TRUNC(F54/J54*P54,1)</f>
        <v>551.4</v>
      </c>
      <c r="T54" s="832"/>
      <c r="U54" s="832"/>
      <c r="V54" s="473" t="s">
        <v>384</v>
      </c>
      <c r="W54" s="473"/>
      <c r="X54" s="470"/>
      <c r="Y54" s="470"/>
      <c r="Z54" s="470"/>
      <c r="AA54" s="470"/>
      <c r="AB54" s="470"/>
      <c r="AC54" s="470"/>
      <c r="AD54" s="470"/>
      <c r="AE54" s="470"/>
      <c r="AF54" s="470"/>
      <c r="AG54" s="467"/>
      <c r="AH54" s="467"/>
      <c r="AI54" s="467"/>
      <c r="AJ54" s="467"/>
      <c r="AK54" s="467" t="s">
        <v>366</v>
      </c>
    </row>
    <row r="55" spans="1:37" ht="15" customHeight="1">
      <c r="A55" s="468" t="s">
        <v>366</v>
      </c>
      <c r="B55" s="470"/>
      <c r="C55" s="470"/>
      <c r="D55" s="470"/>
      <c r="E55" s="470"/>
      <c r="F55" s="470"/>
      <c r="G55" s="470"/>
      <c r="H55" s="470"/>
      <c r="I55" s="470"/>
      <c r="J55" s="470"/>
      <c r="K55" s="470"/>
      <c r="L55" s="470"/>
      <c r="M55" s="470"/>
      <c r="N55" s="470"/>
      <c r="O55" s="470"/>
      <c r="P55" s="470"/>
      <c r="Q55" s="470"/>
      <c r="R55" s="470"/>
      <c r="S55" s="477"/>
      <c r="T55" s="477"/>
      <c r="U55" s="477"/>
      <c r="V55" s="473"/>
      <c r="W55" s="473"/>
      <c r="X55" s="470"/>
      <c r="Y55" s="470"/>
      <c r="Z55" s="470"/>
      <c r="AA55" s="470"/>
      <c r="AB55" s="470"/>
      <c r="AC55" s="470"/>
      <c r="AD55" s="470"/>
      <c r="AE55" s="470"/>
      <c r="AF55" s="470"/>
      <c r="AG55" s="467"/>
      <c r="AH55" s="467"/>
      <c r="AI55" s="467"/>
      <c r="AJ55" s="467"/>
      <c r="AK55" s="467"/>
    </row>
    <row r="56" spans="1:37" ht="15" customHeight="1">
      <c r="A56" s="468"/>
      <c r="B56" s="836" t="s">
        <v>385</v>
      </c>
      <c r="C56" s="836"/>
      <c r="D56" s="836"/>
      <c r="E56" s="473" t="s">
        <v>383</v>
      </c>
      <c r="F56" s="833">
        <f>기계경비총괄표!H3</f>
        <v>0</v>
      </c>
      <c r="G56" s="833"/>
      <c r="H56" s="833"/>
      <c r="I56" s="473" t="s">
        <v>55</v>
      </c>
      <c r="J56" s="836">
        <f>J54</f>
        <v>29.898500000000002</v>
      </c>
      <c r="K56" s="836"/>
      <c r="L56" s="836"/>
      <c r="M56" s="836" t="str">
        <f>M54</f>
        <v>㎥/hr</v>
      </c>
      <c r="N56" s="836"/>
      <c r="O56" s="475" t="s">
        <v>351</v>
      </c>
      <c r="P56" s="838">
        <f>P54</f>
        <v>0.9</v>
      </c>
      <c r="Q56" s="838"/>
      <c r="R56" s="473" t="s">
        <v>41</v>
      </c>
      <c r="S56" s="832">
        <f>TRUNC(F56/J56*P56,1)</f>
        <v>0</v>
      </c>
      <c r="T56" s="832"/>
      <c r="U56" s="832"/>
      <c r="V56" s="473" t="s">
        <v>384</v>
      </c>
      <c r="W56" s="473"/>
      <c r="X56" s="470"/>
      <c r="Y56" s="470"/>
      <c r="Z56" s="470"/>
      <c r="AA56" s="470"/>
      <c r="AB56" s="470"/>
      <c r="AC56" s="470"/>
      <c r="AD56" s="470"/>
      <c r="AE56" s="470"/>
      <c r="AF56" s="470"/>
      <c r="AG56" s="467"/>
      <c r="AH56" s="467"/>
      <c r="AI56" s="467"/>
      <c r="AJ56" s="467"/>
      <c r="AK56" s="467" t="s">
        <v>366</v>
      </c>
    </row>
    <row r="57" spans="1:37" ht="15" customHeight="1">
      <c r="A57" s="468"/>
      <c r="B57" s="470"/>
      <c r="C57" s="470"/>
      <c r="D57" s="470"/>
      <c r="E57" s="470"/>
      <c r="F57" s="470"/>
      <c r="G57" s="470"/>
      <c r="H57" s="470"/>
      <c r="I57" s="470"/>
      <c r="J57" s="470"/>
      <c r="K57" s="470"/>
      <c r="L57" s="470"/>
      <c r="M57" s="470"/>
      <c r="N57" s="470"/>
      <c r="O57" s="470"/>
      <c r="P57" s="470"/>
      <c r="Q57" s="470"/>
      <c r="R57" s="470"/>
      <c r="S57" s="477"/>
      <c r="T57" s="477"/>
      <c r="U57" s="477"/>
      <c r="V57" s="473"/>
      <c r="W57" s="473"/>
      <c r="X57" s="470"/>
      <c r="Y57" s="470"/>
      <c r="Z57" s="470"/>
      <c r="AA57" s="470"/>
      <c r="AB57" s="470"/>
      <c r="AC57" s="470"/>
      <c r="AD57" s="470"/>
      <c r="AE57" s="470"/>
      <c r="AF57" s="470"/>
      <c r="AG57" s="467"/>
      <c r="AH57" s="467"/>
      <c r="AI57" s="467"/>
      <c r="AJ57" s="467"/>
      <c r="AK57" s="467"/>
    </row>
    <row r="58" spans="1:37" ht="15" customHeight="1">
      <c r="A58" s="468"/>
      <c r="B58" s="836" t="s">
        <v>386</v>
      </c>
      <c r="C58" s="836"/>
      <c r="D58" s="836"/>
      <c r="E58" s="473" t="s">
        <v>383</v>
      </c>
      <c r="F58" s="833">
        <f>[7]기계경비총괄표!$I$3</f>
        <v>12453</v>
      </c>
      <c r="G58" s="833"/>
      <c r="H58" s="833"/>
      <c r="I58" s="473" t="s">
        <v>55</v>
      </c>
      <c r="J58" s="836">
        <f>J56</f>
        <v>29.898500000000002</v>
      </c>
      <c r="K58" s="836"/>
      <c r="L58" s="836"/>
      <c r="M58" s="836" t="str">
        <f>M56</f>
        <v>㎥/hr</v>
      </c>
      <c r="N58" s="836"/>
      <c r="O58" s="475" t="s">
        <v>351</v>
      </c>
      <c r="P58" s="838">
        <f>P56</f>
        <v>0.9</v>
      </c>
      <c r="Q58" s="838"/>
      <c r="R58" s="473" t="s">
        <v>41</v>
      </c>
      <c r="S58" s="832">
        <f>TRUNC(F58/J58*P58,1)</f>
        <v>374.8</v>
      </c>
      <c r="T58" s="832"/>
      <c r="U58" s="832"/>
      <c r="V58" s="473" t="s">
        <v>384</v>
      </c>
      <c r="W58" s="473"/>
      <c r="X58" s="470"/>
      <c r="Y58" s="470"/>
      <c r="Z58" s="470"/>
      <c r="AA58" s="470"/>
      <c r="AB58" s="470"/>
      <c r="AC58" s="470"/>
      <c r="AD58" s="470"/>
      <c r="AE58" s="470"/>
      <c r="AF58" s="470"/>
      <c r="AG58" s="467"/>
      <c r="AH58" s="467"/>
      <c r="AI58" s="467"/>
      <c r="AJ58" s="467"/>
      <c r="AK58" s="467" t="s">
        <v>366</v>
      </c>
    </row>
    <row r="59" spans="1:37" ht="15" customHeight="1">
      <c r="A59" s="468" t="s">
        <v>366</v>
      </c>
      <c r="B59" s="470"/>
      <c r="C59" s="470"/>
      <c r="D59" s="470"/>
      <c r="E59" s="470"/>
      <c r="F59" s="470"/>
      <c r="G59" s="470"/>
      <c r="H59" s="470"/>
      <c r="I59" s="470"/>
      <c r="J59" s="470"/>
      <c r="K59" s="470"/>
      <c r="L59" s="470"/>
      <c r="M59" s="470"/>
      <c r="N59" s="470"/>
      <c r="O59" s="470"/>
      <c r="P59" s="470"/>
      <c r="Q59" s="470"/>
      <c r="R59" s="470"/>
      <c r="S59" s="470"/>
      <c r="T59" s="470"/>
      <c r="U59" s="470"/>
      <c r="V59" s="470"/>
      <c r="W59" s="470"/>
      <c r="X59" s="470"/>
      <c r="Y59" s="470"/>
      <c r="Z59" s="470"/>
      <c r="AA59" s="470"/>
      <c r="AB59" s="470"/>
      <c r="AC59" s="470"/>
      <c r="AD59" s="470"/>
      <c r="AE59" s="470"/>
      <c r="AF59" s="470"/>
      <c r="AG59" s="467"/>
      <c r="AH59" s="467"/>
      <c r="AI59" s="467"/>
      <c r="AJ59" s="467"/>
      <c r="AK59" s="467"/>
    </row>
    <row r="60" spans="1:37" ht="15" customHeight="1">
      <c r="A60" s="468" t="s">
        <v>387</v>
      </c>
      <c r="B60" s="836" t="s">
        <v>388</v>
      </c>
      <c r="C60" s="836"/>
      <c r="D60" s="836"/>
      <c r="E60" s="473" t="s">
        <v>383</v>
      </c>
      <c r="F60" s="836">
        <f>S54</f>
        <v>551.4</v>
      </c>
      <c r="G60" s="836"/>
      <c r="H60" s="836"/>
      <c r="I60" s="474" t="s">
        <v>266</v>
      </c>
      <c r="J60" s="836">
        <f>S56</f>
        <v>0</v>
      </c>
      <c r="K60" s="836"/>
      <c r="L60" s="836"/>
      <c r="M60" s="474" t="s">
        <v>266</v>
      </c>
      <c r="N60" s="836">
        <f>S58</f>
        <v>374.8</v>
      </c>
      <c r="O60" s="836"/>
      <c r="P60" s="836"/>
      <c r="Q60" s="473" t="s">
        <v>41</v>
      </c>
      <c r="R60" s="832">
        <f>N60+J60+F60</f>
        <v>926.2</v>
      </c>
      <c r="S60" s="832"/>
      <c r="T60" s="832"/>
      <c r="U60" s="473" t="s">
        <v>384</v>
      </c>
      <c r="V60" s="470"/>
      <c r="W60" s="470"/>
      <c r="X60" s="470"/>
      <c r="Y60" s="470"/>
      <c r="Z60" s="470"/>
      <c r="AA60" s="470"/>
      <c r="AB60" s="470"/>
      <c r="AC60" s="470"/>
      <c r="AD60" s="470"/>
      <c r="AE60" s="470"/>
      <c r="AF60" s="470"/>
      <c r="AG60" s="479"/>
      <c r="AH60" s="479"/>
      <c r="AI60" s="479"/>
      <c r="AJ60" s="479"/>
      <c r="AK60" s="467"/>
    </row>
    <row r="61" spans="1:37" ht="15" customHeight="1">
      <c r="A61" s="468" t="s">
        <v>366</v>
      </c>
      <c r="B61" s="470"/>
      <c r="C61" s="470"/>
      <c r="D61" s="470"/>
      <c r="E61" s="470"/>
      <c r="F61" s="470"/>
      <c r="G61" s="471"/>
      <c r="H61" s="471"/>
      <c r="I61" s="471"/>
      <c r="J61" s="471"/>
      <c r="K61" s="471"/>
      <c r="L61" s="471"/>
      <c r="M61" s="471"/>
      <c r="N61" s="471"/>
      <c r="O61" s="471"/>
      <c r="P61" s="471"/>
      <c r="Q61" s="471"/>
      <c r="R61" s="471"/>
      <c r="S61" s="471"/>
      <c r="T61" s="471"/>
      <c r="U61" s="470"/>
      <c r="V61" s="470"/>
      <c r="W61" s="470"/>
      <c r="X61" s="470"/>
      <c r="Y61" s="470"/>
      <c r="Z61" s="470"/>
      <c r="AA61" s="470"/>
      <c r="AB61" s="470"/>
      <c r="AC61" s="470"/>
      <c r="AD61" s="470"/>
      <c r="AE61" s="470"/>
      <c r="AF61" s="470"/>
      <c r="AG61" s="467"/>
      <c r="AH61" s="467"/>
      <c r="AI61" s="467"/>
      <c r="AJ61" s="467"/>
      <c r="AK61" s="467"/>
    </row>
    <row r="62" spans="1:37" ht="15" customHeight="1">
      <c r="A62" s="481" t="s">
        <v>366</v>
      </c>
      <c r="B62" s="482"/>
      <c r="C62" s="482"/>
      <c r="D62" s="482"/>
      <c r="E62" s="482"/>
      <c r="F62" s="482"/>
      <c r="G62" s="483"/>
      <c r="H62" s="483"/>
      <c r="I62" s="483"/>
      <c r="J62" s="483"/>
      <c r="K62" s="483"/>
      <c r="L62" s="483"/>
      <c r="M62" s="483"/>
      <c r="N62" s="483"/>
      <c r="O62" s="483"/>
      <c r="P62" s="483"/>
      <c r="Q62" s="483"/>
      <c r="R62" s="483"/>
      <c r="S62" s="483"/>
      <c r="T62" s="483"/>
      <c r="U62" s="482"/>
      <c r="V62" s="482"/>
      <c r="W62" s="482"/>
      <c r="X62" s="482"/>
      <c r="Y62" s="482"/>
      <c r="Z62" s="482"/>
      <c r="AA62" s="482"/>
      <c r="AB62" s="482"/>
      <c r="AC62" s="482"/>
      <c r="AD62" s="482"/>
      <c r="AE62" s="482"/>
      <c r="AF62" s="470"/>
      <c r="AG62" s="467"/>
      <c r="AH62" s="467"/>
      <c r="AI62" s="467"/>
      <c r="AJ62" s="467"/>
      <c r="AK62" s="467"/>
    </row>
    <row r="63" spans="1:37" ht="15" customHeight="1">
      <c r="A63" s="481"/>
      <c r="B63" s="466">
        <v>2</v>
      </c>
      <c r="C63" s="469" t="s">
        <v>367</v>
      </c>
      <c r="D63" s="837" t="s">
        <v>389</v>
      </c>
      <c r="E63" s="837"/>
      <c r="F63" s="837"/>
      <c r="G63" s="838">
        <v>0.1</v>
      </c>
      <c r="H63" s="838"/>
      <c r="I63" s="483"/>
      <c r="J63" s="483"/>
      <c r="K63" s="483"/>
      <c r="L63" s="483"/>
      <c r="M63" s="483"/>
      <c r="N63" s="483"/>
      <c r="O63" s="483"/>
      <c r="P63" s="483"/>
      <c r="Q63" s="483"/>
      <c r="R63" s="483"/>
      <c r="S63" s="483"/>
      <c r="T63" s="483"/>
      <c r="U63" s="482"/>
      <c r="V63" s="482"/>
      <c r="W63" s="482"/>
      <c r="X63" s="482"/>
      <c r="Y63" s="482"/>
      <c r="Z63" s="482"/>
      <c r="AA63" s="482"/>
      <c r="AB63" s="482"/>
      <c r="AC63" s="482"/>
      <c r="AD63" s="482"/>
      <c r="AE63" s="482"/>
      <c r="AF63" s="470"/>
      <c r="AG63" s="467"/>
      <c r="AH63" s="467"/>
      <c r="AI63" s="467"/>
      <c r="AJ63" s="467"/>
      <c r="AK63" s="467"/>
    </row>
    <row r="64" spans="1:37" ht="15" customHeight="1">
      <c r="A64" s="481" t="s">
        <v>366</v>
      </c>
      <c r="B64" s="482"/>
      <c r="C64" s="482"/>
      <c r="D64" s="482"/>
      <c r="E64" s="482"/>
      <c r="F64" s="482"/>
      <c r="G64" s="482"/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/>
      <c r="U64" s="482"/>
      <c r="V64" s="482"/>
      <c r="W64" s="482"/>
      <c r="X64" s="482"/>
      <c r="Y64" s="482"/>
      <c r="Z64" s="482"/>
      <c r="AA64" s="482"/>
      <c r="AB64" s="482"/>
      <c r="AC64" s="482"/>
      <c r="AD64" s="482"/>
      <c r="AE64" s="482"/>
      <c r="AF64" s="470"/>
      <c r="AG64" s="467"/>
      <c r="AH64" s="467"/>
      <c r="AI64" s="467"/>
      <c r="AJ64" s="467"/>
      <c r="AK64" s="467"/>
    </row>
    <row r="65" spans="1:37" ht="15" customHeight="1">
      <c r="A65" s="481"/>
      <c r="B65" s="831" t="s">
        <v>86</v>
      </c>
      <c r="C65" s="831"/>
      <c r="D65" s="831"/>
      <c r="E65" s="484" t="s">
        <v>383</v>
      </c>
      <c r="F65" s="833">
        <f>F30</f>
        <v>171037</v>
      </c>
      <c r="G65" s="833"/>
      <c r="H65" s="833"/>
      <c r="I65" s="475" t="s">
        <v>351</v>
      </c>
      <c r="J65" s="831">
        <v>0.1</v>
      </c>
      <c r="K65" s="831"/>
      <c r="L65" s="475" t="s">
        <v>351</v>
      </c>
      <c r="M65" s="834">
        <v>0.1</v>
      </c>
      <c r="N65" s="834"/>
      <c r="O65" s="484" t="s">
        <v>41</v>
      </c>
      <c r="P65" s="832">
        <f>TRUNC(J65*F65*M65,1)</f>
        <v>1710.3</v>
      </c>
      <c r="Q65" s="832"/>
      <c r="R65" s="832"/>
      <c r="S65" s="484" t="s">
        <v>384</v>
      </c>
      <c r="T65" s="484"/>
      <c r="U65" s="482"/>
      <c r="V65" s="482"/>
      <c r="W65" s="482"/>
      <c r="X65" s="482"/>
      <c r="Y65" s="482"/>
      <c r="Z65" s="482"/>
      <c r="AA65" s="482"/>
      <c r="AB65" s="482"/>
      <c r="AC65" s="482"/>
      <c r="AD65" s="482"/>
      <c r="AE65" s="482"/>
      <c r="AF65" s="470"/>
      <c r="AG65" s="467"/>
      <c r="AH65" s="467"/>
      <c r="AI65" s="467"/>
      <c r="AJ65" s="467"/>
      <c r="AK65" s="467"/>
    </row>
    <row r="66" spans="1:37" ht="15" customHeight="1">
      <c r="A66" s="481" t="s">
        <v>366</v>
      </c>
      <c r="B66" s="483"/>
      <c r="C66" s="483"/>
      <c r="D66" s="483"/>
      <c r="E66" s="483"/>
      <c r="F66" s="483"/>
      <c r="G66" s="483"/>
      <c r="H66" s="483"/>
      <c r="I66" s="483"/>
      <c r="J66" s="483"/>
      <c r="K66" s="483"/>
      <c r="L66" s="483"/>
      <c r="M66" s="483"/>
      <c r="N66" s="483"/>
      <c r="O66" s="483"/>
      <c r="P66" s="483"/>
      <c r="Q66" s="483"/>
      <c r="R66" s="483"/>
      <c r="S66" s="483"/>
      <c r="T66" s="483"/>
      <c r="U66" s="483"/>
      <c r="V66" s="482"/>
      <c r="W66" s="482"/>
      <c r="X66" s="482"/>
      <c r="Y66" s="482"/>
      <c r="Z66" s="482"/>
      <c r="AA66" s="482"/>
      <c r="AB66" s="482"/>
      <c r="AC66" s="482"/>
      <c r="AD66" s="482"/>
      <c r="AE66" s="482"/>
      <c r="AF66" s="470"/>
      <c r="AG66" s="467"/>
      <c r="AH66" s="467"/>
      <c r="AI66" s="467"/>
      <c r="AJ66" s="467"/>
      <c r="AK66" s="467"/>
    </row>
    <row r="67" spans="1:37" ht="15" customHeight="1">
      <c r="A67" s="481"/>
      <c r="B67" s="831" t="s">
        <v>388</v>
      </c>
      <c r="C67" s="831"/>
      <c r="D67" s="831"/>
      <c r="E67" s="484" t="s">
        <v>383</v>
      </c>
      <c r="F67" s="835">
        <f>P65</f>
        <v>1710.3</v>
      </c>
      <c r="G67" s="835"/>
      <c r="H67" s="835"/>
      <c r="I67" s="484" t="s">
        <v>384</v>
      </c>
      <c r="J67" s="482"/>
      <c r="K67" s="482"/>
      <c r="L67" s="482"/>
      <c r="M67" s="478"/>
      <c r="N67" s="482"/>
      <c r="O67" s="482"/>
      <c r="P67" s="482"/>
      <c r="Q67" s="484"/>
      <c r="R67" s="483"/>
      <c r="S67" s="483"/>
      <c r="T67" s="483"/>
      <c r="U67" s="483"/>
      <c r="V67" s="483"/>
      <c r="W67" s="482"/>
      <c r="X67" s="482"/>
      <c r="Y67" s="482"/>
      <c r="Z67" s="482"/>
      <c r="AA67" s="482"/>
      <c r="AB67" s="482"/>
      <c r="AC67" s="482"/>
      <c r="AD67" s="482"/>
      <c r="AE67" s="482"/>
      <c r="AF67" s="470"/>
      <c r="AG67" s="479"/>
      <c r="AH67" s="479"/>
      <c r="AI67" s="479"/>
      <c r="AJ67" s="479"/>
      <c r="AK67" s="467"/>
    </row>
    <row r="68" spans="1:37" ht="15" customHeight="1">
      <c r="A68" s="481" t="s">
        <v>366</v>
      </c>
      <c r="B68" s="482"/>
      <c r="C68" s="482"/>
      <c r="D68" s="482"/>
      <c r="E68" s="482"/>
      <c r="F68" s="482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482"/>
      <c r="S68" s="482"/>
      <c r="T68" s="482"/>
      <c r="U68" s="482"/>
      <c r="V68" s="482"/>
      <c r="W68" s="482"/>
      <c r="X68" s="482"/>
      <c r="Y68" s="482"/>
      <c r="Z68" s="482"/>
      <c r="AA68" s="482"/>
      <c r="AB68" s="482"/>
      <c r="AC68" s="482"/>
      <c r="AD68" s="482"/>
      <c r="AE68" s="482"/>
      <c r="AF68" s="470"/>
      <c r="AG68" s="467"/>
      <c r="AH68" s="467"/>
      <c r="AI68" s="467"/>
      <c r="AJ68" s="467"/>
      <c r="AK68" s="467"/>
    </row>
    <row r="69" spans="1:37" ht="15" customHeight="1">
      <c r="A69" s="481" t="s">
        <v>366</v>
      </c>
      <c r="B69" s="482"/>
      <c r="C69" s="482"/>
      <c r="D69" s="482"/>
      <c r="E69" s="482"/>
      <c r="F69" s="482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82"/>
      <c r="V69" s="482"/>
      <c r="W69" s="482"/>
      <c r="X69" s="482"/>
      <c r="Y69" s="482"/>
      <c r="Z69" s="482"/>
      <c r="AA69" s="482"/>
      <c r="AB69" s="482"/>
      <c r="AC69" s="482"/>
      <c r="AD69" s="482"/>
      <c r="AE69" s="482"/>
      <c r="AF69" s="470"/>
      <c r="AG69" s="467"/>
      <c r="AH69" s="467"/>
      <c r="AI69" s="467"/>
      <c r="AJ69" s="467"/>
      <c r="AK69" s="467"/>
    </row>
    <row r="70" spans="1:37" ht="15" customHeight="1">
      <c r="A70" s="481" t="s">
        <v>390</v>
      </c>
      <c r="B70" s="831" t="s">
        <v>391</v>
      </c>
      <c r="C70" s="831"/>
      <c r="D70" s="831"/>
      <c r="E70" s="484" t="s">
        <v>383</v>
      </c>
      <c r="F70" s="831">
        <f>R60</f>
        <v>926.2</v>
      </c>
      <c r="G70" s="831"/>
      <c r="H70" s="831"/>
      <c r="I70" s="484" t="s">
        <v>384</v>
      </c>
      <c r="J70" s="478" t="s">
        <v>266</v>
      </c>
      <c r="K70" s="831">
        <f>P65</f>
        <v>1710.3</v>
      </c>
      <c r="L70" s="831"/>
      <c r="M70" s="831"/>
      <c r="N70" s="484" t="s">
        <v>384</v>
      </c>
      <c r="O70" s="484" t="s">
        <v>41</v>
      </c>
      <c r="P70" s="832">
        <f>K70+F70</f>
        <v>2636.5</v>
      </c>
      <c r="Q70" s="832"/>
      <c r="R70" s="832"/>
      <c r="S70" s="484" t="s">
        <v>384</v>
      </c>
      <c r="T70" s="482"/>
      <c r="U70" s="482"/>
      <c r="V70" s="482"/>
      <c r="W70" s="482"/>
      <c r="X70" s="482"/>
      <c r="Y70" s="482"/>
      <c r="Z70" s="482"/>
      <c r="AA70" s="482"/>
      <c r="AB70" s="482"/>
      <c r="AC70" s="482"/>
      <c r="AD70" s="482"/>
      <c r="AE70" s="482"/>
      <c r="AF70" s="470"/>
      <c r="AG70" s="480"/>
      <c r="AH70" s="480"/>
      <c r="AI70" s="480"/>
      <c r="AJ70" s="480"/>
      <c r="AK70" s="467"/>
    </row>
    <row r="71" spans="1:37" ht="15" customHeight="1">
      <c r="A71" s="481" t="s">
        <v>366</v>
      </c>
      <c r="B71" s="482"/>
      <c r="C71" s="482"/>
      <c r="D71" s="482"/>
      <c r="E71" s="482"/>
      <c r="F71" s="482"/>
      <c r="G71" s="482"/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/>
      <c r="U71" s="482"/>
      <c r="V71" s="482"/>
      <c r="W71" s="482"/>
      <c r="X71" s="482"/>
      <c r="Y71" s="482"/>
      <c r="Z71" s="482"/>
      <c r="AA71" s="482"/>
      <c r="AB71" s="482"/>
      <c r="AC71" s="482"/>
      <c r="AD71" s="482"/>
      <c r="AE71" s="482"/>
      <c r="AF71" s="470"/>
      <c r="AG71" s="467"/>
      <c r="AH71" s="467"/>
      <c r="AI71" s="467"/>
      <c r="AJ71" s="467"/>
      <c r="AK71" s="467"/>
    </row>
    <row r="72" spans="1:37" ht="15" customHeight="1">
      <c r="A72" s="481" t="s">
        <v>366</v>
      </c>
      <c r="B72" s="482"/>
      <c r="C72" s="482"/>
      <c r="D72" s="482"/>
      <c r="E72" s="482"/>
      <c r="F72" s="482"/>
      <c r="G72" s="482"/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/>
      <c r="U72" s="482"/>
      <c r="V72" s="482"/>
      <c r="W72" s="482"/>
      <c r="X72" s="482"/>
      <c r="Y72" s="482"/>
      <c r="Z72" s="482"/>
      <c r="AA72" s="482"/>
      <c r="AB72" s="482"/>
      <c r="AC72" s="482"/>
      <c r="AD72" s="482"/>
      <c r="AE72" s="482"/>
      <c r="AF72" s="470"/>
      <c r="AG72" s="467"/>
      <c r="AH72" s="467"/>
      <c r="AI72" s="467"/>
      <c r="AJ72" s="467"/>
      <c r="AK72" s="467"/>
    </row>
    <row r="73" spans="1:37" ht="15" customHeight="1">
      <c r="A73" s="461" t="s">
        <v>360</v>
      </c>
      <c r="B73" s="462">
        <f>B38+1</f>
        <v>3</v>
      </c>
      <c r="C73" s="462" t="s">
        <v>361</v>
      </c>
      <c r="D73" s="841" t="s">
        <v>106</v>
      </c>
      <c r="E73" s="841"/>
      <c r="F73" s="841"/>
      <c r="G73" s="463" t="s">
        <v>265</v>
      </c>
      <c r="H73" s="841" t="s">
        <v>363</v>
      </c>
      <c r="I73" s="841"/>
      <c r="J73" s="841"/>
      <c r="K73" s="841"/>
      <c r="L73" s="841"/>
      <c r="M73" s="463" t="s">
        <v>267</v>
      </c>
      <c r="N73" s="463" t="s">
        <v>364</v>
      </c>
      <c r="O73" s="462" t="s">
        <v>356</v>
      </c>
      <c r="P73" s="463" t="s">
        <v>365</v>
      </c>
      <c r="Q73" s="463"/>
      <c r="R73" s="463"/>
      <c r="S73" s="463"/>
      <c r="T73" s="463"/>
      <c r="U73" s="463"/>
      <c r="V73" s="463"/>
      <c r="W73" s="841"/>
      <c r="X73" s="841"/>
      <c r="Y73" s="463"/>
      <c r="Z73" s="463"/>
      <c r="AA73" s="463"/>
      <c r="AB73" s="463"/>
      <c r="AC73" s="463"/>
      <c r="AD73" s="463"/>
      <c r="AE73" s="463"/>
      <c r="AF73" s="463"/>
      <c r="AG73" s="464"/>
      <c r="AH73" s="464"/>
      <c r="AI73" s="464"/>
      <c r="AJ73" s="464"/>
      <c r="AK73" s="464" t="s">
        <v>366</v>
      </c>
    </row>
    <row r="74" spans="1:37" ht="15" customHeight="1">
      <c r="A74" s="465"/>
      <c r="B74" s="466"/>
      <c r="C74" s="466"/>
      <c r="D74" s="466"/>
      <c r="E74" s="466"/>
      <c r="F74" s="466"/>
      <c r="G74" s="466"/>
      <c r="H74" s="466"/>
      <c r="I74" s="466"/>
      <c r="J74" s="466"/>
      <c r="K74" s="466"/>
      <c r="L74" s="466"/>
      <c r="M74" s="466"/>
      <c r="N74" s="466"/>
      <c r="O74" s="466"/>
      <c r="P74" s="466"/>
      <c r="Q74" s="466"/>
      <c r="R74" s="466"/>
      <c r="S74" s="466"/>
      <c r="T74" s="466"/>
      <c r="U74" s="466"/>
      <c r="V74" s="466"/>
      <c r="W74" s="466"/>
      <c r="X74" s="466"/>
      <c r="Y74" s="466"/>
      <c r="Z74" s="466"/>
      <c r="AA74" s="466"/>
      <c r="AB74" s="466"/>
      <c r="AC74" s="466"/>
      <c r="AD74" s="466"/>
      <c r="AE74" s="466"/>
      <c r="AF74" s="466"/>
      <c r="AG74" s="467"/>
      <c r="AH74" s="467"/>
      <c r="AI74" s="467"/>
      <c r="AJ74" s="467"/>
      <c r="AK74" s="467"/>
    </row>
    <row r="75" spans="1:37" ht="15" customHeight="1">
      <c r="A75" s="468"/>
      <c r="B75" s="466">
        <v>1</v>
      </c>
      <c r="C75" s="469" t="s">
        <v>367</v>
      </c>
      <c r="D75" s="837" t="s">
        <v>368</v>
      </c>
      <c r="E75" s="837"/>
      <c r="F75" s="837"/>
      <c r="G75" s="838">
        <v>0.9</v>
      </c>
      <c r="H75" s="838"/>
      <c r="I75" s="466"/>
      <c r="J75" s="466"/>
      <c r="K75" s="470"/>
      <c r="L75" s="470"/>
      <c r="M75" s="470"/>
      <c r="N75" s="470"/>
      <c r="O75" s="470"/>
      <c r="P75" s="470"/>
      <c r="Q75" s="470"/>
      <c r="R75" s="470"/>
      <c r="S75" s="470"/>
      <c r="T75" s="470"/>
      <c r="U75" s="470"/>
      <c r="V75" s="470"/>
      <c r="W75" s="470"/>
      <c r="X75" s="470"/>
      <c r="Y75" s="470"/>
      <c r="Z75" s="470"/>
      <c r="AA75" s="470"/>
      <c r="AB75" s="470"/>
      <c r="AC75" s="470"/>
      <c r="AD75" s="470"/>
      <c r="AE75" s="470"/>
      <c r="AF75" s="470"/>
      <c r="AG75" s="467"/>
      <c r="AH75" s="467"/>
      <c r="AI75" s="467"/>
      <c r="AJ75" s="467"/>
      <c r="AK75" s="467"/>
    </row>
    <row r="76" spans="1:37" ht="15" customHeight="1">
      <c r="A76" s="465"/>
      <c r="B76" s="471"/>
      <c r="C76" s="471"/>
      <c r="D76" s="471"/>
      <c r="E76" s="471"/>
      <c r="F76" s="471"/>
      <c r="G76" s="471"/>
      <c r="H76" s="471"/>
      <c r="I76" s="471"/>
      <c r="J76" s="471"/>
      <c r="K76" s="471"/>
      <c r="L76" s="471"/>
      <c r="M76" s="471"/>
      <c r="N76" s="471"/>
      <c r="O76" s="470"/>
      <c r="P76" s="470"/>
      <c r="Q76" s="470"/>
      <c r="R76" s="470"/>
      <c r="S76" s="470"/>
      <c r="T76" s="470"/>
      <c r="U76" s="470"/>
      <c r="V76" s="470"/>
      <c r="W76" s="470"/>
      <c r="X76" s="470"/>
      <c r="Y76" s="470"/>
      <c r="Z76" s="470"/>
      <c r="AA76" s="470"/>
      <c r="AB76" s="470"/>
      <c r="AC76" s="470"/>
      <c r="AD76" s="470"/>
      <c r="AE76" s="470"/>
      <c r="AF76" s="470"/>
      <c r="AG76" s="467"/>
      <c r="AH76" s="467"/>
      <c r="AI76" s="467"/>
      <c r="AJ76" s="467"/>
      <c r="AK76" s="467"/>
    </row>
    <row r="77" spans="1:37" ht="15" customHeight="1">
      <c r="A77" s="472"/>
      <c r="B77" s="836" t="s">
        <v>369</v>
      </c>
      <c r="C77" s="836"/>
      <c r="D77" s="836"/>
      <c r="E77" s="836">
        <v>0.4</v>
      </c>
      <c r="F77" s="836"/>
      <c r="G77" s="470" t="s">
        <v>68</v>
      </c>
      <c r="H77" s="470"/>
      <c r="I77" s="470" t="s">
        <v>370</v>
      </c>
      <c r="J77" s="838">
        <v>0.9</v>
      </c>
      <c r="K77" s="838"/>
      <c r="L77" s="836" t="s">
        <v>371</v>
      </c>
      <c r="M77" s="836"/>
      <c r="N77" s="470" t="s">
        <v>267</v>
      </c>
      <c r="O77" s="470"/>
      <c r="P77" s="470"/>
      <c r="Q77" s="470"/>
      <c r="R77" s="470"/>
      <c r="S77" s="470"/>
      <c r="T77" s="470"/>
      <c r="U77" s="470"/>
      <c r="V77" s="470"/>
      <c r="W77" s="470"/>
      <c r="X77" s="470"/>
      <c r="Y77" s="470"/>
      <c r="Z77" s="470"/>
      <c r="AA77" s="470"/>
      <c r="AB77" s="470"/>
      <c r="AC77" s="470"/>
      <c r="AD77" s="470"/>
      <c r="AE77" s="470"/>
      <c r="AF77" s="470"/>
      <c r="AG77" s="467"/>
      <c r="AH77" s="467"/>
      <c r="AI77" s="467"/>
      <c r="AJ77" s="467"/>
      <c r="AK77" s="467"/>
    </row>
    <row r="78" spans="1:37" ht="15" customHeight="1">
      <c r="A78" s="468" t="s">
        <v>366</v>
      </c>
      <c r="B78" s="470"/>
      <c r="C78" s="470"/>
      <c r="D78" s="470"/>
      <c r="E78" s="470"/>
      <c r="F78" s="470"/>
      <c r="G78" s="470"/>
      <c r="H78" s="470"/>
      <c r="I78" s="470"/>
      <c r="J78" s="470"/>
      <c r="K78" s="470"/>
      <c r="L78" s="470"/>
      <c r="M78" s="470"/>
      <c r="N78" s="470"/>
      <c r="O78" s="470"/>
      <c r="P78" s="470"/>
      <c r="Q78" s="470"/>
      <c r="R78" s="470"/>
      <c r="S78" s="470"/>
      <c r="T78" s="470"/>
      <c r="U78" s="470"/>
      <c r="V78" s="470"/>
      <c r="W78" s="470"/>
      <c r="X78" s="470"/>
      <c r="Y78" s="470"/>
      <c r="Z78" s="470"/>
      <c r="AA78" s="470"/>
      <c r="AB78" s="470"/>
      <c r="AC78" s="470"/>
      <c r="AD78" s="470"/>
      <c r="AE78" s="470"/>
      <c r="AF78" s="470"/>
      <c r="AG78" s="467"/>
      <c r="AH78" s="467"/>
      <c r="AI78" s="467"/>
      <c r="AJ78" s="467"/>
      <c r="AK78" s="467"/>
    </row>
    <row r="79" spans="1:37" ht="15" customHeight="1">
      <c r="A79" s="472"/>
      <c r="B79" s="474" t="s">
        <v>372</v>
      </c>
      <c r="C79" s="474" t="s">
        <v>41</v>
      </c>
      <c r="D79" s="839">
        <f>E77</f>
        <v>0.4</v>
      </c>
      <c r="E79" s="839"/>
      <c r="F79" s="471"/>
      <c r="G79" s="474" t="s">
        <v>373</v>
      </c>
      <c r="H79" s="474" t="s">
        <v>41</v>
      </c>
      <c r="I79" s="839">
        <v>0.9</v>
      </c>
      <c r="J79" s="839"/>
      <c r="K79" s="470"/>
      <c r="L79" s="474" t="s">
        <v>374</v>
      </c>
      <c r="M79" s="474" t="s">
        <v>41</v>
      </c>
      <c r="N79" s="839">
        <v>0.76900000000000002</v>
      </c>
      <c r="O79" s="839"/>
      <c r="P79" s="470"/>
      <c r="Q79" s="474" t="s">
        <v>375</v>
      </c>
      <c r="R79" s="474" t="s">
        <v>41</v>
      </c>
      <c r="S79" s="839">
        <v>0.6</v>
      </c>
      <c r="T79" s="839"/>
      <c r="U79" s="470"/>
      <c r="V79" s="474" t="s">
        <v>376</v>
      </c>
      <c r="W79" s="474" t="s">
        <v>41</v>
      </c>
      <c r="X79" s="839">
        <v>20</v>
      </c>
      <c r="Y79" s="839"/>
      <c r="Z79" s="470" t="s">
        <v>377</v>
      </c>
      <c r="AA79" s="470"/>
      <c r="AB79" s="470"/>
      <c r="AC79" s="470"/>
      <c r="AD79" s="470"/>
      <c r="AE79" s="470"/>
      <c r="AF79" s="470"/>
      <c r="AG79" s="467"/>
      <c r="AH79" s="467"/>
      <c r="AI79" s="467"/>
      <c r="AJ79" s="467"/>
      <c r="AK79" s="467"/>
    </row>
    <row r="80" spans="1:37" ht="15" customHeight="1">
      <c r="A80" s="468" t="s">
        <v>366</v>
      </c>
      <c r="B80" s="470"/>
      <c r="C80" s="470"/>
      <c r="D80" s="470"/>
      <c r="E80" s="470"/>
      <c r="F80" s="470"/>
      <c r="G80" s="470"/>
      <c r="H80" s="470"/>
      <c r="I80" s="470"/>
      <c r="J80" s="470"/>
      <c r="K80" s="470"/>
      <c r="L80" s="470"/>
      <c r="M80" s="470"/>
      <c r="N80" s="470"/>
      <c r="O80" s="470"/>
      <c r="P80" s="470"/>
      <c r="Q80" s="470"/>
      <c r="R80" s="470"/>
      <c r="S80" s="470"/>
      <c r="T80" s="470"/>
      <c r="U80" s="470"/>
      <c r="V80" s="470"/>
      <c r="W80" s="470"/>
      <c r="X80" s="470"/>
      <c r="Y80" s="470"/>
      <c r="Z80" s="470"/>
      <c r="AA80" s="470"/>
      <c r="AB80" s="470"/>
      <c r="AC80" s="470"/>
      <c r="AD80" s="470"/>
      <c r="AE80" s="470"/>
      <c r="AF80" s="470"/>
      <c r="AG80" s="467"/>
      <c r="AH80" s="467"/>
      <c r="AI80" s="467"/>
      <c r="AJ80" s="467"/>
      <c r="AK80" s="467"/>
    </row>
    <row r="81" spans="1:37" ht="15" customHeight="1">
      <c r="A81" s="468" t="s">
        <v>378</v>
      </c>
      <c r="B81" s="475"/>
      <c r="C81" s="475"/>
      <c r="D81" s="833">
        <v>3600</v>
      </c>
      <c r="E81" s="833"/>
      <c r="F81" s="475" t="s">
        <v>351</v>
      </c>
      <c r="G81" s="839" t="str">
        <f>B79</f>
        <v>q</v>
      </c>
      <c r="H81" s="839"/>
      <c r="I81" s="475" t="s">
        <v>351</v>
      </c>
      <c r="J81" s="839" t="str">
        <f>G79</f>
        <v>k</v>
      </c>
      <c r="K81" s="839"/>
      <c r="L81" s="475" t="s">
        <v>351</v>
      </c>
      <c r="M81" s="839" t="str">
        <f>L79</f>
        <v>f</v>
      </c>
      <c r="N81" s="839"/>
      <c r="O81" s="475" t="s">
        <v>351</v>
      </c>
      <c r="P81" s="839" t="str">
        <f>Q79</f>
        <v>E</v>
      </c>
      <c r="Q81" s="839"/>
      <c r="R81" s="470"/>
      <c r="S81" s="470"/>
      <c r="T81" s="470"/>
      <c r="U81" s="470"/>
      <c r="V81" s="470"/>
      <c r="W81" s="470"/>
      <c r="X81" s="470"/>
      <c r="Y81" s="470"/>
      <c r="Z81" s="470"/>
      <c r="AA81" s="470"/>
      <c r="AB81" s="470"/>
      <c r="AC81" s="470"/>
      <c r="AD81" s="470"/>
      <c r="AE81" s="470"/>
      <c r="AF81" s="470"/>
      <c r="AG81" s="467"/>
      <c r="AH81" s="467"/>
      <c r="AI81" s="467"/>
      <c r="AJ81" s="467"/>
      <c r="AK81" s="467"/>
    </row>
    <row r="82" spans="1:37" ht="15" customHeight="1">
      <c r="A82" s="468" t="s">
        <v>378</v>
      </c>
      <c r="B82" s="475" t="s">
        <v>379</v>
      </c>
      <c r="C82" s="475" t="s">
        <v>58</v>
      </c>
      <c r="D82" s="833" t="s">
        <v>380</v>
      </c>
      <c r="E82" s="833"/>
      <c r="F82" s="833"/>
      <c r="G82" s="833"/>
      <c r="H82" s="833"/>
      <c r="I82" s="833"/>
      <c r="J82" s="833"/>
      <c r="K82" s="833"/>
      <c r="L82" s="833"/>
      <c r="M82" s="833"/>
      <c r="N82" s="833"/>
      <c r="O82" s="833"/>
      <c r="P82" s="833"/>
      <c r="Q82" s="833"/>
      <c r="R82" s="470"/>
      <c r="S82" s="475" t="s">
        <v>58</v>
      </c>
      <c r="T82" s="471"/>
      <c r="U82" s="470"/>
      <c r="V82" s="470"/>
      <c r="W82" s="470"/>
      <c r="X82" s="470"/>
      <c r="Y82" s="470"/>
      <c r="Z82" s="470"/>
      <c r="AA82" s="470"/>
      <c r="AB82" s="470"/>
      <c r="AC82" s="470"/>
      <c r="AD82" s="470"/>
      <c r="AE82" s="470"/>
      <c r="AF82" s="470"/>
      <c r="AG82" s="467"/>
      <c r="AH82" s="467"/>
      <c r="AI82" s="467"/>
      <c r="AJ82" s="467"/>
      <c r="AK82" s="467"/>
    </row>
    <row r="83" spans="1:37" ht="15" customHeight="1">
      <c r="A83" s="468" t="s">
        <v>366</v>
      </c>
      <c r="B83" s="475"/>
      <c r="C83" s="475"/>
      <c r="D83" s="475"/>
      <c r="E83" s="476"/>
      <c r="F83" s="476"/>
      <c r="G83" s="475"/>
      <c r="H83" s="833" t="str">
        <f>V79</f>
        <v>Cm</v>
      </c>
      <c r="I83" s="833"/>
      <c r="J83" s="833"/>
      <c r="K83" s="475"/>
      <c r="L83" s="475"/>
      <c r="M83" s="475"/>
      <c r="N83" s="475"/>
      <c r="O83" s="475"/>
      <c r="P83" s="471"/>
      <c r="Q83" s="471"/>
      <c r="R83" s="471"/>
      <c r="S83" s="471"/>
      <c r="T83" s="471"/>
      <c r="U83" s="471"/>
      <c r="V83" s="471"/>
      <c r="W83" s="471"/>
      <c r="X83" s="471"/>
      <c r="Y83" s="471"/>
      <c r="Z83" s="471"/>
      <c r="AA83" s="471"/>
      <c r="AB83" s="471"/>
      <c r="AC83" s="471"/>
      <c r="AD83" s="471"/>
      <c r="AE83" s="471"/>
      <c r="AF83" s="470"/>
      <c r="AG83" s="467"/>
      <c r="AH83" s="467"/>
      <c r="AI83" s="467"/>
      <c r="AJ83" s="467"/>
      <c r="AK83" s="467"/>
    </row>
    <row r="84" spans="1:37" ht="15" customHeight="1">
      <c r="A84" s="468" t="s">
        <v>366</v>
      </c>
      <c r="B84" s="470"/>
      <c r="C84" s="470"/>
      <c r="D84" s="470"/>
      <c r="E84" s="470"/>
      <c r="F84" s="470"/>
      <c r="G84" s="470"/>
      <c r="H84" s="470"/>
      <c r="I84" s="470"/>
      <c r="J84" s="470"/>
      <c r="K84" s="470"/>
      <c r="L84" s="470"/>
      <c r="M84" s="470"/>
      <c r="N84" s="470"/>
      <c r="O84" s="470"/>
      <c r="P84" s="470"/>
      <c r="Q84" s="470"/>
      <c r="R84" s="470"/>
      <c r="S84" s="470"/>
      <c r="T84" s="470"/>
      <c r="U84" s="470"/>
      <c r="V84" s="470"/>
      <c r="W84" s="470"/>
      <c r="X84" s="470"/>
      <c r="Y84" s="470"/>
      <c r="Z84" s="470"/>
      <c r="AA84" s="470"/>
      <c r="AB84" s="470"/>
      <c r="AC84" s="470"/>
      <c r="AD84" s="470"/>
      <c r="AE84" s="470"/>
      <c r="AF84" s="470"/>
      <c r="AG84" s="467"/>
      <c r="AH84" s="467"/>
      <c r="AI84" s="467"/>
      <c r="AJ84" s="467"/>
      <c r="AK84" s="467"/>
    </row>
    <row r="85" spans="1:37" ht="15" customHeight="1">
      <c r="A85" s="468" t="s">
        <v>378</v>
      </c>
      <c r="B85" s="475"/>
      <c r="C85" s="475"/>
      <c r="D85" s="833">
        <v>3600</v>
      </c>
      <c r="E85" s="833"/>
      <c r="F85" s="475" t="s">
        <v>351</v>
      </c>
      <c r="G85" s="839">
        <f>D79</f>
        <v>0.4</v>
      </c>
      <c r="H85" s="839"/>
      <c r="I85" s="475" t="s">
        <v>351</v>
      </c>
      <c r="J85" s="839">
        <f>I79</f>
        <v>0.9</v>
      </c>
      <c r="K85" s="839"/>
      <c r="L85" s="475" t="s">
        <v>351</v>
      </c>
      <c r="M85" s="839">
        <f>N79</f>
        <v>0.76900000000000002</v>
      </c>
      <c r="N85" s="839"/>
      <c r="O85" s="475" t="s">
        <v>351</v>
      </c>
      <c r="P85" s="839">
        <f>S79</f>
        <v>0.6</v>
      </c>
      <c r="Q85" s="839"/>
      <c r="R85" s="470"/>
      <c r="S85" s="836">
        <f>TRUNC(D85*G85*J85*M85*P85,2)</f>
        <v>597.97</v>
      </c>
      <c r="T85" s="836"/>
      <c r="U85" s="836"/>
      <c r="V85" s="470"/>
      <c r="W85" s="470"/>
      <c r="X85" s="470"/>
      <c r="Y85" s="470"/>
      <c r="Z85" s="470"/>
      <c r="AA85" s="470"/>
      <c r="AB85" s="470"/>
      <c r="AC85" s="470"/>
      <c r="AD85" s="470"/>
      <c r="AE85" s="470"/>
      <c r="AF85" s="470"/>
      <c r="AG85" s="467"/>
      <c r="AH85" s="467"/>
      <c r="AI85" s="467"/>
      <c r="AJ85" s="467"/>
      <c r="AK85" s="467"/>
    </row>
    <row r="86" spans="1:37" ht="15" customHeight="1">
      <c r="A86" s="468" t="s">
        <v>378</v>
      </c>
      <c r="B86" s="475" t="s">
        <v>379</v>
      </c>
      <c r="C86" s="475" t="s">
        <v>58</v>
      </c>
      <c r="D86" s="833" t="s">
        <v>380</v>
      </c>
      <c r="E86" s="833"/>
      <c r="F86" s="833"/>
      <c r="G86" s="833"/>
      <c r="H86" s="833"/>
      <c r="I86" s="833"/>
      <c r="J86" s="833"/>
      <c r="K86" s="833"/>
      <c r="L86" s="833"/>
      <c r="M86" s="833"/>
      <c r="N86" s="833"/>
      <c r="O86" s="833"/>
      <c r="P86" s="833"/>
      <c r="Q86" s="833"/>
      <c r="R86" s="475" t="s">
        <v>58</v>
      </c>
      <c r="S86" s="839" t="s">
        <v>381</v>
      </c>
      <c r="T86" s="839"/>
      <c r="U86" s="839"/>
      <c r="V86" s="475" t="s">
        <v>58</v>
      </c>
      <c r="W86" s="836">
        <f>S85/S87</f>
        <v>29.898500000000002</v>
      </c>
      <c r="X86" s="836"/>
      <c r="Y86" s="836"/>
      <c r="Z86" s="836" t="s">
        <v>382</v>
      </c>
      <c r="AA86" s="836"/>
      <c r="AB86" s="470"/>
      <c r="AC86" s="470"/>
      <c r="AD86" s="470"/>
      <c r="AE86" s="470"/>
      <c r="AF86" s="470"/>
      <c r="AG86" s="467"/>
      <c r="AH86" s="467"/>
      <c r="AI86" s="467"/>
      <c r="AJ86" s="467"/>
      <c r="AK86" s="467"/>
    </row>
    <row r="87" spans="1:37" ht="15" customHeight="1">
      <c r="A87" s="468" t="s">
        <v>366</v>
      </c>
      <c r="B87" s="475"/>
      <c r="C87" s="475"/>
      <c r="D87" s="475"/>
      <c r="E87" s="476"/>
      <c r="F87" s="476"/>
      <c r="G87" s="475"/>
      <c r="H87" s="833">
        <f>X79</f>
        <v>20</v>
      </c>
      <c r="I87" s="833"/>
      <c r="J87" s="833"/>
      <c r="K87" s="475"/>
      <c r="L87" s="475"/>
      <c r="M87" s="475"/>
      <c r="N87" s="475"/>
      <c r="O87" s="475"/>
      <c r="P87" s="470"/>
      <c r="Q87" s="470"/>
      <c r="R87" s="470"/>
      <c r="S87" s="840">
        <f>H87</f>
        <v>20</v>
      </c>
      <c r="T87" s="840"/>
      <c r="U87" s="840"/>
      <c r="V87" s="470"/>
      <c r="W87" s="470"/>
      <c r="X87" s="470"/>
      <c r="Y87" s="470"/>
      <c r="Z87" s="470"/>
      <c r="AA87" s="470"/>
      <c r="AB87" s="470"/>
      <c r="AC87" s="470"/>
      <c r="AD87" s="470"/>
      <c r="AE87" s="470"/>
      <c r="AF87" s="470"/>
      <c r="AG87" s="467"/>
      <c r="AH87" s="467"/>
      <c r="AI87" s="467"/>
      <c r="AJ87" s="467"/>
      <c r="AK87" s="467"/>
    </row>
    <row r="88" spans="1:37" ht="15" customHeight="1">
      <c r="A88" s="468" t="s">
        <v>366</v>
      </c>
      <c r="B88" s="471"/>
      <c r="C88" s="471"/>
      <c r="D88" s="471"/>
      <c r="E88" s="471"/>
      <c r="F88" s="471"/>
      <c r="G88" s="471"/>
      <c r="H88" s="471"/>
      <c r="I88" s="471"/>
      <c r="J88" s="471"/>
      <c r="K88" s="471"/>
      <c r="L88" s="471"/>
      <c r="M88" s="471"/>
      <c r="N88" s="471"/>
      <c r="O88" s="471"/>
      <c r="P88" s="471"/>
      <c r="Q88" s="471"/>
      <c r="R88" s="471"/>
      <c r="S88" s="471"/>
      <c r="T88" s="471"/>
      <c r="U88" s="471"/>
      <c r="V88" s="471"/>
      <c r="W88" s="471"/>
      <c r="X88" s="470"/>
      <c r="Y88" s="470"/>
      <c r="Z88" s="470"/>
      <c r="AA88" s="470"/>
      <c r="AB88" s="470"/>
      <c r="AC88" s="470"/>
      <c r="AD88" s="470"/>
      <c r="AE88" s="470"/>
      <c r="AF88" s="470"/>
      <c r="AG88" s="467"/>
      <c r="AH88" s="467"/>
      <c r="AI88" s="467"/>
      <c r="AJ88" s="467"/>
      <c r="AK88" s="467"/>
    </row>
    <row r="89" spans="1:37" ht="15" customHeight="1">
      <c r="A89" s="468"/>
      <c r="B89" s="836" t="s">
        <v>44</v>
      </c>
      <c r="C89" s="836"/>
      <c r="D89" s="836"/>
      <c r="E89" s="473" t="s">
        <v>383</v>
      </c>
      <c r="F89" s="833">
        <f>[7]기계경비총괄표!$G$3</f>
        <v>18319</v>
      </c>
      <c r="G89" s="833"/>
      <c r="H89" s="833"/>
      <c r="I89" s="473" t="s">
        <v>55</v>
      </c>
      <c r="J89" s="836">
        <f>W86</f>
        <v>29.898500000000002</v>
      </c>
      <c r="K89" s="836"/>
      <c r="L89" s="836"/>
      <c r="M89" s="836" t="str">
        <f>Z86</f>
        <v>㎥/hr</v>
      </c>
      <c r="N89" s="836"/>
      <c r="O89" s="475" t="s">
        <v>351</v>
      </c>
      <c r="P89" s="838">
        <f>J77</f>
        <v>0.9</v>
      </c>
      <c r="Q89" s="838"/>
      <c r="R89" s="473" t="s">
        <v>41</v>
      </c>
      <c r="S89" s="832">
        <f>TRUNC(F89/J89*P89,1)</f>
        <v>551.4</v>
      </c>
      <c r="T89" s="832"/>
      <c r="U89" s="832"/>
      <c r="V89" s="473" t="s">
        <v>384</v>
      </c>
      <c r="W89" s="473"/>
      <c r="X89" s="470"/>
      <c r="Y89" s="470"/>
      <c r="Z89" s="470"/>
      <c r="AA89" s="470"/>
      <c r="AB89" s="470"/>
      <c r="AC89" s="470"/>
      <c r="AD89" s="470"/>
      <c r="AE89" s="470"/>
      <c r="AF89" s="470"/>
      <c r="AG89" s="467"/>
      <c r="AH89" s="467"/>
      <c r="AI89" s="467"/>
      <c r="AJ89" s="467"/>
      <c r="AK89" s="467" t="s">
        <v>366</v>
      </c>
    </row>
    <row r="90" spans="1:37" ht="15" customHeight="1">
      <c r="A90" s="468" t="s">
        <v>366</v>
      </c>
      <c r="B90" s="470"/>
      <c r="C90" s="470"/>
      <c r="D90" s="470"/>
      <c r="E90" s="470"/>
      <c r="F90" s="470"/>
      <c r="G90" s="470"/>
      <c r="H90" s="470"/>
      <c r="I90" s="470"/>
      <c r="J90" s="470"/>
      <c r="K90" s="470"/>
      <c r="L90" s="470"/>
      <c r="M90" s="470"/>
      <c r="N90" s="470"/>
      <c r="O90" s="470"/>
      <c r="P90" s="470"/>
      <c r="Q90" s="470"/>
      <c r="R90" s="470"/>
      <c r="S90" s="477"/>
      <c r="T90" s="477"/>
      <c r="U90" s="477"/>
      <c r="V90" s="473"/>
      <c r="W90" s="473"/>
      <c r="X90" s="470"/>
      <c r="Y90" s="470"/>
      <c r="Z90" s="470"/>
      <c r="AA90" s="470"/>
      <c r="AB90" s="470"/>
      <c r="AC90" s="470"/>
      <c r="AD90" s="470"/>
      <c r="AE90" s="470"/>
      <c r="AF90" s="470"/>
      <c r="AG90" s="467"/>
      <c r="AH90" s="467"/>
      <c r="AI90" s="467"/>
      <c r="AJ90" s="467"/>
      <c r="AK90" s="467"/>
    </row>
    <row r="91" spans="1:37" ht="15" customHeight="1">
      <c r="A91" s="468"/>
      <c r="B91" s="836" t="s">
        <v>385</v>
      </c>
      <c r="C91" s="836"/>
      <c r="D91" s="836"/>
      <c r="E91" s="473" t="s">
        <v>383</v>
      </c>
      <c r="F91" s="833">
        <f>F56</f>
        <v>0</v>
      </c>
      <c r="G91" s="833"/>
      <c r="H91" s="833"/>
      <c r="I91" s="473" t="s">
        <v>55</v>
      </c>
      <c r="J91" s="836">
        <f>J89</f>
        <v>29.898500000000002</v>
      </c>
      <c r="K91" s="836"/>
      <c r="L91" s="836"/>
      <c r="M91" s="836" t="str">
        <f>M89</f>
        <v>㎥/hr</v>
      </c>
      <c r="N91" s="836"/>
      <c r="O91" s="475" t="s">
        <v>351</v>
      </c>
      <c r="P91" s="838">
        <f>P89</f>
        <v>0.9</v>
      </c>
      <c r="Q91" s="838"/>
      <c r="R91" s="473" t="s">
        <v>41</v>
      </c>
      <c r="S91" s="832">
        <f>TRUNC(F91/J91*P91,1)</f>
        <v>0</v>
      </c>
      <c r="T91" s="832"/>
      <c r="U91" s="832"/>
      <c r="V91" s="473" t="s">
        <v>384</v>
      </c>
      <c r="W91" s="473"/>
      <c r="X91" s="470"/>
      <c r="Y91" s="470"/>
      <c r="Z91" s="470"/>
      <c r="AA91" s="470"/>
      <c r="AB91" s="470"/>
      <c r="AC91" s="470"/>
      <c r="AD91" s="470"/>
      <c r="AE91" s="470"/>
      <c r="AF91" s="470"/>
      <c r="AG91" s="467"/>
      <c r="AH91" s="467"/>
      <c r="AI91" s="467"/>
      <c r="AJ91" s="467"/>
      <c r="AK91" s="467" t="s">
        <v>366</v>
      </c>
    </row>
    <row r="92" spans="1:37" ht="15" customHeight="1">
      <c r="A92" s="468"/>
      <c r="B92" s="470"/>
      <c r="C92" s="470"/>
      <c r="D92" s="470"/>
      <c r="E92" s="470"/>
      <c r="F92" s="470"/>
      <c r="G92" s="470"/>
      <c r="H92" s="470"/>
      <c r="I92" s="470"/>
      <c r="J92" s="470"/>
      <c r="K92" s="470"/>
      <c r="L92" s="470"/>
      <c r="M92" s="470"/>
      <c r="N92" s="470"/>
      <c r="O92" s="470"/>
      <c r="P92" s="470"/>
      <c r="Q92" s="470"/>
      <c r="R92" s="470"/>
      <c r="S92" s="477"/>
      <c r="T92" s="477"/>
      <c r="U92" s="477"/>
      <c r="V92" s="473"/>
      <c r="W92" s="473"/>
      <c r="X92" s="470"/>
      <c r="Y92" s="470"/>
      <c r="Z92" s="470"/>
      <c r="AA92" s="470"/>
      <c r="AB92" s="470"/>
      <c r="AC92" s="470"/>
      <c r="AD92" s="470"/>
      <c r="AE92" s="470"/>
      <c r="AF92" s="470"/>
      <c r="AG92" s="467"/>
      <c r="AH92" s="467"/>
      <c r="AI92" s="467"/>
      <c r="AJ92" s="467"/>
      <c r="AK92" s="467"/>
    </row>
    <row r="93" spans="1:37" ht="15" customHeight="1">
      <c r="A93" s="468"/>
      <c r="B93" s="836" t="s">
        <v>386</v>
      </c>
      <c r="C93" s="836"/>
      <c r="D93" s="836"/>
      <c r="E93" s="473" t="s">
        <v>383</v>
      </c>
      <c r="F93" s="833">
        <f>[7]기계경비총괄표!$I$3</f>
        <v>12453</v>
      </c>
      <c r="G93" s="833"/>
      <c r="H93" s="833"/>
      <c r="I93" s="473" t="s">
        <v>55</v>
      </c>
      <c r="J93" s="836">
        <f>J91</f>
        <v>29.898500000000002</v>
      </c>
      <c r="K93" s="836"/>
      <c r="L93" s="836"/>
      <c r="M93" s="836" t="str">
        <f>M91</f>
        <v>㎥/hr</v>
      </c>
      <c r="N93" s="836"/>
      <c r="O93" s="475" t="s">
        <v>351</v>
      </c>
      <c r="P93" s="838">
        <f>P91</f>
        <v>0.9</v>
      </c>
      <c r="Q93" s="838"/>
      <c r="R93" s="473" t="s">
        <v>41</v>
      </c>
      <c r="S93" s="832">
        <f>TRUNC(F93/J93*P93,1)</f>
        <v>374.8</v>
      </c>
      <c r="T93" s="832"/>
      <c r="U93" s="832"/>
      <c r="V93" s="473" t="s">
        <v>384</v>
      </c>
      <c r="W93" s="473"/>
      <c r="X93" s="470"/>
      <c r="Y93" s="470"/>
      <c r="Z93" s="470"/>
      <c r="AA93" s="470"/>
      <c r="AB93" s="470"/>
      <c r="AC93" s="470"/>
      <c r="AD93" s="470"/>
      <c r="AE93" s="470"/>
      <c r="AF93" s="470"/>
      <c r="AG93" s="467"/>
      <c r="AH93" s="467"/>
      <c r="AI93" s="467"/>
      <c r="AJ93" s="467"/>
      <c r="AK93" s="467" t="s">
        <v>366</v>
      </c>
    </row>
    <row r="94" spans="1:37" ht="15" customHeight="1">
      <c r="A94" s="468" t="s">
        <v>366</v>
      </c>
      <c r="B94" s="470"/>
      <c r="C94" s="470"/>
      <c r="D94" s="470"/>
      <c r="E94" s="470"/>
      <c r="F94" s="470"/>
      <c r="G94" s="470"/>
      <c r="H94" s="470"/>
      <c r="I94" s="470"/>
      <c r="J94" s="470"/>
      <c r="K94" s="470"/>
      <c r="L94" s="470"/>
      <c r="M94" s="470"/>
      <c r="N94" s="470"/>
      <c r="O94" s="470"/>
      <c r="P94" s="470"/>
      <c r="Q94" s="470"/>
      <c r="R94" s="470"/>
      <c r="S94" s="470"/>
      <c r="T94" s="470"/>
      <c r="U94" s="470"/>
      <c r="V94" s="470"/>
      <c r="W94" s="470"/>
      <c r="X94" s="470"/>
      <c r="Y94" s="470"/>
      <c r="Z94" s="470"/>
      <c r="AA94" s="470"/>
      <c r="AB94" s="470"/>
      <c r="AC94" s="470"/>
      <c r="AD94" s="470"/>
      <c r="AE94" s="470"/>
      <c r="AF94" s="470"/>
      <c r="AG94" s="467"/>
      <c r="AH94" s="467"/>
      <c r="AI94" s="467"/>
      <c r="AJ94" s="467"/>
      <c r="AK94" s="467"/>
    </row>
    <row r="95" spans="1:37" ht="15" customHeight="1">
      <c r="A95" s="468" t="s">
        <v>387</v>
      </c>
      <c r="B95" s="836" t="s">
        <v>388</v>
      </c>
      <c r="C95" s="836"/>
      <c r="D95" s="836"/>
      <c r="E95" s="473" t="s">
        <v>383</v>
      </c>
      <c r="F95" s="836">
        <f>S89</f>
        <v>551.4</v>
      </c>
      <c r="G95" s="836"/>
      <c r="H95" s="836"/>
      <c r="I95" s="474" t="s">
        <v>266</v>
      </c>
      <c r="J95" s="836">
        <f>S91</f>
        <v>0</v>
      </c>
      <c r="K95" s="836"/>
      <c r="L95" s="836"/>
      <c r="M95" s="474" t="s">
        <v>266</v>
      </c>
      <c r="N95" s="836">
        <f>S93</f>
        <v>374.8</v>
      </c>
      <c r="O95" s="836"/>
      <c r="P95" s="836"/>
      <c r="Q95" s="473" t="s">
        <v>41</v>
      </c>
      <c r="R95" s="832">
        <f>N95+J95+F95</f>
        <v>926.2</v>
      </c>
      <c r="S95" s="832"/>
      <c r="T95" s="832"/>
      <c r="U95" s="473" t="s">
        <v>384</v>
      </c>
      <c r="V95" s="470"/>
      <c r="W95" s="470"/>
      <c r="X95" s="470"/>
      <c r="Y95" s="470"/>
      <c r="Z95" s="470"/>
      <c r="AA95" s="470"/>
      <c r="AB95" s="470"/>
      <c r="AC95" s="470"/>
      <c r="AD95" s="470"/>
      <c r="AE95" s="470"/>
      <c r="AF95" s="470"/>
      <c r="AG95" s="479"/>
      <c r="AH95" s="479"/>
      <c r="AI95" s="479"/>
      <c r="AJ95" s="479"/>
      <c r="AK95" s="467"/>
    </row>
    <row r="96" spans="1:37" ht="15" customHeight="1">
      <c r="A96" s="468" t="s">
        <v>366</v>
      </c>
      <c r="B96" s="470"/>
      <c r="C96" s="470"/>
      <c r="D96" s="470"/>
      <c r="E96" s="470"/>
      <c r="F96" s="470"/>
      <c r="G96" s="471"/>
      <c r="H96" s="471"/>
      <c r="I96" s="471"/>
      <c r="J96" s="471"/>
      <c r="K96" s="471"/>
      <c r="L96" s="471"/>
      <c r="M96" s="471"/>
      <c r="N96" s="471"/>
      <c r="O96" s="471"/>
      <c r="P96" s="471"/>
      <c r="Q96" s="471"/>
      <c r="R96" s="471"/>
      <c r="S96" s="471"/>
      <c r="T96" s="471"/>
      <c r="U96" s="470"/>
      <c r="V96" s="470"/>
      <c r="W96" s="470"/>
      <c r="X96" s="470"/>
      <c r="Y96" s="470"/>
      <c r="Z96" s="470"/>
      <c r="AA96" s="470"/>
      <c r="AB96" s="470"/>
      <c r="AC96" s="470"/>
      <c r="AD96" s="470"/>
      <c r="AE96" s="470"/>
      <c r="AF96" s="470"/>
      <c r="AG96" s="467"/>
      <c r="AH96" s="467"/>
      <c r="AI96" s="467"/>
      <c r="AJ96" s="467"/>
      <c r="AK96" s="467"/>
    </row>
    <row r="97" spans="1:37" ht="15" customHeight="1">
      <c r="A97" s="481" t="s">
        <v>366</v>
      </c>
      <c r="B97" s="482"/>
      <c r="C97" s="482"/>
      <c r="D97" s="482"/>
      <c r="E97" s="482"/>
      <c r="F97" s="482"/>
      <c r="G97" s="483"/>
      <c r="H97" s="483"/>
      <c r="I97" s="483"/>
      <c r="J97" s="483"/>
      <c r="K97" s="483"/>
      <c r="L97" s="483"/>
      <c r="M97" s="483"/>
      <c r="N97" s="483"/>
      <c r="O97" s="483"/>
      <c r="P97" s="483"/>
      <c r="Q97" s="483"/>
      <c r="R97" s="483"/>
      <c r="S97" s="483"/>
      <c r="T97" s="483"/>
      <c r="U97" s="482"/>
      <c r="V97" s="482"/>
      <c r="W97" s="482"/>
      <c r="X97" s="482"/>
      <c r="Y97" s="482"/>
      <c r="Z97" s="482"/>
      <c r="AA97" s="482"/>
      <c r="AB97" s="482"/>
      <c r="AC97" s="482"/>
      <c r="AD97" s="482"/>
      <c r="AE97" s="482"/>
      <c r="AF97" s="470"/>
      <c r="AG97" s="467"/>
      <c r="AH97" s="467"/>
      <c r="AI97" s="467"/>
      <c r="AJ97" s="467"/>
      <c r="AK97" s="467"/>
    </row>
    <row r="98" spans="1:37" ht="15" customHeight="1">
      <c r="A98" s="481"/>
      <c r="B98" s="466">
        <v>2</v>
      </c>
      <c r="C98" s="469" t="s">
        <v>367</v>
      </c>
      <c r="D98" s="837" t="s">
        <v>389</v>
      </c>
      <c r="E98" s="837"/>
      <c r="F98" s="837"/>
      <c r="G98" s="838">
        <v>0.1</v>
      </c>
      <c r="H98" s="838"/>
      <c r="I98" s="483"/>
      <c r="J98" s="483"/>
      <c r="K98" s="483"/>
      <c r="L98" s="483"/>
      <c r="M98" s="483"/>
      <c r="N98" s="483"/>
      <c r="O98" s="483"/>
      <c r="P98" s="483"/>
      <c r="Q98" s="483"/>
      <c r="R98" s="483"/>
      <c r="S98" s="483"/>
      <c r="T98" s="483"/>
      <c r="U98" s="482"/>
      <c r="V98" s="482"/>
      <c r="W98" s="482"/>
      <c r="X98" s="482"/>
      <c r="Y98" s="482"/>
      <c r="Z98" s="482"/>
      <c r="AA98" s="482"/>
      <c r="AB98" s="482"/>
      <c r="AC98" s="482"/>
      <c r="AD98" s="482"/>
      <c r="AE98" s="482"/>
      <c r="AF98" s="470"/>
      <c r="AG98" s="467"/>
      <c r="AH98" s="467"/>
      <c r="AI98" s="467"/>
      <c r="AJ98" s="467"/>
      <c r="AK98" s="467"/>
    </row>
    <row r="99" spans="1:37" ht="15" customHeight="1">
      <c r="A99" s="481" t="s">
        <v>366</v>
      </c>
      <c r="B99" s="482"/>
      <c r="C99" s="482"/>
      <c r="D99" s="482"/>
      <c r="E99" s="482"/>
      <c r="F99" s="482"/>
      <c r="G99" s="482"/>
      <c r="H99" s="482"/>
      <c r="I99" s="482"/>
      <c r="J99" s="482"/>
      <c r="K99" s="482"/>
      <c r="L99" s="482"/>
      <c r="M99" s="482"/>
      <c r="N99" s="482"/>
      <c r="O99" s="482"/>
      <c r="P99" s="482"/>
      <c r="Q99" s="482"/>
      <c r="R99" s="482"/>
      <c r="S99" s="482"/>
      <c r="T99" s="482"/>
      <c r="U99" s="482"/>
      <c r="V99" s="482"/>
      <c r="W99" s="482"/>
      <c r="X99" s="482"/>
      <c r="Y99" s="482"/>
      <c r="Z99" s="482"/>
      <c r="AA99" s="482"/>
      <c r="AB99" s="482"/>
      <c r="AC99" s="482"/>
      <c r="AD99" s="482"/>
      <c r="AE99" s="482"/>
      <c r="AF99" s="470"/>
      <c r="AG99" s="467"/>
      <c r="AH99" s="467"/>
      <c r="AI99" s="467"/>
      <c r="AJ99" s="467"/>
      <c r="AK99" s="467"/>
    </row>
    <row r="100" spans="1:37" ht="15" customHeight="1">
      <c r="A100" s="481"/>
      <c r="B100" s="831" t="s">
        <v>86</v>
      </c>
      <c r="C100" s="831"/>
      <c r="D100" s="831"/>
      <c r="E100" s="484" t="s">
        <v>383</v>
      </c>
      <c r="F100" s="833">
        <f>F65</f>
        <v>171037</v>
      </c>
      <c r="G100" s="833"/>
      <c r="H100" s="833"/>
      <c r="I100" s="475" t="s">
        <v>351</v>
      </c>
      <c r="J100" s="831">
        <v>0.2</v>
      </c>
      <c r="K100" s="831"/>
      <c r="L100" s="475" t="s">
        <v>351</v>
      </c>
      <c r="M100" s="834">
        <v>0.1</v>
      </c>
      <c r="N100" s="834"/>
      <c r="O100" s="484" t="s">
        <v>41</v>
      </c>
      <c r="P100" s="832">
        <f>TRUNC(J100*F100*M100,1)</f>
        <v>3420.7</v>
      </c>
      <c r="Q100" s="832"/>
      <c r="R100" s="832"/>
      <c r="S100" s="484" t="s">
        <v>384</v>
      </c>
      <c r="T100" s="484"/>
      <c r="U100" s="482"/>
      <c r="V100" s="482"/>
      <c r="W100" s="482"/>
      <c r="X100" s="482"/>
      <c r="Y100" s="482"/>
      <c r="Z100" s="482"/>
      <c r="AA100" s="482"/>
      <c r="AB100" s="482"/>
      <c r="AC100" s="482"/>
      <c r="AD100" s="482"/>
      <c r="AE100" s="482"/>
      <c r="AF100" s="470"/>
      <c r="AG100" s="467"/>
      <c r="AH100" s="467"/>
      <c r="AI100" s="467"/>
      <c r="AJ100" s="467"/>
      <c r="AK100" s="467"/>
    </row>
    <row r="101" spans="1:37" ht="15" customHeight="1">
      <c r="A101" s="481" t="s">
        <v>366</v>
      </c>
      <c r="B101" s="483"/>
      <c r="C101" s="483"/>
      <c r="D101" s="483"/>
      <c r="E101" s="483"/>
      <c r="F101" s="483"/>
      <c r="G101" s="483"/>
      <c r="H101" s="483"/>
      <c r="I101" s="483"/>
      <c r="J101" s="483"/>
      <c r="K101" s="483"/>
      <c r="L101" s="483"/>
      <c r="M101" s="483"/>
      <c r="N101" s="483"/>
      <c r="O101" s="483"/>
      <c r="P101" s="483"/>
      <c r="Q101" s="483"/>
      <c r="R101" s="483"/>
      <c r="S101" s="483"/>
      <c r="T101" s="483"/>
      <c r="U101" s="483"/>
      <c r="V101" s="482"/>
      <c r="W101" s="482"/>
      <c r="X101" s="482"/>
      <c r="Y101" s="482"/>
      <c r="Z101" s="482"/>
      <c r="AA101" s="482"/>
      <c r="AB101" s="482"/>
      <c r="AC101" s="482"/>
      <c r="AD101" s="482"/>
      <c r="AE101" s="482"/>
      <c r="AF101" s="470"/>
      <c r="AG101" s="467"/>
      <c r="AH101" s="467"/>
      <c r="AI101" s="467"/>
      <c r="AJ101" s="467"/>
      <c r="AK101" s="467"/>
    </row>
    <row r="102" spans="1:37" ht="15" customHeight="1">
      <c r="A102" s="481"/>
      <c r="B102" s="831" t="s">
        <v>388</v>
      </c>
      <c r="C102" s="831"/>
      <c r="D102" s="831"/>
      <c r="E102" s="484" t="s">
        <v>383</v>
      </c>
      <c r="F102" s="835">
        <f>P100</f>
        <v>3420.7</v>
      </c>
      <c r="G102" s="835"/>
      <c r="H102" s="835"/>
      <c r="I102" s="484" t="s">
        <v>384</v>
      </c>
      <c r="J102" s="482"/>
      <c r="K102" s="482"/>
      <c r="L102" s="482"/>
      <c r="M102" s="478"/>
      <c r="N102" s="482"/>
      <c r="O102" s="482"/>
      <c r="P102" s="482"/>
      <c r="Q102" s="484"/>
      <c r="R102" s="483"/>
      <c r="S102" s="483"/>
      <c r="T102" s="483"/>
      <c r="U102" s="483"/>
      <c r="V102" s="483"/>
      <c r="W102" s="482"/>
      <c r="X102" s="482"/>
      <c r="Y102" s="482"/>
      <c r="Z102" s="482"/>
      <c r="AA102" s="482"/>
      <c r="AB102" s="482"/>
      <c r="AC102" s="482"/>
      <c r="AD102" s="482"/>
      <c r="AE102" s="482"/>
      <c r="AF102" s="470"/>
      <c r="AG102" s="479"/>
      <c r="AH102" s="479"/>
      <c r="AI102" s="479"/>
      <c r="AJ102" s="479"/>
      <c r="AK102" s="467"/>
    </row>
    <row r="103" spans="1:37" ht="15" customHeight="1">
      <c r="A103" s="481" t="s">
        <v>366</v>
      </c>
      <c r="B103" s="482"/>
      <c r="C103" s="482"/>
      <c r="D103" s="482"/>
      <c r="E103" s="482"/>
      <c r="F103" s="482"/>
      <c r="G103" s="482"/>
      <c r="H103" s="482"/>
      <c r="I103" s="482"/>
      <c r="J103" s="482"/>
      <c r="K103" s="482"/>
      <c r="L103" s="482"/>
      <c r="M103" s="482"/>
      <c r="N103" s="482"/>
      <c r="O103" s="482"/>
      <c r="P103" s="482"/>
      <c r="Q103" s="482"/>
      <c r="R103" s="482"/>
      <c r="S103" s="482"/>
      <c r="T103" s="482"/>
      <c r="U103" s="482"/>
      <c r="V103" s="482"/>
      <c r="W103" s="482"/>
      <c r="X103" s="482"/>
      <c r="Y103" s="482"/>
      <c r="Z103" s="482"/>
      <c r="AA103" s="482"/>
      <c r="AB103" s="482"/>
      <c r="AC103" s="482"/>
      <c r="AD103" s="482"/>
      <c r="AE103" s="482"/>
      <c r="AF103" s="470"/>
      <c r="AG103" s="467"/>
      <c r="AH103" s="467"/>
      <c r="AI103" s="467"/>
      <c r="AJ103" s="467"/>
      <c r="AK103" s="467"/>
    </row>
    <row r="104" spans="1:37" ht="15" customHeight="1">
      <c r="A104" s="481" t="s">
        <v>366</v>
      </c>
      <c r="B104" s="482"/>
      <c r="C104" s="482"/>
      <c r="D104" s="482"/>
      <c r="E104" s="482"/>
      <c r="F104" s="482"/>
      <c r="G104" s="482"/>
      <c r="H104" s="482"/>
      <c r="I104" s="482"/>
      <c r="J104" s="482"/>
      <c r="K104" s="482"/>
      <c r="L104" s="482"/>
      <c r="M104" s="482"/>
      <c r="N104" s="482"/>
      <c r="O104" s="482"/>
      <c r="P104" s="482"/>
      <c r="Q104" s="482"/>
      <c r="R104" s="482"/>
      <c r="S104" s="482"/>
      <c r="T104" s="482"/>
      <c r="U104" s="482"/>
      <c r="V104" s="482"/>
      <c r="W104" s="482"/>
      <c r="X104" s="482"/>
      <c r="Y104" s="482"/>
      <c r="Z104" s="482"/>
      <c r="AA104" s="482"/>
      <c r="AB104" s="482"/>
      <c r="AC104" s="482"/>
      <c r="AD104" s="482"/>
      <c r="AE104" s="482"/>
      <c r="AF104" s="470"/>
      <c r="AG104" s="467"/>
      <c r="AH104" s="467"/>
      <c r="AI104" s="467"/>
      <c r="AJ104" s="467"/>
      <c r="AK104" s="467"/>
    </row>
    <row r="105" spans="1:37" ht="15" customHeight="1">
      <c r="A105" s="481" t="s">
        <v>390</v>
      </c>
      <c r="B105" s="831" t="s">
        <v>391</v>
      </c>
      <c r="C105" s="831"/>
      <c r="D105" s="831"/>
      <c r="E105" s="484" t="s">
        <v>383</v>
      </c>
      <c r="F105" s="831">
        <f>R95</f>
        <v>926.2</v>
      </c>
      <c r="G105" s="831"/>
      <c r="H105" s="831"/>
      <c r="I105" s="484" t="s">
        <v>384</v>
      </c>
      <c r="J105" s="478" t="s">
        <v>266</v>
      </c>
      <c r="K105" s="831">
        <f>P100</f>
        <v>3420.7</v>
      </c>
      <c r="L105" s="831"/>
      <c r="M105" s="831"/>
      <c r="N105" s="484" t="s">
        <v>384</v>
      </c>
      <c r="O105" s="484" t="s">
        <v>41</v>
      </c>
      <c r="P105" s="832">
        <f>K105+F105</f>
        <v>4346.8999999999996</v>
      </c>
      <c r="Q105" s="832"/>
      <c r="R105" s="832"/>
      <c r="S105" s="484" t="s">
        <v>384</v>
      </c>
      <c r="T105" s="482"/>
      <c r="U105" s="482"/>
      <c r="V105" s="482"/>
      <c r="W105" s="482"/>
      <c r="X105" s="482"/>
      <c r="Y105" s="482"/>
      <c r="Z105" s="482"/>
      <c r="AA105" s="482"/>
      <c r="AB105" s="482"/>
      <c r="AC105" s="482"/>
      <c r="AD105" s="482"/>
      <c r="AE105" s="482"/>
      <c r="AF105" s="470"/>
      <c r="AG105" s="480"/>
      <c r="AH105" s="480"/>
      <c r="AI105" s="480"/>
      <c r="AJ105" s="480"/>
      <c r="AK105" s="467"/>
    </row>
    <row r="106" spans="1:37" ht="15" customHeight="1">
      <c r="A106" s="481" t="s">
        <v>366</v>
      </c>
      <c r="B106" s="482"/>
      <c r="C106" s="482"/>
      <c r="D106" s="482"/>
      <c r="E106" s="482"/>
      <c r="F106" s="482"/>
      <c r="G106" s="482"/>
      <c r="H106" s="482"/>
      <c r="I106" s="482"/>
      <c r="J106" s="482"/>
      <c r="K106" s="482"/>
      <c r="L106" s="482"/>
      <c r="M106" s="482"/>
      <c r="N106" s="482"/>
      <c r="O106" s="482"/>
      <c r="P106" s="482"/>
      <c r="Q106" s="482"/>
      <c r="R106" s="482"/>
      <c r="S106" s="482"/>
      <c r="T106" s="482"/>
      <c r="U106" s="482"/>
      <c r="V106" s="482"/>
      <c r="W106" s="482"/>
      <c r="X106" s="482"/>
      <c r="Y106" s="482"/>
      <c r="Z106" s="482"/>
      <c r="AA106" s="482"/>
      <c r="AB106" s="482"/>
      <c r="AC106" s="482"/>
      <c r="AD106" s="482"/>
      <c r="AE106" s="482"/>
      <c r="AF106" s="470"/>
      <c r="AG106" s="467"/>
      <c r="AH106" s="467"/>
      <c r="AI106" s="467"/>
      <c r="AJ106" s="467"/>
      <c r="AK106" s="467"/>
    </row>
    <row r="107" spans="1:37">
      <c r="A107" s="485"/>
      <c r="AF107" s="486"/>
      <c r="AG107" s="487"/>
      <c r="AH107" s="487"/>
      <c r="AI107" s="487"/>
      <c r="AJ107" s="487"/>
      <c r="AK107" s="487"/>
    </row>
    <row r="108" spans="1:37">
      <c r="A108" s="488"/>
      <c r="B108" s="489"/>
      <c r="C108" s="489"/>
      <c r="D108" s="489"/>
      <c r="E108" s="489"/>
      <c r="F108" s="489"/>
      <c r="G108" s="489"/>
      <c r="H108" s="489"/>
      <c r="I108" s="489"/>
      <c r="J108" s="489"/>
      <c r="K108" s="489"/>
      <c r="L108" s="489"/>
      <c r="M108" s="489"/>
      <c r="N108" s="489"/>
      <c r="O108" s="489"/>
      <c r="P108" s="489"/>
      <c r="Q108" s="489"/>
      <c r="R108" s="489"/>
      <c r="S108" s="489"/>
      <c r="T108" s="489"/>
      <c r="U108" s="489"/>
      <c r="V108" s="489"/>
      <c r="W108" s="489"/>
      <c r="X108" s="489"/>
      <c r="Y108" s="489"/>
      <c r="Z108" s="489"/>
      <c r="AA108" s="489"/>
      <c r="AB108" s="489"/>
      <c r="AC108" s="489"/>
      <c r="AD108" s="489"/>
      <c r="AE108" s="489"/>
      <c r="AF108" s="490"/>
      <c r="AG108" s="491"/>
      <c r="AH108" s="491"/>
      <c r="AI108" s="491"/>
      <c r="AJ108" s="491"/>
      <c r="AK108" s="491"/>
    </row>
  </sheetData>
  <mergeCells count="209">
    <mergeCell ref="A1:AK1"/>
    <mergeCell ref="A2:AF2"/>
    <mergeCell ref="D3:H3"/>
    <mergeCell ref="J3:N3"/>
    <mergeCell ref="W3:X3"/>
    <mergeCell ref="D5:F5"/>
    <mergeCell ref="G5:H5"/>
    <mergeCell ref="N9:O9"/>
    <mergeCell ref="S9:T9"/>
    <mergeCell ref="X9:Y9"/>
    <mergeCell ref="D11:E11"/>
    <mergeCell ref="G11:H11"/>
    <mergeCell ref="J11:K11"/>
    <mergeCell ref="M11:N11"/>
    <mergeCell ref="P11:Q11"/>
    <mergeCell ref="B7:D7"/>
    <mergeCell ref="E7:F7"/>
    <mergeCell ref="J7:K7"/>
    <mergeCell ref="L7:M7"/>
    <mergeCell ref="D9:E9"/>
    <mergeCell ref="I9:J9"/>
    <mergeCell ref="W16:Y16"/>
    <mergeCell ref="Z16:AA16"/>
    <mergeCell ref="H17:J17"/>
    <mergeCell ref="S17:U17"/>
    <mergeCell ref="D12:Q12"/>
    <mergeCell ref="H13:J13"/>
    <mergeCell ref="D15:E15"/>
    <mergeCell ref="G15:H15"/>
    <mergeCell ref="J15:K15"/>
    <mergeCell ref="M15:N15"/>
    <mergeCell ref="P15:Q15"/>
    <mergeCell ref="B19:D19"/>
    <mergeCell ref="F19:H19"/>
    <mergeCell ref="J19:L19"/>
    <mergeCell ref="M19:N19"/>
    <mergeCell ref="P19:Q19"/>
    <mergeCell ref="S19:U19"/>
    <mergeCell ref="S15:U15"/>
    <mergeCell ref="D16:Q16"/>
    <mergeCell ref="S16:U16"/>
    <mergeCell ref="B23:D23"/>
    <mergeCell ref="F23:H23"/>
    <mergeCell ref="J23:L23"/>
    <mergeCell ref="M23:N23"/>
    <mergeCell ref="P23:Q23"/>
    <mergeCell ref="S23:U23"/>
    <mergeCell ref="B21:D21"/>
    <mergeCell ref="F21:H21"/>
    <mergeCell ref="J21:L21"/>
    <mergeCell ref="M21:N21"/>
    <mergeCell ref="P21:Q21"/>
    <mergeCell ref="S21:U21"/>
    <mergeCell ref="B30:D30"/>
    <mergeCell ref="F30:H30"/>
    <mergeCell ref="J30:K30"/>
    <mergeCell ref="M30:N30"/>
    <mergeCell ref="P30:R30"/>
    <mergeCell ref="B32:D32"/>
    <mergeCell ref="F32:H32"/>
    <mergeCell ref="B25:D25"/>
    <mergeCell ref="F25:H25"/>
    <mergeCell ref="J25:L25"/>
    <mergeCell ref="N25:P25"/>
    <mergeCell ref="R25:T25"/>
    <mergeCell ref="D28:F28"/>
    <mergeCell ref="G28:H28"/>
    <mergeCell ref="W38:X38"/>
    <mergeCell ref="D40:F40"/>
    <mergeCell ref="G40:H40"/>
    <mergeCell ref="B42:D42"/>
    <mergeCell ref="E42:F42"/>
    <mergeCell ref="J42:K42"/>
    <mergeCell ref="L42:M42"/>
    <mergeCell ref="B35:D35"/>
    <mergeCell ref="F35:H35"/>
    <mergeCell ref="K35:M35"/>
    <mergeCell ref="P35:R35"/>
    <mergeCell ref="D38:F38"/>
    <mergeCell ref="H38:L38"/>
    <mergeCell ref="D44:E44"/>
    <mergeCell ref="I44:J44"/>
    <mergeCell ref="N44:O44"/>
    <mergeCell ref="S44:T44"/>
    <mergeCell ref="X44:Y44"/>
    <mergeCell ref="D46:E46"/>
    <mergeCell ref="G46:H46"/>
    <mergeCell ref="J46:K46"/>
    <mergeCell ref="M46:N46"/>
    <mergeCell ref="P46:Q46"/>
    <mergeCell ref="W51:Y51"/>
    <mergeCell ref="Z51:AA51"/>
    <mergeCell ref="H52:J52"/>
    <mergeCell ref="S52:U52"/>
    <mergeCell ref="D47:Q47"/>
    <mergeCell ref="H48:J48"/>
    <mergeCell ref="D50:E50"/>
    <mergeCell ref="G50:H50"/>
    <mergeCell ref="J50:K50"/>
    <mergeCell ref="M50:N50"/>
    <mergeCell ref="P50:Q50"/>
    <mergeCell ref="B54:D54"/>
    <mergeCell ref="F54:H54"/>
    <mergeCell ref="J54:L54"/>
    <mergeCell ref="M54:N54"/>
    <mergeCell ref="P54:Q54"/>
    <mergeCell ref="S54:U54"/>
    <mergeCell ref="S50:U50"/>
    <mergeCell ref="D51:Q51"/>
    <mergeCell ref="S51:U51"/>
    <mergeCell ref="B58:D58"/>
    <mergeCell ref="F58:H58"/>
    <mergeCell ref="J58:L58"/>
    <mergeCell ref="M58:N58"/>
    <mergeCell ref="P58:Q58"/>
    <mergeCell ref="S58:U58"/>
    <mergeCell ref="B56:D56"/>
    <mergeCell ref="F56:H56"/>
    <mergeCell ref="J56:L56"/>
    <mergeCell ref="M56:N56"/>
    <mergeCell ref="P56:Q56"/>
    <mergeCell ref="S56:U56"/>
    <mergeCell ref="B65:D65"/>
    <mergeCell ref="F65:H65"/>
    <mergeCell ref="J65:K65"/>
    <mergeCell ref="M65:N65"/>
    <mergeCell ref="P65:R65"/>
    <mergeCell ref="B67:D67"/>
    <mergeCell ref="F67:H67"/>
    <mergeCell ref="B60:D60"/>
    <mergeCell ref="F60:H60"/>
    <mergeCell ref="J60:L60"/>
    <mergeCell ref="N60:P60"/>
    <mergeCell ref="R60:T60"/>
    <mergeCell ref="D63:F63"/>
    <mergeCell ref="G63:H63"/>
    <mergeCell ref="W73:X73"/>
    <mergeCell ref="D75:F75"/>
    <mergeCell ref="G75:H75"/>
    <mergeCell ref="B77:D77"/>
    <mergeCell ref="E77:F77"/>
    <mergeCell ref="J77:K77"/>
    <mergeCell ref="L77:M77"/>
    <mergeCell ref="B70:D70"/>
    <mergeCell ref="F70:H70"/>
    <mergeCell ref="K70:M70"/>
    <mergeCell ref="P70:R70"/>
    <mergeCell ref="D73:F73"/>
    <mergeCell ref="H73:L73"/>
    <mergeCell ref="D79:E79"/>
    <mergeCell ref="I79:J79"/>
    <mergeCell ref="N79:O79"/>
    <mergeCell ref="S79:T79"/>
    <mergeCell ref="X79:Y79"/>
    <mergeCell ref="D81:E81"/>
    <mergeCell ref="G81:H81"/>
    <mergeCell ref="J81:K81"/>
    <mergeCell ref="M81:N81"/>
    <mergeCell ref="P81:Q81"/>
    <mergeCell ref="S85:U85"/>
    <mergeCell ref="D86:Q86"/>
    <mergeCell ref="S86:U86"/>
    <mergeCell ref="W86:Y86"/>
    <mergeCell ref="Z86:AA86"/>
    <mergeCell ref="H87:J87"/>
    <mergeCell ref="S87:U87"/>
    <mergeCell ref="D82:Q82"/>
    <mergeCell ref="H83:J83"/>
    <mergeCell ref="D85:E85"/>
    <mergeCell ref="G85:H85"/>
    <mergeCell ref="J85:K85"/>
    <mergeCell ref="M85:N85"/>
    <mergeCell ref="P85:Q85"/>
    <mergeCell ref="B91:D91"/>
    <mergeCell ref="F91:H91"/>
    <mergeCell ref="J91:L91"/>
    <mergeCell ref="M91:N91"/>
    <mergeCell ref="P91:Q91"/>
    <mergeCell ref="S91:U91"/>
    <mergeCell ref="B89:D89"/>
    <mergeCell ref="F89:H89"/>
    <mergeCell ref="J89:L89"/>
    <mergeCell ref="M89:N89"/>
    <mergeCell ref="P89:Q89"/>
    <mergeCell ref="S89:U89"/>
    <mergeCell ref="B95:D95"/>
    <mergeCell ref="F95:H95"/>
    <mergeCell ref="J95:L95"/>
    <mergeCell ref="N95:P95"/>
    <mergeCell ref="R95:T95"/>
    <mergeCell ref="D98:F98"/>
    <mergeCell ref="G98:H98"/>
    <mergeCell ref="B93:D93"/>
    <mergeCell ref="F93:H93"/>
    <mergeCell ref="J93:L93"/>
    <mergeCell ref="M93:N93"/>
    <mergeCell ref="P93:Q93"/>
    <mergeCell ref="S93:U93"/>
    <mergeCell ref="B105:D105"/>
    <mergeCell ref="F105:H105"/>
    <mergeCell ref="K105:M105"/>
    <mergeCell ref="P105:R105"/>
    <mergeCell ref="B100:D100"/>
    <mergeCell ref="F100:H100"/>
    <mergeCell ref="J100:K100"/>
    <mergeCell ref="M100:N100"/>
    <mergeCell ref="P100:R100"/>
    <mergeCell ref="B102:D102"/>
    <mergeCell ref="F102:H102"/>
  </mergeCells>
  <phoneticPr fontId="2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9"/>
  <sheetViews>
    <sheetView view="pageBreakPreview" zoomScale="145" zoomScaleSheetLayoutView="145" workbookViewId="0">
      <selection activeCell="I13" sqref="I13"/>
    </sheetView>
  </sheetViews>
  <sheetFormatPr defaultRowHeight="16.5"/>
  <cols>
    <col min="1" max="1" width="10.625" style="24" customWidth="1"/>
    <col min="2" max="2" width="17.375" style="24" customWidth="1"/>
    <col min="3" max="3" width="13.875" style="24" customWidth="1"/>
    <col min="4" max="4" width="6.625" style="24" customWidth="1"/>
    <col min="5" max="5" width="5.625" style="24" customWidth="1"/>
    <col min="6" max="10" width="13.125" style="24" customWidth="1"/>
    <col min="11" max="16384" width="9" style="24"/>
  </cols>
  <sheetData>
    <row r="1" spans="1:10" ht="39.950000000000003" customHeight="1">
      <c r="A1" s="845" t="s">
        <v>393</v>
      </c>
      <c r="B1" s="845"/>
      <c r="C1" s="845"/>
      <c r="D1" s="845"/>
      <c r="E1" s="845"/>
      <c r="F1" s="845"/>
      <c r="G1" s="845"/>
      <c r="H1" s="845"/>
      <c r="I1" s="845"/>
      <c r="J1" s="845"/>
    </row>
    <row r="2" spans="1:10" ht="20.100000000000001" customHeight="1">
      <c r="A2" s="492" t="s">
        <v>87</v>
      </c>
      <c r="B2" s="493" t="s">
        <v>394</v>
      </c>
      <c r="C2" s="494" t="s">
        <v>89</v>
      </c>
      <c r="D2" s="494" t="s">
        <v>90</v>
      </c>
      <c r="E2" s="494" t="s">
        <v>71</v>
      </c>
      <c r="F2" s="494" t="s">
        <v>91</v>
      </c>
      <c r="G2" s="494" t="s">
        <v>92</v>
      </c>
      <c r="H2" s="494" t="s">
        <v>93</v>
      </c>
      <c r="I2" s="494" t="s">
        <v>94</v>
      </c>
      <c r="J2" s="494" t="s">
        <v>72</v>
      </c>
    </row>
    <row r="3" spans="1:10" ht="20.100000000000001" customHeight="1">
      <c r="A3" s="495">
        <f>기계경비!A4</f>
        <v>1</v>
      </c>
      <c r="B3" s="496" t="str">
        <f>기계경비!B4</f>
        <v>굴삭기(무한궤도)</v>
      </c>
      <c r="C3" s="497" t="str">
        <f>기계경비!C4</f>
        <v>0.4㎥</v>
      </c>
      <c r="D3" s="498">
        <f>기계경비!D4</f>
        <v>1</v>
      </c>
      <c r="E3" s="499" t="str">
        <f>기계경비!E4</f>
        <v>HR</v>
      </c>
      <c r="F3" s="500"/>
      <c r="G3" s="500"/>
      <c r="H3" s="500"/>
      <c r="I3" s="500"/>
      <c r="J3" s="499"/>
    </row>
    <row r="4" spans="1:10" ht="20.100000000000001" customHeight="1">
      <c r="A4" s="495">
        <f>기계경비!A10</f>
        <v>2</v>
      </c>
      <c r="B4" s="496" t="str">
        <f>기계경비!B10</f>
        <v>콘크리트펌프차</v>
      </c>
      <c r="C4" s="497" t="str">
        <f>기계경비!C10</f>
        <v>21 M(65~75 M3/hr)</v>
      </c>
      <c r="D4" s="498">
        <f>기계경비!D10</f>
        <v>1</v>
      </c>
      <c r="E4" s="499" t="str">
        <f>기계경비!E10</f>
        <v>HR</v>
      </c>
      <c r="F4" s="500"/>
      <c r="G4" s="500"/>
      <c r="H4" s="500"/>
      <c r="I4" s="500"/>
      <c r="J4" s="499"/>
    </row>
    <row r="5" spans="1:10" ht="20.100000000000001" customHeight="1">
      <c r="A5" s="495"/>
      <c r="B5" s="496"/>
      <c r="C5" s="497"/>
      <c r="D5" s="498"/>
      <c r="E5" s="499"/>
      <c r="F5" s="500"/>
      <c r="G5" s="500"/>
      <c r="H5" s="500"/>
      <c r="I5" s="500"/>
      <c r="J5" s="499"/>
    </row>
    <row r="6" spans="1:10" ht="20.100000000000001" customHeight="1">
      <c r="A6" s="495"/>
      <c r="B6" s="496"/>
      <c r="C6" s="497"/>
      <c r="D6" s="498"/>
      <c r="E6" s="499"/>
      <c r="F6" s="500"/>
      <c r="G6" s="500"/>
      <c r="H6" s="500"/>
      <c r="I6" s="500"/>
      <c r="J6" s="499"/>
    </row>
    <row r="7" spans="1:10" ht="20.100000000000001" customHeight="1">
      <c r="A7" s="495"/>
      <c r="B7" s="496"/>
      <c r="C7" s="497"/>
      <c r="D7" s="498"/>
      <c r="E7" s="499"/>
      <c r="F7" s="500"/>
      <c r="G7" s="500"/>
      <c r="H7" s="500"/>
      <c r="I7" s="500"/>
      <c r="J7" s="499"/>
    </row>
    <row r="8" spans="1:10" ht="20.100000000000001" customHeight="1">
      <c r="A8" s="495"/>
      <c r="B8" s="496"/>
      <c r="C8" s="497"/>
      <c r="D8" s="498"/>
      <c r="E8" s="499"/>
      <c r="F8" s="500"/>
      <c r="G8" s="500"/>
      <c r="H8" s="500"/>
      <c r="I8" s="500"/>
      <c r="J8" s="499"/>
    </row>
    <row r="9" spans="1:10" ht="20.100000000000001" customHeight="1">
      <c r="A9" s="495"/>
      <c r="B9" s="496"/>
      <c r="C9" s="497"/>
      <c r="D9" s="498"/>
      <c r="E9" s="499"/>
      <c r="F9" s="500"/>
      <c r="G9" s="500"/>
      <c r="H9" s="500"/>
      <c r="I9" s="500"/>
      <c r="J9" s="499"/>
    </row>
    <row r="10" spans="1:10" ht="20.100000000000001" customHeight="1">
      <c r="A10" s="495"/>
      <c r="B10" s="496"/>
      <c r="C10" s="497"/>
      <c r="D10" s="498"/>
      <c r="E10" s="499"/>
      <c r="F10" s="500"/>
      <c r="G10" s="500"/>
      <c r="H10" s="500"/>
      <c r="I10" s="500"/>
      <c r="J10" s="499"/>
    </row>
    <row r="11" spans="1:10" ht="20.100000000000001" customHeight="1">
      <c r="A11" s="495"/>
      <c r="B11" s="496"/>
      <c r="C11" s="497"/>
      <c r="D11" s="498"/>
      <c r="E11" s="499"/>
      <c r="F11" s="500"/>
      <c r="G11" s="500"/>
      <c r="H11" s="500"/>
      <c r="I11" s="500"/>
      <c r="J11" s="499"/>
    </row>
    <row r="12" spans="1:10" ht="20.100000000000001" customHeight="1">
      <c r="A12" s="495"/>
      <c r="B12" s="496"/>
      <c r="C12" s="497"/>
      <c r="D12" s="498"/>
      <c r="E12" s="499"/>
      <c r="F12" s="500"/>
      <c r="G12" s="500"/>
      <c r="H12" s="500"/>
      <c r="I12" s="500"/>
      <c r="J12" s="499"/>
    </row>
    <row r="13" spans="1:10" ht="20.100000000000001" customHeight="1">
      <c r="A13" s="495"/>
      <c r="B13" s="496"/>
      <c r="C13" s="499"/>
      <c r="D13" s="498"/>
      <c r="E13" s="499"/>
      <c r="F13" s="500">
        <f>SUM(G13,H13,I13)</f>
        <v>0</v>
      </c>
      <c r="G13" s="500"/>
      <c r="H13" s="500"/>
      <c r="I13" s="500"/>
      <c r="J13" s="499"/>
    </row>
    <row r="14" spans="1:10" ht="20.100000000000001" customHeight="1">
      <c r="A14" s="495"/>
      <c r="B14" s="496"/>
      <c r="C14" s="499"/>
      <c r="D14" s="498"/>
      <c r="E14" s="499"/>
      <c r="F14" s="500">
        <f>SUM(G14,H14,I14)</f>
        <v>0</v>
      </c>
      <c r="G14" s="500"/>
      <c r="H14" s="500"/>
      <c r="I14" s="500"/>
      <c r="J14" s="499"/>
    </row>
    <row r="15" spans="1:10" ht="20.100000000000001" customHeight="1">
      <c r="A15" s="495"/>
      <c r="B15" s="496"/>
      <c r="C15" s="499"/>
      <c r="D15" s="498"/>
      <c r="E15" s="499"/>
      <c r="F15" s="500">
        <f>SUM(G15,H15,I15)</f>
        <v>0</v>
      </c>
      <c r="G15" s="500"/>
      <c r="H15" s="500"/>
      <c r="I15" s="500"/>
      <c r="J15" s="499"/>
    </row>
    <row r="16" spans="1:10" ht="20.100000000000001" customHeight="1">
      <c r="A16" s="501"/>
      <c r="B16" s="496"/>
      <c r="C16" s="499"/>
      <c r="D16" s="498"/>
      <c r="E16" s="499"/>
      <c r="F16" s="500">
        <f>SUM(G16,H16,I16)</f>
        <v>0</v>
      </c>
      <c r="G16" s="500"/>
      <c r="H16" s="500"/>
      <c r="I16" s="500"/>
      <c r="J16" s="499"/>
    </row>
    <row r="17" ht="20.100000000000001" customHeight="1"/>
    <row r="18" ht="20.100000000000001" customHeight="1"/>
    <row r="19" ht="20.100000000000001" customHeight="1"/>
  </sheetData>
  <mergeCells count="1">
    <mergeCell ref="A1:J1"/>
  </mergeCells>
  <phoneticPr fontId="2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6"/>
  <sheetViews>
    <sheetView view="pageBreakPreview" zoomScale="115" zoomScaleSheetLayoutView="115" workbookViewId="0">
      <selection activeCell="M22" sqref="M22"/>
    </sheetView>
  </sheetViews>
  <sheetFormatPr defaultRowHeight="16.5"/>
  <cols>
    <col min="1" max="1" width="11.25" style="24" customWidth="1"/>
    <col min="2" max="3" width="17.5" style="24" customWidth="1"/>
    <col min="4" max="4" width="11.25" style="24" customWidth="1"/>
    <col min="5" max="5" width="5.25" style="24" customWidth="1"/>
    <col min="6" max="6" width="10.5" style="24" customWidth="1"/>
    <col min="7" max="7" width="12.25" style="24" customWidth="1"/>
    <col min="8" max="8" width="10.5" style="24" customWidth="1"/>
    <col min="9" max="9" width="12.25" style="24" customWidth="1"/>
    <col min="10" max="10" width="10.5" style="24" customWidth="1"/>
    <col min="11" max="11" width="12.25" style="24" customWidth="1"/>
    <col min="12" max="12" width="10.5" style="24" customWidth="1"/>
    <col min="13" max="13" width="12.25" style="24" customWidth="1"/>
    <col min="14" max="14" width="10.625" style="24" customWidth="1"/>
    <col min="15" max="15" width="9" style="24"/>
    <col min="16" max="16" width="9.125" style="24" bestFit="1" customWidth="1"/>
    <col min="17" max="16384" width="9" style="24"/>
  </cols>
  <sheetData>
    <row r="1" spans="1:16" ht="39.950000000000003" customHeight="1">
      <c r="A1" s="846" t="s">
        <v>395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846"/>
    </row>
    <row r="2" spans="1:16" ht="20.100000000000001" customHeight="1">
      <c r="A2" s="847" t="s">
        <v>87</v>
      </c>
      <c r="B2" s="847" t="s">
        <v>396</v>
      </c>
      <c r="C2" s="847" t="s">
        <v>397</v>
      </c>
      <c r="D2" s="849" t="s">
        <v>398</v>
      </c>
      <c r="E2" s="847" t="s">
        <v>34</v>
      </c>
      <c r="F2" s="503" t="s">
        <v>399</v>
      </c>
      <c r="G2" s="504"/>
      <c r="H2" s="503" t="s">
        <v>400</v>
      </c>
      <c r="I2" s="504"/>
      <c r="J2" s="503" t="s">
        <v>401</v>
      </c>
      <c r="K2" s="504"/>
      <c r="L2" s="503" t="s">
        <v>402</v>
      </c>
      <c r="M2" s="504"/>
      <c r="N2" s="502" t="s">
        <v>403</v>
      </c>
    </row>
    <row r="3" spans="1:16" ht="20.100000000000001" customHeight="1">
      <c r="A3" s="848"/>
      <c r="B3" s="848"/>
      <c r="C3" s="848"/>
      <c r="D3" s="850"/>
      <c r="E3" s="848"/>
      <c r="F3" s="505" t="s">
        <v>404</v>
      </c>
      <c r="G3" s="505" t="s">
        <v>405</v>
      </c>
      <c r="H3" s="505" t="s">
        <v>404</v>
      </c>
      <c r="I3" s="505" t="s">
        <v>405</v>
      </c>
      <c r="J3" s="505" t="s">
        <v>404</v>
      </c>
      <c r="K3" s="505" t="s">
        <v>405</v>
      </c>
      <c r="L3" s="505" t="s">
        <v>404</v>
      </c>
      <c r="M3" s="505" t="s">
        <v>405</v>
      </c>
      <c r="N3" s="506"/>
    </row>
    <row r="4" spans="1:16" ht="20.100000000000001" customHeight="1">
      <c r="A4" s="507">
        <v>1</v>
      </c>
      <c r="B4" s="508" t="s">
        <v>406</v>
      </c>
      <c r="C4" s="509" t="s">
        <v>407</v>
      </c>
      <c r="D4" s="510">
        <v>1</v>
      </c>
      <c r="E4" s="509" t="s">
        <v>408</v>
      </c>
      <c r="F4" s="511"/>
      <c r="G4" s="512"/>
      <c r="H4" s="513"/>
      <c r="I4" s="512"/>
      <c r="J4" s="513"/>
      <c r="K4" s="512"/>
      <c r="L4" s="513"/>
      <c r="M4" s="512"/>
      <c r="N4" s="514"/>
    </row>
    <row r="5" spans="1:16" ht="20.100000000000001" customHeight="1">
      <c r="A5" s="515"/>
      <c r="B5" s="515" t="s">
        <v>406</v>
      </c>
      <c r="C5" s="516" t="s">
        <v>407</v>
      </c>
      <c r="D5" s="498">
        <v>2.0379999999999999E-4</v>
      </c>
      <c r="E5" s="516" t="s">
        <v>409</v>
      </c>
      <c r="F5" s="517"/>
      <c r="G5" s="518"/>
      <c r="H5" s="517"/>
      <c r="I5" s="518"/>
      <c r="J5" s="517"/>
      <c r="K5" s="518"/>
      <c r="L5" s="517"/>
      <c r="M5" s="518"/>
      <c r="N5" s="519"/>
    </row>
    <row r="6" spans="1:16" ht="20.100000000000001" customHeight="1">
      <c r="A6" s="515"/>
      <c r="B6" s="515" t="s">
        <v>410</v>
      </c>
      <c r="C6" s="516" t="s">
        <v>366</v>
      </c>
      <c r="D6" s="498">
        <v>9.9</v>
      </c>
      <c r="E6" s="519" t="s">
        <v>165</v>
      </c>
      <c r="F6" s="517"/>
      <c r="G6" s="518"/>
      <c r="H6" s="517"/>
      <c r="I6" s="518"/>
      <c r="J6" s="517"/>
      <c r="K6" s="518"/>
      <c r="L6" s="517"/>
      <c r="M6" s="518"/>
      <c r="N6" s="519"/>
    </row>
    <row r="7" spans="1:16" ht="20.100000000000001" customHeight="1">
      <c r="A7" s="515"/>
      <c r="B7" s="515" t="s">
        <v>167</v>
      </c>
      <c r="C7" s="516" t="s">
        <v>411</v>
      </c>
      <c r="D7" s="498">
        <v>1</v>
      </c>
      <c r="E7" s="519" t="s">
        <v>135</v>
      </c>
      <c r="F7" s="517"/>
      <c r="G7" s="518"/>
      <c r="H7" s="518"/>
      <c r="I7" s="518"/>
      <c r="J7" s="517"/>
      <c r="K7" s="518"/>
      <c r="L7" s="517"/>
      <c r="M7" s="518"/>
      <c r="N7" s="519"/>
    </row>
    <row r="8" spans="1:16" ht="20.100000000000001" customHeight="1">
      <c r="A8" s="515"/>
      <c r="B8" s="515" t="s">
        <v>85</v>
      </c>
      <c r="C8" s="516" t="s">
        <v>412</v>
      </c>
      <c r="D8" s="498">
        <v>0.20832999999999999</v>
      </c>
      <c r="E8" s="519" t="s">
        <v>74</v>
      </c>
      <c r="F8" s="517"/>
      <c r="G8" s="518"/>
      <c r="H8" s="517"/>
      <c r="I8" s="518"/>
      <c r="J8" s="517"/>
      <c r="K8" s="518"/>
      <c r="L8" s="517"/>
      <c r="M8" s="518"/>
      <c r="N8" s="519" t="s">
        <v>366</v>
      </c>
    </row>
    <row r="9" spans="1:16" ht="20.100000000000001" customHeight="1">
      <c r="A9" s="520"/>
      <c r="B9" s="496"/>
      <c r="C9" s="506"/>
      <c r="D9" s="498"/>
      <c r="E9" s="506"/>
      <c r="F9" s="521"/>
      <c r="G9" s="517"/>
      <c r="H9" s="521"/>
      <c r="I9" s="517"/>
      <c r="J9" s="521"/>
      <c r="K9" s="517"/>
      <c r="L9" s="521"/>
      <c r="M9" s="517"/>
      <c r="N9" s="506"/>
      <c r="P9" s="522"/>
    </row>
    <row r="10" spans="1:16" ht="20.100000000000001" customHeight="1">
      <c r="A10" s="507">
        <v>2</v>
      </c>
      <c r="B10" s="508" t="s">
        <v>413</v>
      </c>
      <c r="C10" s="509" t="s">
        <v>414</v>
      </c>
      <c r="D10" s="510">
        <v>1</v>
      </c>
      <c r="E10" s="509" t="s">
        <v>408</v>
      </c>
      <c r="F10" s="511"/>
      <c r="G10" s="512"/>
      <c r="H10" s="513"/>
      <c r="I10" s="512"/>
      <c r="J10" s="513"/>
      <c r="K10" s="512"/>
      <c r="L10" s="513"/>
      <c r="M10" s="512"/>
      <c r="N10" s="514"/>
    </row>
    <row r="11" spans="1:16" ht="20.100000000000001" customHeight="1">
      <c r="A11" s="515"/>
      <c r="B11" s="515" t="s">
        <v>413</v>
      </c>
      <c r="C11" s="516" t="s">
        <v>414</v>
      </c>
      <c r="D11" s="498">
        <v>0.25619999999999998</v>
      </c>
      <c r="E11" s="516" t="s">
        <v>409</v>
      </c>
      <c r="F11" s="517"/>
      <c r="G11" s="518"/>
      <c r="H11" s="517"/>
      <c r="I11" s="518"/>
      <c r="J11" s="517"/>
      <c r="K11" s="518"/>
      <c r="L11" s="517"/>
      <c r="M11" s="518"/>
      <c r="N11" s="519"/>
    </row>
    <row r="12" spans="1:16" ht="20.100000000000001" customHeight="1">
      <c r="A12" s="515"/>
      <c r="B12" s="515" t="s">
        <v>410</v>
      </c>
      <c r="C12" s="516" t="s">
        <v>366</v>
      </c>
      <c r="D12" s="498">
        <v>14.7</v>
      </c>
      <c r="E12" s="519" t="s">
        <v>165</v>
      </c>
      <c r="F12" s="517"/>
      <c r="G12" s="518"/>
      <c r="H12" s="517"/>
      <c r="I12" s="518"/>
      <c r="J12" s="517"/>
      <c r="K12" s="518"/>
      <c r="L12" s="517"/>
      <c r="M12" s="518"/>
      <c r="N12" s="519"/>
    </row>
    <row r="13" spans="1:16" ht="20.100000000000001" customHeight="1">
      <c r="A13" s="515"/>
      <c r="B13" s="515" t="s">
        <v>167</v>
      </c>
      <c r="C13" s="516" t="s">
        <v>411</v>
      </c>
      <c r="D13" s="498">
        <v>35</v>
      </c>
      <c r="E13" s="519" t="s">
        <v>118</v>
      </c>
      <c r="F13" s="517"/>
      <c r="G13" s="518"/>
      <c r="H13" s="518"/>
      <c r="I13" s="518"/>
      <c r="J13" s="517"/>
      <c r="K13" s="518"/>
      <c r="L13" s="517"/>
      <c r="M13" s="518"/>
      <c r="N13" s="519"/>
    </row>
    <row r="14" spans="1:16" ht="20.100000000000001" customHeight="1">
      <c r="A14" s="515"/>
      <c r="B14" s="515" t="s">
        <v>85</v>
      </c>
      <c r="C14" s="516" t="s">
        <v>412</v>
      </c>
      <c r="D14" s="498">
        <v>0.26355499999999998</v>
      </c>
      <c r="E14" s="519" t="s">
        <v>74</v>
      </c>
      <c r="F14" s="517"/>
      <c r="G14" s="518"/>
      <c r="H14" s="517"/>
      <c r="I14" s="518"/>
      <c r="J14" s="517"/>
      <c r="K14" s="518"/>
      <c r="L14" s="517"/>
      <c r="M14" s="518"/>
      <c r="N14" s="519" t="s">
        <v>366</v>
      </c>
    </row>
    <row r="15" spans="1:16" ht="20.100000000000001" customHeight="1">
      <c r="A15" s="515"/>
      <c r="B15" s="515"/>
      <c r="C15" s="516"/>
      <c r="D15" s="498"/>
      <c r="E15" s="516"/>
      <c r="F15" s="517"/>
      <c r="G15" s="518"/>
      <c r="H15" s="517"/>
      <c r="I15" s="518"/>
      <c r="J15" s="517"/>
      <c r="K15" s="518"/>
      <c r="L15" s="517"/>
      <c r="M15" s="518"/>
      <c r="N15" s="519"/>
    </row>
    <row r="16" spans="1:16" ht="20.100000000000001" customHeight="1"/>
  </sheetData>
  <mergeCells count="6">
    <mergeCell ref="A1:N1"/>
    <mergeCell ref="A2:A3"/>
    <mergeCell ref="B2:B3"/>
    <mergeCell ref="C2:C3"/>
    <mergeCell ref="D2:D3"/>
    <mergeCell ref="E2:E3"/>
  </mergeCells>
  <phoneticPr fontId="2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8"/>
  <sheetViews>
    <sheetView view="pageBreakPreview" zoomScale="145" zoomScaleSheetLayoutView="145" workbookViewId="0">
      <selection activeCell="L11" sqref="L11"/>
    </sheetView>
  </sheetViews>
  <sheetFormatPr defaultRowHeight="23.25" customHeight="1"/>
  <cols>
    <col min="1" max="1" width="6.375" style="24" customWidth="1"/>
    <col min="2" max="2" width="9" style="24"/>
    <col min="3" max="3" width="13" style="24" customWidth="1"/>
    <col min="4" max="5" width="9" style="24"/>
    <col min="6" max="6" width="8.125" style="24" customWidth="1"/>
    <col min="7" max="7" width="6.625" style="24" customWidth="1"/>
    <col min="8" max="256" width="9" style="24"/>
    <col min="257" max="257" width="6.375" style="24" customWidth="1"/>
    <col min="258" max="258" width="9" style="24"/>
    <col min="259" max="259" width="13" style="24" customWidth="1"/>
    <col min="260" max="261" width="9" style="24"/>
    <col min="262" max="262" width="8.125" style="24" customWidth="1"/>
    <col min="263" max="263" width="6.625" style="24" customWidth="1"/>
    <col min="264" max="512" width="9" style="24"/>
    <col min="513" max="513" width="6.375" style="24" customWidth="1"/>
    <col min="514" max="514" width="9" style="24"/>
    <col min="515" max="515" width="13" style="24" customWidth="1"/>
    <col min="516" max="517" width="9" style="24"/>
    <col min="518" max="518" width="8.125" style="24" customWidth="1"/>
    <col min="519" max="519" width="6.625" style="24" customWidth="1"/>
    <col min="520" max="768" width="9" style="24"/>
    <col min="769" max="769" width="6.375" style="24" customWidth="1"/>
    <col min="770" max="770" width="9" style="24"/>
    <col min="771" max="771" width="13" style="24" customWidth="1"/>
    <col min="772" max="773" width="9" style="24"/>
    <col min="774" max="774" width="8.125" style="24" customWidth="1"/>
    <col min="775" max="775" width="6.625" style="24" customWidth="1"/>
    <col min="776" max="1024" width="9" style="24"/>
    <col min="1025" max="1025" width="6.375" style="24" customWidth="1"/>
    <col min="1026" max="1026" width="9" style="24"/>
    <col min="1027" max="1027" width="13" style="24" customWidth="1"/>
    <col min="1028" max="1029" width="9" style="24"/>
    <col min="1030" max="1030" width="8.125" style="24" customWidth="1"/>
    <col min="1031" max="1031" width="6.625" style="24" customWidth="1"/>
    <col min="1032" max="1280" width="9" style="24"/>
    <col min="1281" max="1281" width="6.375" style="24" customWidth="1"/>
    <col min="1282" max="1282" width="9" style="24"/>
    <col min="1283" max="1283" width="13" style="24" customWidth="1"/>
    <col min="1284" max="1285" width="9" style="24"/>
    <col min="1286" max="1286" width="8.125" style="24" customWidth="1"/>
    <col min="1287" max="1287" width="6.625" style="24" customWidth="1"/>
    <col min="1288" max="1536" width="9" style="24"/>
    <col min="1537" max="1537" width="6.375" style="24" customWidth="1"/>
    <col min="1538" max="1538" width="9" style="24"/>
    <col min="1539" max="1539" width="13" style="24" customWidth="1"/>
    <col min="1540" max="1541" width="9" style="24"/>
    <col min="1542" max="1542" width="8.125" style="24" customWidth="1"/>
    <col min="1543" max="1543" width="6.625" style="24" customWidth="1"/>
    <col min="1544" max="1792" width="9" style="24"/>
    <col min="1793" max="1793" width="6.375" style="24" customWidth="1"/>
    <col min="1794" max="1794" width="9" style="24"/>
    <col min="1795" max="1795" width="13" style="24" customWidth="1"/>
    <col min="1796" max="1797" width="9" style="24"/>
    <col min="1798" max="1798" width="8.125" style="24" customWidth="1"/>
    <col min="1799" max="1799" width="6.625" style="24" customWidth="1"/>
    <col min="1800" max="2048" width="9" style="24"/>
    <col min="2049" max="2049" width="6.375" style="24" customWidth="1"/>
    <col min="2050" max="2050" width="9" style="24"/>
    <col min="2051" max="2051" width="13" style="24" customWidth="1"/>
    <col min="2052" max="2053" width="9" style="24"/>
    <col min="2054" max="2054" width="8.125" style="24" customWidth="1"/>
    <col min="2055" max="2055" width="6.625" style="24" customWidth="1"/>
    <col min="2056" max="2304" width="9" style="24"/>
    <col min="2305" max="2305" width="6.375" style="24" customWidth="1"/>
    <col min="2306" max="2306" width="9" style="24"/>
    <col min="2307" max="2307" width="13" style="24" customWidth="1"/>
    <col min="2308" max="2309" width="9" style="24"/>
    <col min="2310" max="2310" width="8.125" style="24" customWidth="1"/>
    <col min="2311" max="2311" width="6.625" style="24" customWidth="1"/>
    <col min="2312" max="2560" width="9" style="24"/>
    <col min="2561" max="2561" width="6.375" style="24" customWidth="1"/>
    <col min="2562" max="2562" width="9" style="24"/>
    <col min="2563" max="2563" width="13" style="24" customWidth="1"/>
    <col min="2564" max="2565" width="9" style="24"/>
    <col min="2566" max="2566" width="8.125" style="24" customWidth="1"/>
    <col min="2567" max="2567" width="6.625" style="24" customWidth="1"/>
    <col min="2568" max="2816" width="9" style="24"/>
    <col min="2817" max="2817" width="6.375" style="24" customWidth="1"/>
    <col min="2818" max="2818" width="9" style="24"/>
    <col min="2819" max="2819" width="13" style="24" customWidth="1"/>
    <col min="2820" max="2821" width="9" style="24"/>
    <col min="2822" max="2822" width="8.125" style="24" customWidth="1"/>
    <col min="2823" max="2823" width="6.625" style="24" customWidth="1"/>
    <col min="2824" max="3072" width="9" style="24"/>
    <col min="3073" max="3073" width="6.375" style="24" customWidth="1"/>
    <col min="3074" max="3074" width="9" style="24"/>
    <col min="3075" max="3075" width="13" style="24" customWidth="1"/>
    <col min="3076" max="3077" width="9" style="24"/>
    <col min="3078" max="3078" width="8.125" style="24" customWidth="1"/>
    <col min="3079" max="3079" width="6.625" style="24" customWidth="1"/>
    <col min="3080" max="3328" width="9" style="24"/>
    <col min="3329" max="3329" width="6.375" style="24" customWidth="1"/>
    <col min="3330" max="3330" width="9" style="24"/>
    <col min="3331" max="3331" width="13" style="24" customWidth="1"/>
    <col min="3332" max="3333" width="9" style="24"/>
    <col min="3334" max="3334" width="8.125" style="24" customWidth="1"/>
    <col min="3335" max="3335" width="6.625" style="24" customWidth="1"/>
    <col min="3336" max="3584" width="9" style="24"/>
    <col min="3585" max="3585" width="6.375" style="24" customWidth="1"/>
    <col min="3586" max="3586" width="9" style="24"/>
    <col min="3587" max="3587" width="13" style="24" customWidth="1"/>
    <col min="3588" max="3589" width="9" style="24"/>
    <col min="3590" max="3590" width="8.125" style="24" customWidth="1"/>
    <col min="3591" max="3591" width="6.625" style="24" customWidth="1"/>
    <col min="3592" max="3840" width="9" style="24"/>
    <col min="3841" max="3841" width="6.375" style="24" customWidth="1"/>
    <col min="3842" max="3842" width="9" style="24"/>
    <col min="3843" max="3843" width="13" style="24" customWidth="1"/>
    <col min="3844" max="3845" width="9" style="24"/>
    <col min="3846" max="3846" width="8.125" style="24" customWidth="1"/>
    <col min="3847" max="3847" width="6.625" style="24" customWidth="1"/>
    <col min="3848" max="4096" width="9" style="24"/>
    <col min="4097" max="4097" width="6.375" style="24" customWidth="1"/>
    <col min="4098" max="4098" width="9" style="24"/>
    <col min="4099" max="4099" width="13" style="24" customWidth="1"/>
    <col min="4100" max="4101" width="9" style="24"/>
    <col min="4102" max="4102" width="8.125" style="24" customWidth="1"/>
    <col min="4103" max="4103" width="6.625" style="24" customWidth="1"/>
    <col min="4104" max="4352" width="9" style="24"/>
    <col min="4353" max="4353" width="6.375" style="24" customWidth="1"/>
    <col min="4354" max="4354" width="9" style="24"/>
    <col min="4355" max="4355" width="13" style="24" customWidth="1"/>
    <col min="4356" max="4357" width="9" style="24"/>
    <col min="4358" max="4358" width="8.125" style="24" customWidth="1"/>
    <col min="4359" max="4359" width="6.625" style="24" customWidth="1"/>
    <col min="4360" max="4608" width="9" style="24"/>
    <col min="4609" max="4609" width="6.375" style="24" customWidth="1"/>
    <col min="4610" max="4610" width="9" style="24"/>
    <col min="4611" max="4611" width="13" style="24" customWidth="1"/>
    <col min="4612" max="4613" width="9" style="24"/>
    <col min="4614" max="4614" width="8.125" style="24" customWidth="1"/>
    <col min="4615" max="4615" width="6.625" style="24" customWidth="1"/>
    <col min="4616" max="4864" width="9" style="24"/>
    <col min="4865" max="4865" width="6.375" style="24" customWidth="1"/>
    <col min="4866" max="4866" width="9" style="24"/>
    <col min="4867" max="4867" width="13" style="24" customWidth="1"/>
    <col min="4868" max="4869" width="9" style="24"/>
    <col min="4870" max="4870" width="8.125" style="24" customWidth="1"/>
    <col min="4871" max="4871" width="6.625" style="24" customWidth="1"/>
    <col min="4872" max="5120" width="9" style="24"/>
    <col min="5121" max="5121" width="6.375" style="24" customWidth="1"/>
    <col min="5122" max="5122" width="9" style="24"/>
    <col min="5123" max="5123" width="13" style="24" customWidth="1"/>
    <col min="5124" max="5125" width="9" style="24"/>
    <col min="5126" max="5126" width="8.125" style="24" customWidth="1"/>
    <col min="5127" max="5127" width="6.625" style="24" customWidth="1"/>
    <col min="5128" max="5376" width="9" style="24"/>
    <col min="5377" max="5377" width="6.375" style="24" customWidth="1"/>
    <col min="5378" max="5378" width="9" style="24"/>
    <col min="5379" max="5379" width="13" style="24" customWidth="1"/>
    <col min="5380" max="5381" width="9" style="24"/>
    <col min="5382" max="5382" width="8.125" style="24" customWidth="1"/>
    <col min="5383" max="5383" width="6.625" style="24" customWidth="1"/>
    <col min="5384" max="5632" width="9" style="24"/>
    <col min="5633" max="5633" width="6.375" style="24" customWidth="1"/>
    <col min="5634" max="5634" width="9" style="24"/>
    <col min="5635" max="5635" width="13" style="24" customWidth="1"/>
    <col min="5636" max="5637" width="9" style="24"/>
    <col min="5638" max="5638" width="8.125" style="24" customWidth="1"/>
    <col min="5639" max="5639" width="6.625" style="24" customWidth="1"/>
    <col min="5640" max="5888" width="9" style="24"/>
    <col min="5889" max="5889" width="6.375" style="24" customWidth="1"/>
    <col min="5890" max="5890" width="9" style="24"/>
    <col min="5891" max="5891" width="13" style="24" customWidth="1"/>
    <col min="5892" max="5893" width="9" style="24"/>
    <col min="5894" max="5894" width="8.125" style="24" customWidth="1"/>
    <col min="5895" max="5895" width="6.625" style="24" customWidth="1"/>
    <col min="5896" max="6144" width="9" style="24"/>
    <col min="6145" max="6145" width="6.375" style="24" customWidth="1"/>
    <col min="6146" max="6146" width="9" style="24"/>
    <col min="6147" max="6147" width="13" style="24" customWidth="1"/>
    <col min="6148" max="6149" width="9" style="24"/>
    <col min="6150" max="6150" width="8.125" style="24" customWidth="1"/>
    <col min="6151" max="6151" width="6.625" style="24" customWidth="1"/>
    <col min="6152" max="6400" width="9" style="24"/>
    <col min="6401" max="6401" width="6.375" style="24" customWidth="1"/>
    <col min="6402" max="6402" width="9" style="24"/>
    <col min="6403" max="6403" width="13" style="24" customWidth="1"/>
    <col min="6404" max="6405" width="9" style="24"/>
    <col min="6406" max="6406" width="8.125" style="24" customWidth="1"/>
    <col min="6407" max="6407" width="6.625" style="24" customWidth="1"/>
    <col min="6408" max="6656" width="9" style="24"/>
    <col min="6657" max="6657" width="6.375" style="24" customWidth="1"/>
    <col min="6658" max="6658" width="9" style="24"/>
    <col min="6659" max="6659" width="13" style="24" customWidth="1"/>
    <col min="6660" max="6661" width="9" style="24"/>
    <col min="6662" max="6662" width="8.125" style="24" customWidth="1"/>
    <col min="6663" max="6663" width="6.625" style="24" customWidth="1"/>
    <col min="6664" max="6912" width="9" style="24"/>
    <col min="6913" max="6913" width="6.375" style="24" customWidth="1"/>
    <col min="6914" max="6914" width="9" style="24"/>
    <col min="6915" max="6915" width="13" style="24" customWidth="1"/>
    <col min="6916" max="6917" width="9" style="24"/>
    <col min="6918" max="6918" width="8.125" style="24" customWidth="1"/>
    <col min="6919" max="6919" width="6.625" style="24" customWidth="1"/>
    <col min="6920" max="7168" width="9" style="24"/>
    <col min="7169" max="7169" width="6.375" style="24" customWidth="1"/>
    <col min="7170" max="7170" width="9" style="24"/>
    <col min="7171" max="7171" width="13" style="24" customWidth="1"/>
    <col min="7172" max="7173" width="9" style="24"/>
    <col min="7174" max="7174" width="8.125" style="24" customWidth="1"/>
    <col min="7175" max="7175" width="6.625" style="24" customWidth="1"/>
    <col min="7176" max="7424" width="9" style="24"/>
    <col min="7425" max="7425" width="6.375" style="24" customWidth="1"/>
    <col min="7426" max="7426" width="9" style="24"/>
    <col min="7427" max="7427" width="13" style="24" customWidth="1"/>
    <col min="7428" max="7429" width="9" style="24"/>
    <col min="7430" max="7430" width="8.125" style="24" customWidth="1"/>
    <col min="7431" max="7431" width="6.625" style="24" customWidth="1"/>
    <col min="7432" max="7680" width="9" style="24"/>
    <col min="7681" max="7681" width="6.375" style="24" customWidth="1"/>
    <col min="7682" max="7682" width="9" style="24"/>
    <col min="7683" max="7683" width="13" style="24" customWidth="1"/>
    <col min="7684" max="7685" width="9" style="24"/>
    <col min="7686" max="7686" width="8.125" style="24" customWidth="1"/>
    <col min="7687" max="7687" width="6.625" style="24" customWidth="1"/>
    <col min="7688" max="7936" width="9" style="24"/>
    <col min="7937" max="7937" width="6.375" style="24" customWidth="1"/>
    <col min="7938" max="7938" width="9" style="24"/>
    <col min="7939" max="7939" width="13" style="24" customWidth="1"/>
    <col min="7940" max="7941" width="9" style="24"/>
    <col min="7942" max="7942" width="8.125" style="24" customWidth="1"/>
    <col min="7943" max="7943" width="6.625" style="24" customWidth="1"/>
    <col min="7944" max="8192" width="9" style="24"/>
    <col min="8193" max="8193" width="6.375" style="24" customWidth="1"/>
    <col min="8194" max="8194" width="9" style="24"/>
    <col min="8195" max="8195" width="13" style="24" customWidth="1"/>
    <col min="8196" max="8197" width="9" style="24"/>
    <col min="8198" max="8198" width="8.125" style="24" customWidth="1"/>
    <col min="8199" max="8199" width="6.625" style="24" customWidth="1"/>
    <col min="8200" max="8448" width="9" style="24"/>
    <col min="8449" max="8449" width="6.375" style="24" customWidth="1"/>
    <col min="8450" max="8450" width="9" style="24"/>
    <col min="8451" max="8451" width="13" style="24" customWidth="1"/>
    <col min="8452" max="8453" width="9" style="24"/>
    <col min="8454" max="8454" width="8.125" style="24" customWidth="1"/>
    <col min="8455" max="8455" width="6.625" style="24" customWidth="1"/>
    <col min="8456" max="8704" width="9" style="24"/>
    <col min="8705" max="8705" width="6.375" style="24" customWidth="1"/>
    <col min="8706" max="8706" width="9" style="24"/>
    <col min="8707" max="8707" width="13" style="24" customWidth="1"/>
    <col min="8708" max="8709" width="9" style="24"/>
    <col min="8710" max="8710" width="8.125" style="24" customWidth="1"/>
    <col min="8711" max="8711" width="6.625" style="24" customWidth="1"/>
    <col min="8712" max="8960" width="9" style="24"/>
    <col min="8961" max="8961" width="6.375" style="24" customWidth="1"/>
    <col min="8962" max="8962" width="9" style="24"/>
    <col min="8963" max="8963" width="13" style="24" customWidth="1"/>
    <col min="8964" max="8965" width="9" style="24"/>
    <col min="8966" max="8966" width="8.125" style="24" customWidth="1"/>
    <col min="8967" max="8967" width="6.625" style="24" customWidth="1"/>
    <col min="8968" max="9216" width="9" style="24"/>
    <col min="9217" max="9217" width="6.375" style="24" customWidth="1"/>
    <col min="9218" max="9218" width="9" style="24"/>
    <col min="9219" max="9219" width="13" style="24" customWidth="1"/>
    <col min="9220" max="9221" width="9" style="24"/>
    <col min="9222" max="9222" width="8.125" style="24" customWidth="1"/>
    <col min="9223" max="9223" width="6.625" style="24" customWidth="1"/>
    <col min="9224" max="9472" width="9" style="24"/>
    <col min="9473" max="9473" width="6.375" style="24" customWidth="1"/>
    <col min="9474" max="9474" width="9" style="24"/>
    <col min="9475" max="9475" width="13" style="24" customWidth="1"/>
    <col min="9476" max="9477" width="9" style="24"/>
    <col min="9478" max="9478" width="8.125" style="24" customWidth="1"/>
    <col min="9479" max="9479" width="6.625" style="24" customWidth="1"/>
    <col min="9480" max="9728" width="9" style="24"/>
    <col min="9729" max="9729" width="6.375" style="24" customWidth="1"/>
    <col min="9730" max="9730" width="9" style="24"/>
    <col min="9731" max="9731" width="13" style="24" customWidth="1"/>
    <col min="9732" max="9733" width="9" style="24"/>
    <col min="9734" max="9734" width="8.125" style="24" customWidth="1"/>
    <col min="9735" max="9735" width="6.625" style="24" customWidth="1"/>
    <col min="9736" max="9984" width="9" style="24"/>
    <col min="9985" max="9985" width="6.375" style="24" customWidth="1"/>
    <col min="9986" max="9986" width="9" style="24"/>
    <col min="9987" max="9987" width="13" style="24" customWidth="1"/>
    <col min="9988" max="9989" width="9" style="24"/>
    <col min="9990" max="9990" width="8.125" style="24" customWidth="1"/>
    <col min="9991" max="9991" width="6.625" style="24" customWidth="1"/>
    <col min="9992" max="10240" width="9" style="24"/>
    <col min="10241" max="10241" width="6.375" style="24" customWidth="1"/>
    <col min="10242" max="10242" width="9" style="24"/>
    <col min="10243" max="10243" width="13" style="24" customWidth="1"/>
    <col min="10244" max="10245" width="9" style="24"/>
    <col min="10246" max="10246" width="8.125" style="24" customWidth="1"/>
    <col min="10247" max="10247" width="6.625" style="24" customWidth="1"/>
    <col min="10248" max="10496" width="9" style="24"/>
    <col min="10497" max="10497" width="6.375" style="24" customWidth="1"/>
    <col min="10498" max="10498" width="9" style="24"/>
    <col min="10499" max="10499" width="13" style="24" customWidth="1"/>
    <col min="10500" max="10501" width="9" style="24"/>
    <col min="10502" max="10502" width="8.125" style="24" customWidth="1"/>
    <col min="10503" max="10503" width="6.625" style="24" customWidth="1"/>
    <col min="10504" max="10752" width="9" style="24"/>
    <col min="10753" max="10753" width="6.375" style="24" customWidth="1"/>
    <col min="10754" max="10754" width="9" style="24"/>
    <col min="10755" max="10755" width="13" style="24" customWidth="1"/>
    <col min="10756" max="10757" width="9" style="24"/>
    <col min="10758" max="10758" width="8.125" style="24" customWidth="1"/>
    <col min="10759" max="10759" width="6.625" style="24" customWidth="1"/>
    <col min="10760" max="11008" width="9" style="24"/>
    <col min="11009" max="11009" width="6.375" style="24" customWidth="1"/>
    <col min="11010" max="11010" width="9" style="24"/>
    <col min="11011" max="11011" width="13" style="24" customWidth="1"/>
    <col min="11012" max="11013" width="9" style="24"/>
    <col min="11014" max="11014" width="8.125" style="24" customWidth="1"/>
    <col min="11015" max="11015" width="6.625" style="24" customWidth="1"/>
    <col min="11016" max="11264" width="9" style="24"/>
    <col min="11265" max="11265" width="6.375" style="24" customWidth="1"/>
    <col min="11266" max="11266" width="9" style="24"/>
    <col min="11267" max="11267" width="13" style="24" customWidth="1"/>
    <col min="11268" max="11269" width="9" style="24"/>
    <col min="11270" max="11270" width="8.125" style="24" customWidth="1"/>
    <col min="11271" max="11271" width="6.625" style="24" customWidth="1"/>
    <col min="11272" max="11520" width="9" style="24"/>
    <col min="11521" max="11521" width="6.375" style="24" customWidth="1"/>
    <col min="11522" max="11522" width="9" style="24"/>
    <col min="11523" max="11523" width="13" style="24" customWidth="1"/>
    <col min="11524" max="11525" width="9" style="24"/>
    <col min="11526" max="11526" width="8.125" style="24" customWidth="1"/>
    <col min="11527" max="11527" width="6.625" style="24" customWidth="1"/>
    <col min="11528" max="11776" width="9" style="24"/>
    <col min="11777" max="11777" width="6.375" style="24" customWidth="1"/>
    <col min="11778" max="11778" width="9" style="24"/>
    <col min="11779" max="11779" width="13" style="24" customWidth="1"/>
    <col min="11780" max="11781" width="9" style="24"/>
    <col min="11782" max="11782" width="8.125" style="24" customWidth="1"/>
    <col min="11783" max="11783" width="6.625" style="24" customWidth="1"/>
    <col min="11784" max="12032" width="9" style="24"/>
    <col min="12033" max="12033" width="6.375" style="24" customWidth="1"/>
    <col min="12034" max="12034" width="9" style="24"/>
    <col min="12035" max="12035" width="13" style="24" customWidth="1"/>
    <col min="12036" max="12037" width="9" style="24"/>
    <col min="12038" max="12038" width="8.125" style="24" customWidth="1"/>
    <col min="12039" max="12039" width="6.625" style="24" customWidth="1"/>
    <col min="12040" max="12288" width="9" style="24"/>
    <col min="12289" max="12289" width="6.375" style="24" customWidth="1"/>
    <col min="12290" max="12290" width="9" style="24"/>
    <col min="12291" max="12291" width="13" style="24" customWidth="1"/>
    <col min="12292" max="12293" width="9" style="24"/>
    <col min="12294" max="12294" width="8.125" style="24" customWidth="1"/>
    <col min="12295" max="12295" width="6.625" style="24" customWidth="1"/>
    <col min="12296" max="12544" width="9" style="24"/>
    <col min="12545" max="12545" width="6.375" style="24" customWidth="1"/>
    <col min="12546" max="12546" width="9" style="24"/>
    <col min="12547" max="12547" width="13" style="24" customWidth="1"/>
    <col min="12548" max="12549" width="9" style="24"/>
    <col min="12550" max="12550" width="8.125" style="24" customWidth="1"/>
    <col min="12551" max="12551" width="6.625" style="24" customWidth="1"/>
    <col min="12552" max="12800" width="9" style="24"/>
    <col min="12801" max="12801" width="6.375" style="24" customWidth="1"/>
    <col min="12802" max="12802" width="9" style="24"/>
    <col min="12803" max="12803" width="13" style="24" customWidth="1"/>
    <col min="12804" max="12805" width="9" style="24"/>
    <col min="12806" max="12806" width="8.125" style="24" customWidth="1"/>
    <col min="12807" max="12807" width="6.625" style="24" customWidth="1"/>
    <col min="12808" max="13056" width="9" style="24"/>
    <col min="13057" max="13057" width="6.375" style="24" customWidth="1"/>
    <col min="13058" max="13058" width="9" style="24"/>
    <col min="13059" max="13059" width="13" style="24" customWidth="1"/>
    <col min="13060" max="13061" width="9" style="24"/>
    <col min="13062" max="13062" width="8.125" style="24" customWidth="1"/>
    <col min="13063" max="13063" width="6.625" style="24" customWidth="1"/>
    <col min="13064" max="13312" width="9" style="24"/>
    <col min="13313" max="13313" width="6.375" style="24" customWidth="1"/>
    <col min="13314" max="13314" width="9" style="24"/>
    <col min="13315" max="13315" width="13" style="24" customWidth="1"/>
    <col min="13316" max="13317" width="9" style="24"/>
    <col min="13318" max="13318" width="8.125" style="24" customWidth="1"/>
    <col min="13319" max="13319" width="6.625" style="24" customWidth="1"/>
    <col min="13320" max="13568" width="9" style="24"/>
    <col min="13569" max="13569" width="6.375" style="24" customWidth="1"/>
    <col min="13570" max="13570" width="9" style="24"/>
    <col min="13571" max="13571" width="13" style="24" customWidth="1"/>
    <col min="13572" max="13573" width="9" style="24"/>
    <col min="13574" max="13574" width="8.125" style="24" customWidth="1"/>
    <col min="13575" max="13575" width="6.625" style="24" customWidth="1"/>
    <col min="13576" max="13824" width="9" style="24"/>
    <col min="13825" max="13825" width="6.375" style="24" customWidth="1"/>
    <col min="13826" max="13826" width="9" style="24"/>
    <col min="13827" max="13827" width="13" style="24" customWidth="1"/>
    <col min="13828" max="13829" width="9" style="24"/>
    <col min="13830" max="13830" width="8.125" style="24" customWidth="1"/>
    <col min="13831" max="13831" width="6.625" style="24" customWidth="1"/>
    <col min="13832" max="14080" width="9" style="24"/>
    <col min="14081" max="14081" width="6.375" style="24" customWidth="1"/>
    <col min="14082" max="14082" width="9" style="24"/>
    <col min="14083" max="14083" width="13" style="24" customWidth="1"/>
    <col min="14084" max="14085" width="9" style="24"/>
    <col min="14086" max="14086" width="8.125" style="24" customWidth="1"/>
    <col min="14087" max="14087" width="6.625" style="24" customWidth="1"/>
    <col min="14088" max="14336" width="9" style="24"/>
    <col min="14337" max="14337" width="6.375" style="24" customWidth="1"/>
    <col min="14338" max="14338" width="9" style="24"/>
    <col min="14339" max="14339" width="13" style="24" customWidth="1"/>
    <col min="14340" max="14341" width="9" style="24"/>
    <col min="14342" max="14342" width="8.125" style="24" customWidth="1"/>
    <col min="14343" max="14343" width="6.625" style="24" customWidth="1"/>
    <col min="14344" max="14592" width="9" style="24"/>
    <col min="14593" max="14593" width="6.375" style="24" customWidth="1"/>
    <col min="14594" max="14594" width="9" style="24"/>
    <col min="14595" max="14595" width="13" style="24" customWidth="1"/>
    <col min="14596" max="14597" width="9" style="24"/>
    <col min="14598" max="14598" width="8.125" style="24" customWidth="1"/>
    <col min="14599" max="14599" width="6.625" style="24" customWidth="1"/>
    <col min="14600" max="14848" width="9" style="24"/>
    <col min="14849" max="14849" width="6.375" style="24" customWidth="1"/>
    <col min="14850" max="14850" width="9" style="24"/>
    <col min="14851" max="14851" width="13" style="24" customWidth="1"/>
    <col min="14852" max="14853" width="9" style="24"/>
    <col min="14854" max="14854" width="8.125" style="24" customWidth="1"/>
    <col min="14855" max="14855" width="6.625" style="24" customWidth="1"/>
    <col min="14856" max="15104" width="9" style="24"/>
    <col min="15105" max="15105" width="6.375" style="24" customWidth="1"/>
    <col min="15106" max="15106" width="9" style="24"/>
    <col min="15107" max="15107" width="13" style="24" customWidth="1"/>
    <col min="15108" max="15109" width="9" style="24"/>
    <col min="15110" max="15110" width="8.125" style="24" customWidth="1"/>
    <col min="15111" max="15111" width="6.625" style="24" customWidth="1"/>
    <col min="15112" max="15360" width="9" style="24"/>
    <col min="15361" max="15361" width="6.375" style="24" customWidth="1"/>
    <col min="15362" max="15362" width="9" style="24"/>
    <col min="15363" max="15363" width="13" style="24" customWidth="1"/>
    <col min="15364" max="15365" width="9" style="24"/>
    <col min="15366" max="15366" width="8.125" style="24" customWidth="1"/>
    <col min="15367" max="15367" width="6.625" style="24" customWidth="1"/>
    <col min="15368" max="15616" width="9" style="24"/>
    <col min="15617" max="15617" width="6.375" style="24" customWidth="1"/>
    <col min="15618" max="15618" width="9" style="24"/>
    <col min="15619" max="15619" width="13" style="24" customWidth="1"/>
    <col min="15620" max="15621" width="9" style="24"/>
    <col min="15622" max="15622" width="8.125" style="24" customWidth="1"/>
    <col min="15623" max="15623" width="6.625" style="24" customWidth="1"/>
    <col min="15624" max="15872" width="9" style="24"/>
    <col min="15873" max="15873" width="6.375" style="24" customWidth="1"/>
    <col min="15874" max="15874" width="9" style="24"/>
    <col min="15875" max="15875" width="13" style="24" customWidth="1"/>
    <col min="15876" max="15877" width="9" style="24"/>
    <col min="15878" max="15878" width="8.125" style="24" customWidth="1"/>
    <col min="15879" max="15879" width="6.625" style="24" customWidth="1"/>
    <col min="15880" max="16128" width="9" style="24"/>
    <col min="16129" max="16129" width="6.375" style="24" customWidth="1"/>
    <col min="16130" max="16130" width="9" style="24"/>
    <col min="16131" max="16131" width="13" style="24" customWidth="1"/>
    <col min="16132" max="16133" width="9" style="24"/>
    <col min="16134" max="16134" width="8.125" style="24" customWidth="1"/>
    <col min="16135" max="16135" width="6.625" style="24" customWidth="1"/>
    <col min="16136" max="16384" width="9" style="24"/>
  </cols>
  <sheetData>
    <row r="1" spans="1:7" ht="23.25" customHeight="1">
      <c r="A1" s="25"/>
      <c r="B1" s="851" t="s">
        <v>289</v>
      </c>
      <c r="C1" s="851"/>
      <c r="D1" s="851"/>
      <c r="E1" s="851"/>
      <c r="F1" s="851"/>
      <c r="G1" s="25"/>
    </row>
    <row r="2" spans="1:7" ht="23.25" customHeight="1">
      <c r="A2" s="25"/>
      <c r="B2" s="26" t="s">
        <v>47</v>
      </c>
      <c r="C2" s="26" t="s">
        <v>69</v>
      </c>
      <c r="D2" s="26" t="s">
        <v>70</v>
      </c>
      <c r="E2" s="26" t="s">
        <v>71</v>
      </c>
      <c r="F2" s="26" t="s">
        <v>72</v>
      </c>
      <c r="G2" s="25"/>
    </row>
    <row r="3" spans="1:7" ht="23.25" customHeight="1">
      <c r="A3" s="25"/>
      <c r="B3" s="26">
        <f>ROW()-2</f>
        <v>1</v>
      </c>
      <c r="C3" s="26" t="s">
        <v>73</v>
      </c>
      <c r="D3" s="117"/>
      <c r="E3" s="26" t="s">
        <v>74</v>
      </c>
      <c r="F3" s="26"/>
      <c r="G3" s="25"/>
    </row>
    <row r="4" spans="1:7" ht="23.25" customHeight="1">
      <c r="A4" s="25"/>
      <c r="B4" s="26">
        <f t="shared" ref="B4:B18" si="0">ROW()-2</f>
        <v>2</v>
      </c>
      <c r="C4" s="26" t="s">
        <v>75</v>
      </c>
      <c r="D4" s="117"/>
      <c r="E4" s="26" t="s">
        <v>76</v>
      </c>
      <c r="F4" s="26"/>
      <c r="G4" s="25"/>
    </row>
    <row r="5" spans="1:7" ht="23.25" customHeight="1">
      <c r="A5" s="25"/>
      <c r="B5" s="26">
        <f t="shared" si="0"/>
        <v>3</v>
      </c>
      <c r="C5" s="26" t="s">
        <v>77</v>
      </c>
      <c r="D5" s="117"/>
      <c r="E5" s="26" t="s">
        <v>74</v>
      </c>
      <c r="F5" s="26"/>
      <c r="G5" s="25"/>
    </row>
    <row r="6" spans="1:7" ht="23.25" customHeight="1">
      <c r="A6" s="25"/>
      <c r="B6" s="26">
        <f t="shared" si="0"/>
        <v>4</v>
      </c>
      <c r="C6" s="26" t="s">
        <v>78</v>
      </c>
      <c r="D6" s="117"/>
      <c r="E6" s="26" t="s">
        <v>74</v>
      </c>
      <c r="F6" s="26"/>
      <c r="G6" s="25"/>
    </row>
    <row r="7" spans="1:7" ht="23.25" customHeight="1">
      <c r="A7" s="25"/>
      <c r="B7" s="26">
        <f t="shared" si="0"/>
        <v>5</v>
      </c>
      <c r="C7" s="26" t="s">
        <v>79</v>
      </c>
      <c r="D7" s="117"/>
      <c r="E7" s="26" t="s">
        <v>76</v>
      </c>
      <c r="F7" s="26"/>
      <c r="G7" s="25"/>
    </row>
    <row r="8" spans="1:7" ht="23.25" customHeight="1">
      <c r="A8" s="25"/>
      <c r="B8" s="26">
        <f t="shared" si="0"/>
        <v>6</v>
      </c>
      <c r="C8" s="26" t="s">
        <v>80</v>
      </c>
      <c r="D8" s="117"/>
      <c r="E8" s="26" t="s">
        <v>74</v>
      </c>
      <c r="F8" s="26"/>
      <c r="G8" s="25"/>
    </row>
    <row r="9" spans="1:7" ht="23.25" customHeight="1">
      <c r="A9" s="25"/>
      <c r="B9" s="26">
        <f t="shared" si="0"/>
        <v>7</v>
      </c>
      <c r="C9" s="26" t="s">
        <v>81</v>
      </c>
      <c r="D9" s="117"/>
      <c r="E9" s="26" t="s">
        <v>74</v>
      </c>
      <c r="F9" s="26"/>
      <c r="G9" s="25"/>
    </row>
    <row r="10" spans="1:7" ht="23.25" customHeight="1">
      <c r="A10" s="25"/>
      <c r="B10" s="26">
        <f t="shared" si="0"/>
        <v>8</v>
      </c>
      <c r="C10" s="27" t="s">
        <v>82</v>
      </c>
      <c r="D10" s="117"/>
      <c r="E10" s="26" t="s">
        <v>74</v>
      </c>
      <c r="F10" s="26"/>
      <c r="G10" s="25"/>
    </row>
    <row r="11" spans="1:7" ht="23.25" customHeight="1">
      <c r="A11" s="25"/>
      <c r="B11" s="26">
        <f t="shared" si="0"/>
        <v>9</v>
      </c>
      <c r="C11" s="26" t="s">
        <v>83</v>
      </c>
      <c r="D11" s="117"/>
      <c r="E11" s="26" t="s">
        <v>76</v>
      </c>
      <c r="F11" s="26"/>
      <c r="G11" s="25"/>
    </row>
    <row r="12" spans="1:7" ht="23.25" customHeight="1">
      <c r="A12" s="25"/>
      <c r="B12" s="26">
        <f t="shared" si="0"/>
        <v>10</v>
      </c>
      <c r="C12" s="26" t="s">
        <v>84</v>
      </c>
      <c r="D12" s="117"/>
      <c r="E12" s="26" t="s">
        <v>76</v>
      </c>
      <c r="F12" s="26"/>
      <c r="G12" s="25"/>
    </row>
    <row r="13" spans="1:7" ht="23.25" customHeight="1">
      <c r="A13" s="25"/>
      <c r="B13" s="26">
        <f t="shared" si="0"/>
        <v>11</v>
      </c>
      <c r="C13" s="26" t="s">
        <v>60</v>
      </c>
      <c r="D13" s="117"/>
      <c r="E13" s="26" t="s">
        <v>76</v>
      </c>
      <c r="F13" s="26"/>
      <c r="G13" s="25"/>
    </row>
    <row r="14" spans="1:7" ht="23.25" customHeight="1">
      <c r="A14" s="25"/>
      <c r="B14" s="26">
        <f t="shared" si="0"/>
        <v>12</v>
      </c>
      <c r="C14" s="26" t="s">
        <v>85</v>
      </c>
      <c r="D14" s="117"/>
      <c r="E14" s="26" t="s">
        <v>76</v>
      </c>
      <c r="F14" s="26"/>
      <c r="G14" s="25"/>
    </row>
    <row r="15" spans="1:7" ht="23.25" customHeight="1">
      <c r="A15" s="25"/>
      <c r="B15" s="296">
        <f t="shared" si="0"/>
        <v>13</v>
      </c>
      <c r="C15" s="296" t="s">
        <v>315</v>
      </c>
      <c r="D15" s="117"/>
      <c r="E15" s="296" t="s">
        <v>74</v>
      </c>
      <c r="F15" s="28"/>
      <c r="G15" s="25"/>
    </row>
    <row r="16" spans="1:7" ht="23.25" customHeight="1">
      <c r="A16" s="25"/>
      <c r="B16" s="296">
        <f t="shared" si="0"/>
        <v>14</v>
      </c>
      <c r="C16" s="296" t="s">
        <v>316</v>
      </c>
      <c r="D16" s="117"/>
      <c r="E16" s="296" t="s">
        <v>74</v>
      </c>
      <c r="F16" s="28"/>
      <c r="G16" s="25"/>
    </row>
    <row r="17" spans="2:6" ht="23.25" customHeight="1">
      <c r="B17" s="296">
        <f t="shared" si="0"/>
        <v>15</v>
      </c>
      <c r="C17" s="296" t="s">
        <v>317</v>
      </c>
      <c r="D17" s="117"/>
      <c r="E17" s="296" t="s">
        <v>74</v>
      </c>
      <c r="F17" s="28"/>
    </row>
    <row r="18" spans="2:6" ht="23.25" customHeight="1">
      <c r="B18" s="296">
        <f t="shared" si="0"/>
        <v>16</v>
      </c>
      <c r="C18" s="296" t="s">
        <v>318</v>
      </c>
      <c r="D18" s="117"/>
      <c r="E18" s="296" t="s">
        <v>74</v>
      </c>
      <c r="F18" s="28"/>
    </row>
  </sheetData>
  <mergeCells count="1">
    <mergeCell ref="B1:F1"/>
  </mergeCells>
  <phoneticPr fontId="2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1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18</vt:i4>
      </vt:variant>
    </vt:vector>
  </HeadingPairs>
  <TitlesOfParts>
    <vt:vector size="32" baseType="lpstr">
      <vt:lpstr>표지</vt:lpstr>
      <vt:lpstr>원가계산서</vt:lpstr>
      <vt:lpstr>자재단가</vt:lpstr>
      <vt:lpstr>내역서</vt:lpstr>
      <vt:lpstr>일위대가</vt:lpstr>
      <vt:lpstr>집계표-데크</vt:lpstr>
      <vt:lpstr>수량산출 - 1. 목교데크 A</vt:lpstr>
      <vt:lpstr>수량산출 - 3. 목교데크 C</vt:lpstr>
      <vt:lpstr>수량산출 - 4. 목교데크 D</vt:lpstr>
      <vt:lpstr>단가산출총괄표</vt:lpstr>
      <vt:lpstr>단가산출</vt:lpstr>
      <vt:lpstr>기계경비총괄표</vt:lpstr>
      <vt:lpstr>기계경비</vt:lpstr>
      <vt:lpstr>노임단가</vt:lpstr>
      <vt:lpstr>노임단가!Print_Area</vt:lpstr>
      <vt:lpstr>'수량산출 - 1. 목교데크 A'!Print_Area</vt:lpstr>
      <vt:lpstr>'수량산출 - 3. 목교데크 C'!Print_Area</vt:lpstr>
      <vt:lpstr>'수량산출 - 4. 목교데크 D'!Print_Area</vt:lpstr>
      <vt:lpstr>원가계산서!Print_Area</vt:lpstr>
      <vt:lpstr>일위대가!Print_Area</vt:lpstr>
      <vt:lpstr>자재단가!Print_Area</vt:lpstr>
      <vt:lpstr>'집계표-데크'!Print_Area</vt:lpstr>
      <vt:lpstr>기계경비!Print_Titles</vt:lpstr>
      <vt:lpstr>기계경비총괄표!Print_Titles</vt:lpstr>
      <vt:lpstr>단가산출!Print_Titles</vt:lpstr>
      <vt:lpstr>단가산출총괄표!Print_Titles</vt:lpstr>
      <vt:lpstr>'수량산출 - 1. 목교데크 A'!Print_Titles</vt:lpstr>
      <vt:lpstr>'수량산출 - 3. 목교데크 C'!Print_Titles</vt:lpstr>
      <vt:lpstr>'수량산출 - 4. 목교데크 D'!Print_Titles</vt:lpstr>
      <vt:lpstr>일위대가!Print_Titles</vt:lpstr>
      <vt:lpstr>자재단가!Print_Titles</vt:lpstr>
      <vt:lpstr>'집계표-데크'!Print_Titles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14</cp:revision>
  <cp:lastPrinted>2026-04-14T01:47:34Z</cp:lastPrinted>
  <dcterms:created xsi:type="dcterms:W3CDTF">2014-01-20T15:16:02Z</dcterms:created>
  <dcterms:modified xsi:type="dcterms:W3CDTF">2026-07-31T02:23:13Z</dcterms:modified>
</cp:coreProperties>
</file>