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강효성 주무관\2026(진행 총액)\35. 충청남도 보령시 - 원산도 해안산책로 조성사업 관급(데크로드) 제작 설치\3. 공고서\공고서 첨부물\"/>
    </mc:Choice>
  </mc:AlternateContent>
  <xr:revisionPtr revIDLastSave="0" documentId="13_ncr:1_{272BA731-A67C-4771-89A7-241252452F3F}" xr6:coauthVersionLast="47" xr6:coauthVersionMax="47" xr10:uidLastSave="{00000000-0000-0000-0000-000000000000}"/>
  <bookViews>
    <workbookView xWindow="28680" yWindow="-120" windowWidth="29040" windowHeight="15720" tabRatio="945" xr2:uid="{00000000-000D-0000-FFFF-FFFF00000000}"/>
  </bookViews>
  <sheets>
    <sheet name="원가계산서" sheetId="288" r:id="rId1"/>
    <sheet name="내역서 (일괄)" sheetId="256" state="hidden" r:id="rId2"/>
    <sheet name="내역서" sheetId="295" r:id="rId3"/>
    <sheet name="일위대가_목록" sheetId="285" r:id="rId4"/>
    <sheet name="일위대가_호표" sheetId="286" r:id="rId5"/>
    <sheet name="일위대가_산근" sheetId="296" r:id="rId6"/>
    <sheet name="중기사용료목록" sheetId="290" r:id="rId7"/>
    <sheet name="중기사용료" sheetId="291" r:id="rId8"/>
    <sheet name="중기기초자료" sheetId="292" r:id="rId9"/>
    <sheet name="중기전역변수" sheetId="299" r:id="rId10"/>
    <sheet name="노임" sheetId="287" r:id="rId11"/>
    <sheet name="자재" sheetId="262" r:id="rId12"/>
    <sheet name="자재조서" sheetId="284" r:id="rId13"/>
    <sheet name="적용기준" sheetId="300" r:id="rId14"/>
  </sheets>
  <definedNames>
    <definedName name="_?ó_ü?Ì?æ" localSheetId="10">#REF!</definedName>
    <definedName name="_?ó_ü?Ì?æ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_______" hidden="1">#REF!</definedName>
    <definedName name="__________" hidden="1">#REF!</definedName>
    <definedName name="___________" hidden="1">#REF!</definedName>
    <definedName name="____________" hidden="1">#REF!</definedName>
    <definedName name="_____________" hidden="1">#REF!</definedName>
    <definedName name="__________10">#REF!</definedName>
    <definedName name="__________11">#REF!</definedName>
    <definedName name="__________6">#REF!</definedName>
    <definedName name="__________7">#REF!</definedName>
    <definedName name="__________8">#REF!</definedName>
    <definedName name="__________9">#REF!</definedName>
    <definedName name="_________10">#REF!</definedName>
    <definedName name="_________11">#REF!</definedName>
    <definedName name="_________6">#REF!</definedName>
    <definedName name="_________7">#REF!</definedName>
    <definedName name="_________8">#REF!</definedName>
    <definedName name="_________9">#REF!</definedName>
    <definedName name="_________A183154">#REF!</definedName>
    <definedName name="_________C">#REF!</definedName>
    <definedName name="_________hor1">#REF!</definedName>
    <definedName name="_________hor2">#REF!</definedName>
    <definedName name="_________hor3">#REF!</definedName>
    <definedName name="_________Kz1">#REF!</definedName>
    <definedName name="_________Kz2">#REF!</definedName>
    <definedName name="_________Kz3">#REF!</definedName>
    <definedName name="_________ver1">#REF!</definedName>
    <definedName name="_________ver2">#REF!</definedName>
    <definedName name="_________ver3">#REF!</definedName>
    <definedName name="_________WD1">#REF!</definedName>
    <definedName name="_________WD2">#REF!</definedName>
    <definedName name="_________WL1">#REF!</definedName>
    <definedName name="_________WL2">#REF!</definedName>
    <definedName name="_________xx1">#REF!</definedName>
    <definedName name="_________xx2">#REF!</definedName>
    <definedName name="_________xx3">#REF!</definedName>
    <definedName name="_________xx4">#REF!</definedName>
    <definedName name="_________xx5">#REF!</definedName>
    <definedName name="_________xx6">#REF!</definedName>
    <definedName name="_________xx7">#REF!</definedName>
    <definedName name="_________xx8">#REF!</definedName>
    <definedName name="_________xx9">#REF!</definedName>
    <definedName name="_________zz1">#REF!</definedName>
    <definedName name="_________zz2">#REF!</definedName>
    <definedName name="_________zz3">#REF!</definedName>
    <definedName name="_________zz5">#REF!</definedName>
    <definedName name="_________zz6">#REF!</definedName>
    <definedName name="_________zz7">#REF!</definedName>
    <definedName name="_________zz8">#REF!</definedName>
    <definedName name="_________zz9">#REF!</definedName>
    <definedName name="________10">#REF!</definedName>
    <definedName name="________11">#REF!</definedName>
    <definedName name="________6">#REF!</definedName>
    <definedName name="________7">#REF!</definedName>
    <definedName name="________8">#REF!</definedName>
    <definedName name="________9">#REF!</definedName>
    <definedName name="________A183154">#REF!</definedName>
    <definedName name="________C">#REF!</definedName>
    <definedName name="________hor1">#REF!</definedName>
    <definedName name="________hor2">#REF!</definedName>
    <definedName name="________hor3">#REF!</definedName>
    <definedName name="________Kz1">#REF!</definedName>
    <definedName name="________Kz2">#REF!</definedName>
    <definedName name="________Kz3">#REF!</definedName>
    <definedName name="________ver1">#REF!</definedName>
    <definedName name="________ver2">#REF!</definedName>
    <definedName name="________ver3">#REF!</definedName>
    <definedName name="________WD1">#REF!</definedName>
    <definedName name="________WD2">#REF!</definedName>
    <definedName name="________WL1">#REF!</definedName>
    <definedName name="________WL2">#REF!</definedName>
    <definedName name="________xx1">#REF!</definedName>
    <definedName name="________xx2">#REF!</definedName>
    <definedName name="________xx3">#REF!</definedName>
    <definedName name="________xx4">#REF!</definedName>
    <definedName name="________xx5">#REF!</definedName>
    <definedName name="________xx6">#REF!</definedName>
    <definedName name="________xx7">#REF!</definedName>
    <definedName name="________xx8">#REF!</definedName>
    <definedName name="________xx9">#REF!</definedName>
    <definedName name="________zz1">#REF!</definedName>
    <definedName name="________zz2">#REF!</definedName>
    <definedName name="________zz3">#REF!</definedName>
    <definedName name="________zz5">#REF!</definedName>
    <definedName name="________zz6">#REF!</definedName>
    <definedName name="________zz7">#REF!</definedName>
    <definedName name="________zz8">#REF!</definedName>
    <definedName name="________zz9">#REF!</definedName>
    <definedName name="_______10">#REF!</definedName>
    <definedName name="_______11">#REF!</definedName>
    <definedName name="_______6">#REF!</definedName>
    <definedName name="_______7">#REF!</definedName>
    <definedName name="_______8">#REF!</definedName>
    <definedName name="_______9">#REF!</definedName>
    <definedName name="_______A183154">#REF!</definedName>
    <definedName name="_______C">#REF!</definedName>
    <definedName name="_______hor1">#REF!</definedName>
    <definedName name="_______hor2">#REF!</definedName>
    <definedName name="_______hor3">#REF!</definedName>
    <definedName name="_______Kz1">#REF!</definedName>
    <definedName name="_______Kz2">#REF!</definedName>
    <definedName name="_______Kz3">#REF!</definedName>
    <definedName name="_______ver1">#REF!</definedName>
    <definedName name="_______ver2">#REF!</definedName>
    <definedName name="_______ver3">#REF!</definedName>
    <definedName name="_______WD1">#REF!</definedName>
    <definedName name="_______WD2">#REF!</definedName>
    <definedName name="_______WL1">#REF!</definedName>
    <definedName name="_______WL2">#REF!</definedName>
    <definedName name="_______xx1">#REF!</definedName>
    <definedName name="_______xx2">#REF!</definedName>
    <definedName name="_______xx3">#REF!</definedName>
    <definedName name="_______xx4">#REF!</definedName>
    <definedName name="_______xx5">#REF!</definedName>
    <definedName name="_______xx6">#REF!</definedName>
    <definedName name="_______xx7">#REF!</definedName>
    <definedName name="_______xx8">#REF!</definedName>
    <definedName name="_______xx9">#REF!</definedName>
    <definedName name="_______zz1">#REF!</definedName>
    <definedName name="_______zz2">#REF!</definedName>
    <definedName name="_______zz3">#REF!</definedName>
    <definedName name="_______zz5">#REF!</definedName>
    <definedName name="_______zz6">#REF!</definedName>
    <definedName name="_______zz7">#REF!</definedName>
    <definedName name="_______zz8">#REF!</definedName>
    <definedName name="_______zz9">#REF!</definedName>
    <definedName name="______10" localSheetId="10">#REF!</definedName>
    <definedName name="______10">#REF!</definedName>
    <definedName name="______11" localSheetId="10">#REF!</definedName>
    <definedName name="______11">#REF!</definedName>
    <definedName name="______6" localSheetId="10">#REF!</definedName>
    <definedName name="______6">#REF!</definedName>
    <definedName name="______7" localSheetId="10">#REF!</definedName>
    <definedName name="______7">#REF!</definedName>
    <definedName name="______8" localSheetId="10">#REF!</definedName>
    <definedName name="______8">#REF!</definedName>
    <definedName name="______9" localSheetId="10">#REF!</definedName>
    <definedName name="______9">#REF!</definedName>
    <definedName name="______A183154">#REF!</definedName>
    <definedName name="______A99999">#REF!</definedName>
    <definedName name="______C">#REF!</definedName>
    <definedName name="______GHH1">#REF!</definedName>
    <definedName name="______GHH2">#REF!</definedName>
    <definedName name="______hor1">#REF!</definedName>
    <definedName name="______hor2">#REF!</definedName>
    <definedName name="______hor3">#REF!</definedName>
    <definedName name="______JHY1" localSheetId="13">[0]!______SBB1</definedName>
    <definedName name="______JHY1">[0]!______SBB1</definedName>
    <definedName name="______JHY2" localSheetId="13">[0]!______SBB2</definedName>
    <definedName name="______JHY2">[0]!______SBB2</definedName>
    <definedName name="______Kz1" localSheetId="13">#REF!</definedName>
    <definedName name="______Kz1">#REF!</definedName>
    <definedName name="______Kz2" localSheetId="13">#REF!</definedName>
    <definedName name="______Kz2">#REF!</definedName>
    <definedName name="______Kz3">#REF!</definedName>
    <definedName name="______LKS1" localSheetId="13">[0]!______SHH1</definedName>
    <definedName name="______LKS1">[0]!______SHH1</definedName>
    <definedName name="______LKS2" localSheetId="13">[0]!______SHH2</definedName>
    <definedName name="______LKS2">[0]!______SHH2</definedName>
    <definedName name="______NMB96" localSheetId="13">#REF!</definedName>
    <definedName name="______NMB96">#REF!</definedName>
    <definedName name="______pa1" localSheetId="13">#REF!</definedName>
    <definedName name="______pa1">#REF!</definedName>
    <definedName name="______pa2">#REF!</definedName>
    <definedName name="______q1">#REF!</definedName>
    <definedName name="______SBB1">#REF!</definedName>
    <definedName name="______SBB2">#REF!</definedName>
    <definedName name="______SBB3">#REF!</definedName>
    <definedName name="______SBB4">#REF!</definedName>
    <definedName name="______SBB5">#REF!</definedName>
    <definedName name="______SHH1">#REF!</definedName>
    <definedName name="______SHH2">#REF!</definedName>
    <definedName name="______SHH3">#REF!</definedName>
    <definedName name="______Ted1">#REF!</definedName>
    <definedName name="______Ts1">#REF!</definedName>
    <definedName name="______Ty1">#REF!</definedName>
    <definedName name="______Ty2">#REF!</definedName>
    <definedName name="______ver1">#REF!</definedName>
    <definedName name="______ver2">#REF!</definedName>
    <definedName name="______ver3">#REF!</definedName>
    <definedName name="______WD1">#REF!</definedName>
    <definedName name="______WD2">#REF!</definedName>
    <definedName name="______WL1">#REF!</definedName>
    <definedName name="______WL2">#REF!</definedName>
    <definedName name="______xx1">#REF!</definedName>
    <definedName name="______xx2">#REF!</definedName>
    <definedName name="______xx3">#REF!</definedName>
    <definedName name="______xx4">#REF!</definedName>
    <definedName name="______xx5">#REF!</definedName>
    <definedName name="______xx6">#REF!</definedName>
    <definedName name="______xx7">#REF!</definedName>
    <definedName name="______xx8">#REF!</definedName>
    <definedName name="______xx9">#REF!</definedName>
    <definedName name="______zz1">#REF!</definedName>
    <definedName name="______zz2">#REF!</definedName>
    <definedName name="______zz3">#REF!</definedName>
    <definedName name="______zz5">#REF!</definedName>
    <definedName name="______zz6">#REF!</definedName>
    <definedName name="______zz7">#REF!</definedName>
    <definedName name="______zz8">#REF!</definedName>
    <definedName name="______zz9">#REF!</definedName>
    <definedName name="_____10" localSheetId="10">#REF!</definedName>
    <definedName name="_____10">#REF!</definedName>
    <definedName name="_____11" localSheetId="10">#REF!</definedName>
    <definedName name="_____11">#REF!</definedName>
    <definedName name="_____6" localSheetId="10">#REF!</definedName>
    <definedName name="_____6">#REF!</definedName>
    <definedName name="_____7" localSheetId="10">#REF!</definedName>
    <definedName name="_____7">#REF!</definedName>
    <definedName name="_____8" localSheetId="10">#REF!</definedName>
    <definedName name="_____8">#REF!</definedName>
    <definedName name="_____9" localSheetId="10">#REF!</definedName>
    <definedName name="_____9">#REF!</definedName>
    <definedName name="_____A100000">#REF!</definedName>
    <definedName name="_____A183111">#REF!</definedName>
    <definedName name="_____A183154" localSheetId="10">#REF!</definedName>
    <definedName name="_____A183154">#REF!</definedName>
    <definedName name="_____A69999">#REF!</definedName>
    <definedName name="_____a80000">#REF!</definedName>
    <definedName name="_____A99999">#REF!</definedName>
    <definedName name="_____B100000">#REF!</definedName>
    <definedName name="_____B66000">#REF!</definedName>
    <definedName name="_____B70000">#REF!</definedName>
    <definedName name="_____C" localSheetId="10">#REF!</definedName>
    <definedName name="_____C">#REF!</definedName>
    <definedName name="_____C67000">#REF!</definedName>
    <definedName name="_____C68000">#REF!</definedName>
    <definedName name="_____CON135">#REF!</definedName>
    <definedName name="_____CON210">#REF!</definedName>
    <definedName name="_____CON240">#REF!</definedName>
    <definedName name="_____D1">#REF!</definedName>
    <definedName name="_____D2">#REF!</definedName>
    <definedName name="_____DOG1">#REF!</definedName>
    <definedName name="_____DOG2">#REF!</definedName>
    <definedName name="_____DOG22">#REF!</definedName>
    <definedName name="_____DOG3">#REF!</definedName>
    <definedName name="_____DOG33">#REF!</definedName>
    <definedName name="_____DOG4">#REF!</definedName>
    <definedName name="_____ELL1">#REF!</definedName>
    <definedName name="_____ELL2">#REF!</definedName>
    <definedName name="_____FF1">#REF!</definedName>
    <definedName name="_____GHH1">#REF!</definedName>
    <definedName name="_____GHH2">#REF!</definedName>
    <definedName name="_____hor1" localSheetId="10">#REF!</definedName>
    <definedName name="_____hor1">#REF!</definedName>
    <definedName name="_____hor2" localSheetId="10">#REF!</definedName>
    <definedName name="_____hor2">#REF!</definedName>
    <definedName name="_____hor3" localSheetId="10">#REF!</definedName>
    <definedName name="_____hor3">#REF!</definedName>
    <definedName name="_____HSH1">#REF!</definedName>
    <definedName name="_____HSH2">#REF!</definedName>
    <definedName name="_____IL1">#REF!</definedName>
    <definedName name="_____JHY1" localSheetId="13">[0]!_____Kz1</definedName>
    <definedName name="_____JHY1">[0]!_____Kz1</definedName>
    <definedName name="_____JHY2" localSheetId="13">#N/A</definedName>
    <definedName name="_____JHY2">노임!_____Kz2</definedName>
    <definedName name="_____JO11" localSheetId="13">#REF!</definedName>
    <definedName name="_____JO11">#REF!</definedName>
    <definedName name="_____JOI13" localSheetId="13">#REF!</definedName>
    <definedName name="_____JOI13">#REF!</definedName>
    <definedName name="_____Key11" hidden="1">#REF!</definedName>
    <definedName name="_____KK1">#REF!</definedName>
    <definedName name="_____Kz1" localSheetId="10">#REF!</definedName>
    <definedName name="_____Kz1">#REF!</definedName>
    <definedName name="_____Kz2" localSheetId="10">#REF!</definedName>
    <definedName name="_____Kz2">#REF!</definedName>
    <definedName name="_____Kz3" localSheetId="10">#REF!</definedName>
    <definedName name="_____Kz3">#REF!</definedName>
    <definedName name="_____LKS1" localSheetId="13">[0]!_____LS17</definedName>
    <definedName name="_____LKS1">[0]!_____LS17</definedName>
    <definedName name="_____LKS2" localSheetId="13">[0]!_____LS18</definedName>
    <definedName name="_____LKS2">[0]!_____LS18</definedName>
    <definedName name="_____ll15" localSheetId="13">#REF!</definedName>
    <definedName name="_____ll15">#REF!</definedName>
    <definedName name="_____LM9228" localSheetId="13">#REF!</definedName>
    <definedName name="_____LM9228">#REF!</definedName>
    <definedName name="_____LP1">#REF!</definedName>
    <definedName name="_____LP2">#REF!</definedName>
    <definedName name="_____man2">#REF!</definedName>
    <definedName name="_____man3">#REF!</definedName>
    <definedName name="_____NMB96">#REF!</definedName>
    <definedName name="_____NON1">#REF!</definedName>
    <definedName name="_____NON2">#N/A</definedName>
    <definedName name="_____NP1">#REF!</definedName>
    <definedName name="_____NP2">#REF!</definedName>
    <definedName name="_____NSH1">#REF!</definedName>
    <definedName name="_____NSH2">#REF!</definedName>
    <definedName name="_____P1">#REF!</definedName>
    <definedName name="_____P3" localSheetId="13" hidden="1">{#N/A,#N/A,FALSE,"배수1"}</definedName>
    <definedName name="_____P3" hidden="1">{#N/A,#N/A,FALSE,"배수1"}</definedName>
    <definedName name="_____P4" localSheetId="13" hidden="1">{#N/A,#N/A,FALSE,"혼합골재"}</definedName>
    <definedName name="_____P4" hidden="1">{#N/A,#N/A,FALSE,"혼합골재"}</definedName>
    <definedName name="_____P5" localSheetId="13" hidden="1">{#N/A,#N/A,FALSE,"배수1"}</definedName>
    <definedName name="_____P5" hidden="1">{#N/A,#N/A,FALSE,"배수1"}</definedName>
    <definedName name="_____P6" localSheetId="13" hidden="1">{#N/A,#N/A,FALSE,"2~8번"}</definedName>
    <definedName name="_____P6" hidden="1">{#N/A,#N/A,FALSE,"2~8번"}</definedName>
    <definedName name="_____pa1">#REF!</definedName>
    <definedName name="_____pa2">#REF!</definedName>
    <definedName name="_____per1">#REF!</definedName>
    <definedName name="_____PI48">#REF!</definedName>
    <definedName name="_____PI60">#REF!</definedName>
    <definedName name="_____pl1">#REF!</definedName>
    <definedName name="_____PL2">#REF!</definedName>
    <definedName name="_____PL3">#REF!</definedName>
    <definedName name="_____q1">#REF!</definedName>
    <definedName name="_____Q2">#REF!</definedName>
    <definedName name="_____Q3">#REF!</definedName>
    <definedName name="_____RO110">#REF!</definedName>
    <definedName name="_____RO22">#REF!</definedName>
    <definedName name="_____RO35">#REF!</definedName>
    <definedName name="_____RO45">#REF!</definedName>
    <definedName name="_____RO60">#REF!</definedName>
    <definedName name="_____RO80">#REF!</definedName>
    <definedName name="_____s1">#REF!</definedName>
    <definedName name="_____S3" localSheetId="13" hidden="1">{#N/A,#N/A,FALSE,"포장2"}</definedName>
    <definedName name="_____S3" hidden="1">{#N/A,#N/A,FALSE,"포장2"}</definedName>
    <definedName name="_____SBB1">#REF!</definedName>
    <definedName name="_____SBB2">#REF!</definedName>
    <definedName name="_____SBB3">#REF!</definedName>
    <definedName name="_____SBB4">#REF!</definedName>
    <definedName name="_____SBB5">#REF!</definedName>
    <definedName name="_____SCH1">#REF!</definedName>
    <definedName name="_____SEL1">#N/A</definedName>
    <definedName name="_____SH1">#REF!</definedName>
    <definedName name="_____SH2">#REF!</definedName>
    <definedName name="_____SH3">#REF!</definedName>
    <definedName name="_____SHH1">#REF!</definedName>
    <definedName name="_____SHH2">#REF!</definedName>
    <definedName name="_____SHH3">#REF!</definedName>
    <definedName name="_____sp1">#REF!</definedName>
    <definedName name="_____sp2">#REF!</definedName>
    <definedName name="_____sp3">#REF!</definedName>
    <definedName name="_____ST1">#REF!</definedName>
    <definedName name="_____SUB1">#REF!</definedName>
    <definedName name="_____SUB2">#REF!</definedName>
    <definedName name="_____SUB3">#REF!</definedName>
    <definedName name="_____sub4">#REF!</definedName>
    <definedName name="_____sub5">#REF!</definedName>
    <definedName name="_____sum1">#REF!</definedName>
    <definedName name="_____t5">#REF!</definedName>
    <definedName name="_____tab1">#REF!</definedName>
    <definedName name="_____tab111">#REF!</definedName>
    <definedName name="_____tab112">#REF!</definedName>
    <definedName name="_____tab1120">#REF!</definedName>
    <definedName name="_____tab113">#REF!</definedName>
    <definedName name="_____tab114">#REF!</definedName>
    <definedName name="_____tab115">#REF!</definedName>
    <definedName name="_____tab116">#REF!</definedName>
    <definedName name="_____tab117">#REF!</definedName>
    <definedName name="_____tab118">#REF!</definedName>
    <definedName name="_____tab119">#REF!</definedName>
    <definedName name="_____tab200">#REF!</definedName>
    <definedName name="_____tab2001">#REF!</definedName>
    <definedName name="_____tab20022">#REF!</definedName>
    <definedName name="_____tab2003">#REF!</definedName>
    <definedName name="_____tab2004">#REF!</definedName>
    <definedName name="_____tab2005">#REF!</definedName>
    <definedName name="_____tab2006">#REF!</definedName>
    <definedName name="_____tab2007">#REF!</definedName>
    <definedName name="_____tab2009">#REF!</definedName>
    <definedName name="_____tab208">#REF!</definedName>
    <definedName name="_____TC1">#REF!</definedName>
    <definedName name="_____TC2">#REF!</definedName>
    <definedName name="_____Ted1">#REF!</definedName>
    <definedName name="_____TON1">#REF!</definedName>
    <definedName name="_____TON2">#REF!</definedName>
    <definedName name="_____TOT1">#REF!</definedName>
    <definedName name="_____TOT2">#REF!</definedName>
    <definedName name="_____Ts1">#REF!</definedName>
    <definedName name="_____TW1">#REF!</definedName>
    <definedName name="_____TW2">#REF!</definedName>
    <definedName name="_____Ty1">#REF!</definedName>
    <definedName name="_____Ty2">#REF!</definedName>
    <definedName name="_____ver1" localSheetId="10">#REF!</definedName>
    <definedName name="_____ver1">#REF!</definedName>
    <definedName name="_____ver2" localSheetId="10">#REF!</definedName>
    <definedName name="_____ver2">#REF!</definedName>
    <definedName name="_____ver3" localSheetId="10">#REF!</definedName>
    <definedName name="_____ver3">#REF!</definedName>
    <definedName name="_____WC1">#REF!</definedName>
    <definedName name="_____WD1" localSheetId="10">#REF!</definedName>
    <definedName name="_____WD1">#REF!</definedName>
    <definedName name="_____WD2" localSheetId="10">#REF!</definedName>
    <definedName name="_____WD2">#REF!</definedName>
    <definedName name="_____WL1" localSheetId="10">#REF!</definedName>
    <definedName name="_____WL1">#REF!</definedName>
    <definedName name="_____WL2" localSheetId="10">#REF!</definedName>
    <definedName name="_____WL2">#REF!</definedName>
    <definedName name="_____WW2">#REF!</definedName>
    <definedName name="_____WW3">#REF!</definedName>
    <definedName name="_____WW6">#REF!</definedName>
    <definedName name="_____WW7">#REF!</definedName>
    <definedName name="_____WW8">#REF!</definedName>
    <definedName name="_____XS2">#REF!</definedName>
    <definedName name="_____xx1" localSheetId="10">#REF!</definedName>
    <definedName name="_____xx1">#REF!</definedName>
    <definedName name="_____xx2" localSheetId="10">#REF!</definedName>
    <definedName name="_____xx2">#REF!</definedName>
    <definedName name="_____xx3" localSheetId="10">#REF!</definedName>
    <definedName name="_____xx3">#REF!</definedName>
    <definedName name="_____xx4" localSheetId="10">#REF!</definedName>
    <definedName name="_____xx4">#REF!</definedName>
    <definedName name="_____xx5" localSheetId="10">#REF!</definedName>
    <definedName name="_____xx5">#REF!</definedName>
    <definedName name="_____xx6" localSheetId="10">#REF!</definedName>
    <definedName name="_____xx6">#REF!</definedName>
    <definedName name="_____xx7" localSheetId="10">#REF!</definedName>
    <definedName name="_____xx7">#REF!</definedName>
    <definedName name="_____xx8" localSheetId="10">#REF!</definedName>
    <definedName name="_____xx8">#REF!</definedName>
    <definedName name="_____xx9" localSheetId="10">#REF!</definedName>
    <definedName name="_____xx9">#REF!</definedName>
    <definedName name="_____yy11">#REF!</definedName>
    <definedName name="_____zz1" localSheetId="10">#REF!</definedName>
    <definedName name="_____zz1">#REF!</definedName>
    <definedName name="_____zz2" localSheetId="10">#REF!</definedName>
    <definedName name="_____zz2">#REF!</definedName>
    <definedName name="_____zz3" localSheetId="10">#REF!</definedName>
    <definedName name="_____zz3">#REF!</definedName>
    <definedName name="_____zz5" localSheetId="10">#REF!</definedName>
    <definedName name="_____zz5">#REF!</definedName>
    <definedName name="_____zz6" localSheetId="10">#REF!</definedName>
    <definedName name="_____zz6">#REF!</definedName>
    <definedName name="_____zz7" localSheetId="10">#REF!</definedName>
    <definedName name="_____zz7">#REF!</definedName>
    <definedName name="_____zz8" localSheetId="10">#REF!</definedName>
    <definedName name="_____zz8">#REF!</definedName>
    <definedName name="_____zz9" localSheetId="10">#REF!</definedName>
    <definedName name="_____zz9">#REF!</definedName>
    <definedName name="____10" localSheetId="10">#REF!</definedName>
    <definedName name="____10">#REF!</definedName>
    <definedName name="____11" localSheetId="10">#REF!</definedName>
    <definedName name="____11">#REF!</definedName>
    <definedName name="____6" localSheetId="10">#REF!</definedName>
    <definedName name="____6">#REF!</definedName>
    <definedName name="____7" localSheetId="10">#REF!</definedName>
    <definedName name="____7">#REF!</definedName>
    <definedName name="____8" localSheetId="10">#REF!</definedName>
    <definedName name="____8">#REF!</definedName>
    <definedName name="____9" localSheetId="10">#REF!</definedName>
    <definedName name="____9">#REF!</definedName>
    <definedName name="____A100000">#REF!</definedName>
    <definedName name="____A183111">#REF!</definedName>
    <definedName name="____A183154" localSheetId="10">#REF!</definedName>
    <definedName name="____A183154">#REF!</definedName>
    <definedName name="____A69999">#REF!</definedName>
    <definedName name="____a80000">#REF!</definedName>
    <definedName name="____A99999">#REF!</definedName>
    <definedName name="____B100000">#REF!</definedName>
    <definedName name="____B66000">#REF!</definedName>
    <definedName name="____B70000">#REF!</definedName>
    <definedName name="____C" localSheetId="10">#REF!</definedName>
    <definedName name="____C">#REF!</definedName>
    <definedName name="____C67000">#REF!</definedName>
    <definedName name="____C68000">#REF!</definedName>
    <definedName name="____CON135">#REF!</definedName>
    <definedName name="____CON210">#REF!</definedName>
    <definedName name="____CON240">#REF!</definedName>
    <definedName name="____D1">#REF!</definedName>
    <definedName name="____D2">#REF!</definedName>
    <definedName name="____DOG1">#REF!</definedName>
    <definedName name="____DOG2">#REF!</definedName>
    <definedName name="____DOG22">#REF!</definedName>
    <definedName name="____DOG3">#REF!</definedName>
    <definedName name="____DOG33">#REF!</definedName>
    <definedName name="____DOG4">#REF!</definedName>
    <definedName name="____ELL1">#REF!</definedName>
    <definedName name="____ELL2">#REF!</definedName>
    <definedName name="____FF1">#REF!</definedName>
    <definedName name="____GHH1">#REF!</definedName>
    <definedName name="____GHH2">#REF!</definedName>
    <definedName name="____hor1" localSheetId="10">#REF!</definedName>
    <definedName name="____hor1">#REF!</definedName>
    <definedName name="____hor2" localSheetId="10">#REF!</definedName>
    <definedName name="____hor2">#REF!</definedName>
    <definedName name="____hor3" localSheetId="10">#REF!</definedName>
    <definedName name="____hor3">#REF!</definedName>
    <definedName name="____HSH1">#REF!</definedName>
    <definedName name="____HSH2">#REF!</definedName>
    <definedName name="____IL1">#REF!</definedName>
    <definedName name="____JHY1" localSheetId="13">#N/A</definedName>
    <definedName name="____JHY1">노임!____Kz1</definedName>
    <definedName name="____JHY2" localSheetId="13">[0]!____Kz1</definedName>
    <definedName name="____JHY2">[0]!____Kz1</definedName>
    <definedName name="____JO11" localSheetId="13">#REF!</definedName>
    <definedName name="____JO11">#REF!</definedName>
    <definedName name="____JOI13" localSheetId="13">#REF!</definedName>
    <definedName name="____JOI13">#REF!</definedName>
    <definedName name="____Key11" hidden="1">#REF!</definedName>
    <definedName name="____KK1">#REF!</definedName>
    <definedName name="____Kz1" localSheetId="10">#REF!</definedName>
    <definedName name="____Kz1">#REF!</definedName>
    <definedName name="____Kz2" localSheetId="10">#REF!</definedName>
    <definedName name="____Kz2">#REF!</definedName>
    <definedName name="____Kz3" localSheetId="10">#REF!</definedName>
    <definedName name="____Kz3">#REF!</definedName>
    <definedName name="____LKS1" localSheetId="13">[0]!____LS17</definedName>
    <definedName name="____LKS1">[0]!____LS17</definedName>
    <definedName name="____LKS2" localSheetId="13">[0]!____LS18</definedName>
    <definedName name="____LKS2">[0]!____LS18</definedName>
    <definedName name="____ll15" localSheetId="13">#REF!</definedName>
    <definedName name="____ll15">#REF!</definedName>
    <definedName name="____LM9228" localSheetId="13">#REF!</definedName>
    <definedName name="____LM9228">#REF!</definedName>
    <definedName name="____LP1">#REF!</definedName>
    <definedName name="____LP2">#REF!</definedName>
    <definedName name="____man2">#REF!</definedName>
    <definedName name="____man3">#REF!</definedName>
    <definedName name="____NMB96">#REF!</definedName>
    <definedName name="____NON1">#REF!</definedName>
    <definedName name="____NON2">#N/A</definedName>
    <definedName name="____NP1">#REF!</definedName>
    <definedName name="____NP2">#REF!</definedName>
    <definedName name="____NSH1">#REF!</definedName>
    <definedName name="____NSH2">#REF!</definedName>
    <definedName name="____P1">#REF!</definedName>
    <definedName name="____P3" localSheetId="13" hidden="1">{#N/A,#N/A,FALSE,"배수1"}</definedName>
    <definedName name="____P3" hidden="1">{#N/A,#N/A,FALSE,"배수1"}</definedName>
    <definedName name="____P4" localSheetId="13" hidden="1">{#N/A,#N/A,FALSE,"혼합골재"}</definedName>
    <definedName name="____P4" hidden="1">{#N/A,#N/A,FALSE,"혼합골재"}</definedName>
    <definedName name="____P5" localSheetId="13" hidden="1">{#N/A,#N/A,FALSE,"배수1"}</definedName>
    <definedName name="____P5" hidden="1">{#N/A,#N/A,FALSE,"배수1"}</definedName>
    <definedName name="____P6" localSheetId="13" hidden="1">{#N/A,#N/A,FALSE,"2~8번"}</definedName>
    <definedName name="____P6" hidden="1">{#N/A,#N/A,FALSE,"2~8번"}</definedName>
    <definedName name="____pa1">#REF!</definedName>
    <definedName name="____pa2">#REF!</definedName>
    <definedName name="____per1">#REF!</definedName>
    <definedName name="____PI48">#REF!</definedName>
    <definedName name="____PI60">#REF!</definedName>
    <definedName name="____pl1">#REF!</definedName>
    <definedName name="____PL2">#REF!</definedName>
    <definedName name="____PL3">#REF!</definedName>
    <definedName name="____q1">#REF!</definedName>
    <definedName name="____Q2">#REF!</definedName>
    <definedName name="____Q3">#REF!</definedName>
    <definedName name="____q45" localSheetId="13" hidden="1">{"'용역비'!$A$4:$C$8"}</definedName>
    <definedName name="____q45" hidden="1">{"'용역비'!$A$4:$C$8"}</definedName>
    <definedName name="____RO110">#REF!</definedName>
    <definedName name="____RO22">#REF!</definedName>
    <definedName name="____RO35">#REF!</definedName>
    <definedName name="____RO45">#REF!</definedName>
    <definedName name="____RO60">#REF!</definedName>
    <definedName name="____RO80">#REF!</definedName>
    <definedName name="____s1">#REF!</definedName>
    <definedName name="____S3" localSheetId="13" hidden="1">{#N/A,#N/A,FALSE,"포장2"}</definedName>
    <definedName name="____S3" hidden="1">{#N/A,#N/A,FALSE,"포장2"}</definedName>
    <definedName name="____SBB1">#REF!</definedName>
    <definedName name="____SBB2">#REF!</definedName>
    <definedName name="____SBB3">#REF!</definedName>
    <definedName name="____SBB4">#REF!</definedName>
    <definedName name="____SBB5">#REF!</definedName>
    <definedName name="____SCH1">#REF!</definedName>
    <definedName name="____SEL1">#N/A</definedName>
    <definedName name="____SH1">#REF!</definedName>
    <definedName name="____SH2">#REF!</definedName>
    <definedName name="____SH3">#REF!</definedName>
    <definedName name="____SHH1">#REF!</definedName>
    <definedName name="____SHH2">#REF!</definedName>
    <definedName name="____SHH3">#REF!</definedName>
    <definedName name="____sp1">#REF!</definedName>
    <definedName name="____sp2">#REF!</definedName>
    <definedName name="____sp3">#REF!</definedName>
    <definedName name="____ST1">#REF!</definedName>
    <definedName name="____SUB1">#REF!</definedName>
    <definedName name="____SUB2">#REF!</definedName>
    <definedName name="____SUB3">#REF!</definedName>
    <definedName name="____sub4">#REF!</definedName>
    <definedName name="____sub5">#REF!</definedName>
    <definedName name="____sum1">#REF!</definedName>
    <definedName name="____t5">#REF!</definedName>
    <definedName name="____tab1">#REF!</definedName>
    <definedName name="____tab111">#REF!</definedName>
    <definedName name="____tab112">#REF!</definedName>
    <definedName name="____tab1120">#REF!</definedName>
    <definedName name="____tab113">#REF!</definedName>
    <definedName name="____tab114">#REF!</definedName>
    <definedName name="____tab115">#REF!</definedName>
    <definedName name="____tab116">#REF!</definedName>
    <definedName name="____tab117">#REF!</definedName>
    <definedName name="____tab118">#REF!</definedName>
    <definedName name="____tab119">#REF!</definedName>
    <definedName name="____tab200">#REF!</definedName>
    <definedName name="____tab2001">#REF!</definedName>
    <definedName name="____tab20022">#REF!</definedName>
    <definedName name="____tab2003">#REF!</definedName>
    <definedName name="____tab2004">#REF!</definedName>
    <definedName name="____tab2005">#REF!</definedName>
    <definedName name="____tab2006">#REF!</definedName>
    <definedName name="____tab2007">#REF!</definedName>
    <definedName name="____tab2009">#REF!</definedName>
    <definedName name="____tab208">#REF!</definedName>
    <definedName name="____TC1">#REF!</definedName>
    <definedName name="____TC2">#REF!</definedName>
    <definedName name="____Ted1">#REF!</definedName>
    <definedName name="____TON1">#REF!</definedName>
    <definedName name="____TON2">#REF!</definedName>
    <definedName name="____TOT1">#REF!</definedName>
    <definedName name="____TOT2">#REF!</definedName>
    <definedName name="____Ts1">#REF!</definedName>
    <definedName name="____TW1">#REF!</definedName>
    <definedName name="____TW2">#REF!</definedName>
    <definedName name="____Ty1">#REF!</definedName>
    <definedName name="____Ty2">#REF!</definedName>
    <definedName name="____ver1" localSheetId="10">#REF!</definedName>
    <definedName name="____ver1">#REF!</definedName>
    <definedName name="____ver2" localSheetId="10">#REF!</definedName>
    <definedName name="____ver2">#REF!</definedName>
    <definedName name="____ver3" localSheetId="10">#REF!</definedName>
    <definedName name="____ver3">#REF!</definedName>
    <definedName name="____WC1">#REF!</definedName>
    <definedName name="____WD1" localSheetId="10">#REF!</definedName>
    <definedName name="____WD1">#REF!</definedName>
    <definedName name="____WD2" localSheetId="10">#REF!</definedName>
    <definedName name="____WD2">#REF!</definedName>
    <definedName name="____WL1" localSheetId="10">#REF!</definedName>
    <definedName name="____WL1">#REF!</definedName>
    <definedName name="____WL2" localSheetId="10">#REF!</definedName>
    <definedName name="____WL2">#REF!</definedName>
    <definedName name="____WW2">#REF!</definedName>
    <definedName name="____WW3">#REF!</definedName>
    <definedName name="____WW6">#REF!</definedName>
    <definedName name="____WW7">#REF!</definedName>
    <definedName name="____WW8">#REF!</definedName>
    <definedName name="____XS2">#REF!</definedName>
    <definedName name="____xx1" localSheetId="10">#REF!</definedName>
    <definedName name="____xx1">#REF!</definedName>
    <definedName name="____xx2" localSheetId="10">#REF!</definedName>
    <definedName name="____xx2">#REF!</definedName>
    <definedName name="____xx3" localSheetId="10">#REF!</definedName>
    <definedName name="____xx3">#REF!</definedName>
    <definedName name="____xx4" localSheetId="10">#REF!</definedName>
    <definedName name="____xx4">#REF!</definedName>
    <definedName name="____xx5" localSheetId="10">#REF!</definedName>
    <definedName name="____xx5">#REF!</definedName>
    <definedName name="____xx6" localSheetId="10">#REF!</definedName>
    <definedName name="____xx6">#REF!</definedName>
    <definedName name="____xx7" localSheetId="10">#REF!</definedName>
    <definedName name="____xx7">#REF!</definedName>
    <definedName name="____xx8" localSheetId="10">#REF!</definedName>
    <definedName name="____xx8">#REF!</definedName>
    <definedName name="____xx9" localSheetId="10">#REF!</definedName>
    <definedName name="____xx9">#REF!</definedName>
    <definedName name="____yy11">#REF!</definedName>
    <definedName name="____zz1" localSheetId="10">#REF!</definedName>
    <definedName name="____zz1">#REF!</definedName>
    <definedName name="____zz2" localSheetId="10">#REF!</definedName>
    <definedName name="____zz2">#REF!</definedName>
    <definedName name="____zz3" localSheetId="10">#REF!</definedName>
    <definedName name="____zz3">#REF!</definedName>
    <definedName name="____zz5" localSheetId="10">#REF!</definedName>
    <definedName name="____zz5">#REF!</definedName>
    <definedName name="____zz6" localSheetId="10">#REF!</definedName>
    <definedName name="____zz6">#REF!</definedName>
    <definedName name="____zz7" localSheetId="10">#REF!</definedName>
    <definedName name="____zz7">#REF!</definedName>
    <definedName name="____zz8" localSheetId="10">#REF!</definedName>
    <definedName name="____zz8">#REF!</definedName>
    <definedName name="____zz9" localSheetId="10">#REF!</definedName>
    <definedName name="____zz9">#REF!</definedName>
    <definedName name="___10" localSheetId="10">#REF!</definedName>
    <definedName name="___10">#REF!</definedName>
    <definedName name="___11" localSheetId="10">#REF!</definedName>
    <definedName name="___11">#REF!</definedName>
    <definedName name="___6" localSheetId="10">#REF!</definedName>
    <definedName name="___6">#REF!</definedName>
    <definedName name="___7" localSheetId="10">#REF!</definedName>
    <definedName name="___7">#REF!</definedName>
    <definedName name="___8" localSheetId="10">#REF!</definedName>
    <definedName name="___8">#REF!</definedName>
    <definedName name="___9" localSheetId="10">#REF!</definedName>
    <definedName name="___9">#REF!</definedName>
    <definedName name="___A100000">#REF!</definedName>
    <definedName name="___A183111">#REF!</definedName>
    <definedName name="___A183154" localSheetId="10">#REF!</definedName>
    <definedName name="___A183154">#REF!</definedName>
    <definedName name="___A69999">#REF!</definedName>
    <definedName name="___a80000">#REF!</definedName>
    <definedName name="___A99999">#REF!</definedName>
    <definedName name="___B100000">#REF!</definedName>
    <definedName name="___B66000">#REF!</definedName>
    <definedName name="___B70000">#REF!</definedName>
    <definedName name="___C" localSheetId="10">#REF!</definedName>
    <definedName name="___C">#REF!</definedName>
    <definedName name="___C67000">#REF!</definedName>
    <definedName name="___C68000">#REF!</definedName>
    <definedName name="___CON135">#REF!</definedName>
    <definedName name="___CON210">#REF!</definedName>
    <definedName name="___CON240">#REF!</definedName>
    <definedName name="___D1">#REF!</definedName>
    <definedName name="___D2">#REF!</definedName>
    <definedName name="___DOG1">#REF!</definedName>
    <definedName name="___DOG2">#REF!</definedName>
    <definedName name="___DOG22">#REF!</definedName>
    <definedName name="___DOG3">#REF!</definedName>
    <definedName name="___DOG33">#REF!</definedName>
    <definedName name="___DOG4">#REF!</definedName>
    <definedName name="___ELL1">#REF!</definedName>
    <definedName name="___ELL2">#REF!</definedName>
    <definedName name="___FF1">#REF!</definedName>
    <definedName name="___GHH1">#REF!</definedName>
    <definedName name="___GHH2">#REF!</definedName>
    <definedName name="___hor1" localSheetId="10">#REF!</definedName>
    <definedName name="___hor1">#REF!</definedName>
    <definedName name="___hor2" localSheetId="10">#REF!</definedName>
    <definedName name="___hor2">#REF!</definedName>
    <definedName name="___hor3" localSheetId="10">#REF!</definedName>
    <definedName name="___hor3">#REF!</definedName>
    <definedName name="___HSH1">#REF!</definedName>
    <definedName name="___HSH2">#REF!</definedName>
    <definedName name="___IL1">#REF!</definedName>
    <definedName name="___JHY1" localSheetId="13">#N/A</definedName>
    <definedName name="___JHY1">노임!___Kz1</definedName>
    <definedName name="___JHY2" localSheetId="13">[0]!___Kz1</definedName>
    <definedName name="___JHY2">[0]!___Kz1</definedName>
    <definedName name="___JO11" localSheetId="13">#REF!</definedName>
    <definedName name="___JO11">#REF!</definedName>
    <definedName name="___JOI13" localSheetId="13">#REF!</definedName>
    <definedName name="___JOI13">#REF!</definedName>
    <definedName name="___Key11" hidden="1">#REF!</definedName>
    <definedName name="___KK1">#REF!</definedName>
    <definedName name="___Kz1" localSheetId="10">#REF!</definedName>
    <definedName name="___Kz1">#REF!</definedName>
    <definedName name="___Kz2" localSheetId="10">#REF!</definedName>
    <definedName name="___Kz2">#REF!</definedName>
    <definedName name="___Kz3" localSheetId="10">#REF!</definedName>
    <definedName name="___Kz3">#REF!</definedName>
    <definedName name="___LKS1" localSheetId="13">[0]!___LS17</definedName>
    <definedName name="___LKS1">[0]!___LS17</definedName>
    <definedName name="___LKS2" localSheetId="13">[0]!___LS18</definedName>
    <definedName name="___LKS2">[0]!___LS18</definedName>
    <definedName name="___ll15" localSheetId="13">#REF!</definedName>
    <definedName name="___ll15">#REF!</definedName>
    <definedName name="___LM9228" localSheetId="13">#REF!</definedName>
    <definedName name="___LM9228">#REF!</definedName>
    <definedName name="___LP1">#REF!</definedName>
    <definedName name="___LP2">#REF!</definedName>
    <definedName name="___man2">#REF!</definedName>
    <definedName name="___man3">#REF!</definedName>
    <definedName name="___NMB96">#REF!</definedName>
    <definedName name="___NON1">#REF!</definedName>
    <definedName name="___NON2">#N/A</definedName>
    <definedName name="___NP1">#REF!</definedName>
    <definedName name="___NP2">#REF!</definedName>
    <definedName name="___NSH1">#REF!</definedName>
    <definedName name="___NSH2">#REF!</definedName>
    <definedName name="___P1">#REF!</definedName>
    <definedName name="___P3" localSheetId="13" hidden="1">{#N/A,#N/A,FALSE,"배수1"}</definedName>
    <definedName name="___P3" hidden="1">{#N/A,#N/A,FALSE,"배수1"}</definedName>
    <definedName name="___P4" localSheetId="13" hidden="1">{#N/A,#N/A,FALSE,"혼합골재"}</definedName>
    <definedName name="___P4" hidden="1">{#N/A,#N/A,FALSE,"혼합골재"}</definedName>
    <definedName name="___P5" localSheetId="13" hidden="1">{#N/A,#N/A,FALSE,"배수1"}</definedName>
    <definedName name="___P5" hidden="1">{#N/A,#N/A,FALSE,"배수1"}</definedName>
    <definedName name="___P6" localSheetId="13" hidden="1">{#N/A,#N/A,FALSE,"2~8번"}</definedName>
    <definedName name="___P6" hidden="1">{#N/A,#N/A,FALSE,"2~8번"}</definedName>
    <definedName name="___pa1">#REF!</definedName>
    <definedName name="___pa2">#REF!</definedName>
    <definedName name="___per1">#REF!</definedName>
    <definedName name="___PI48">#REF!</definedName>
    <definedName name="___PI60">#REF!</definedName>
    <definedName name="___pl1">#REF!</definedName>
    <definedName name="___PL2">#REF!</definedName>
    <definedName name="___PL3">#REF!</definedName>
    <definedName name="___q1">#REF!</definedName>
    <definedName name="___Q2">#REF!</definedName>
    <definedName name="___Q3">#REF!</definedName>
    <definedName name="___q45" localSheetId="13" hidden="1">{"'용역비'!$A$4:$C$8"}</definedName>
    <definedName name="___q45" hidden="1">{"'용역비'!$A$4:$C$8"}</definedName>
    <definedName name="___RO110">#REF!</definedName>
    <definedName name="___RO22">#REF!</definedName>
    <definedName name="___RO35">#REF!</definedName>
    <definedName name="___RO45">#REF!</definedName>
    <definedName name="___RO60">#REF!</definedName>
    <definedName name="___RO80">#REF!</definedName>
    <definedName name="___s1">#REF!</definedName>
    <definedName name="___S3" localSheetId="13" hidden="1">{#N/A,#N/A,FALSE,"포장2"}</definedName>
    <definedName name="___S3" hidden="1">{#N/A,#N/A,FALSE,"포장2"}</definedName>
    <definedName name="___SBB1">#REF!</definedName>
    <definedName name="___SBB2">#REF!</definedName>
    <definedName name="___SBB3">#REF!</definedName>
    <definedName name="___SBB4">#REF!</definedName>
    <definedName name="___SBB5">#REF!</definedName>
    <definedName name="___SCH1">#REF!</definedName>
    <definedName name="___SEL1">#N/A</definedName>
    <definedName name="___SH1">#REF!</definedName>
    <definedName name="___SH2">#REF!</definedName>
    <definedName name="___SH3">#REF!</definedName>
    <definedName name="___SHH1">#REF!</definedName>
    <definedName name="___SHH2">#REF!</definedName>
    <definedName name="___SHH3">#REF!</definedName>
    <definedName name="___sp1">#REF!</definedName>
    <definedName name="___sp2">#REF!</definedName>
    <definedName name="___sp3">#REF!</definedName>
    <definedName name="___ST1">#REF!</definedName>
    <definedName name="___SUB1">#REF!</definedName>
    <definedName name="___SUB2">#REF!</definedName>
    <definedName name="___SUB3">#REF!</definedName>
    <definedName name="___sub4">#REF!</definedName>
    <definedName name="___sub5">#REF!</definedName>
    <definedName name="___sum1">#REF!</definedName>
    <definedName name="___t5">#REF!</definedName>
    <definedName name="___tab1">#REF!</definedName>
    <definedName name="___tab111">#REF!</definedName>
    <definedName name="___tab112">#REF!</definedName>
    <definedName name="___tab1120">#REF!</definedName>
    <definedName name="___tab113">#REF!</definedName>
    <definedName name="___tab114">#REF!</definedName>
    <definedName name="___tab115">#REF!</definedName>
    <definedName name="___tab116">#REF!</definedName>
    <definedName name="___tab117">#REF!</definedName>
    <definedName name="___tab118">#REF!</definedName>
    <definedName name="___tab119">#REF!</definedName>
    <definedName name="___tab200">#REF!</definedName>
    <definedName name="___tab2001">#REF!</definedName>
    <definedName name="___tab20022">#REF!</definedName>
    <definedName name="___tab2003">#REF!</definedName>
    <definedName name="___tab2004">#REF!</definedName>
    <definedName name="___tab2005">#REF!</definedName>
    <definedName name="___tab2006">#REF!</definedName>
    <definedName name="___tab2007">#REF!</definedName>
    <definedName name="___tab2009">#REF!</definedName>
    <definedName name="___tab208">#REF!</definedName>
    <definedName name="___TC1">#REF!</definedName>
    <definedName name="___TC2">#REF!</definedName>
    <definedName name="___Ted1">#REF!</definedName>
    <definedName name="___TON1">#REF!</definedName>
    <definedName name="___TON2">#REF!</definedName>
    <definedName name="___TOT1">#REF!</definedName>
    <definedName name="___TOT2">#REF!</definedName>
    <definedName name="___Ts1">#REF!</definedName>
    <definedName name="___TW1">#REF!</definedName>
    <definedName name="___TW2">#REF!</definedName>
    <definedName name="___Ty1">#REF!</definedName>
    <definedName name="___Ty2">#REF!</definedName>
    <definedName name="___ver1" localSheetId="10">#REF!</definedName>
    <definedName name="___ver1">#REF!</definedName>
    <definedName name="___ver2" localSheetId="10">#REF!</definedName>
    <definedName name="___ver2">#REF!</definedName>
    <definedName name="___ver3" localSheetId="10">#REF!</definedName>
    <definedName name="___ver3">#REF!</definedName>
    <definedName name="___WC1">#REF!</definedName>
    <definedName name="___WD1" localSheetId="10">#REF!</definedName>
    <definedName name="___WD1">#REF!</definedName>
    <definedName name="___WD2" localSheetId="10">#REF!</definedName>
    <definedName name="___WD2">#REF!</definedName>
    <definedName name="___WL1" localSheetId="10">#REF!</definedName>
    <definedName name="___WL1">#REF!</definedName>
    <definedName name="___WL2" localSheetId="10">#REF!</definedName>
    <definedName name="___WL2">#REF!</definedName>
    <definedName name="___WW2">#REF!</definedName>
    <definedName name="___WW3">#REF!</definedName>
    <definedName name="___WW6">#REF!</definedName>
    <definedName name="___WW7">#REF!</definedName>
    <definedName name="___WW8">#REF!</definedName>
    <definedName name="___XS2">#REF!</definedName>
    <definedName name="___xx1" localSheetId="10">#REF!</definedName>
    <definedName name="___xx1">#REF!</definedName>
    <definedName name="___xx2" localSheetId="10">#REF!</definedName>
    <definedName name="___xx2">#REF!</definedName>
    <definedName name="___xx3" localSheetId="10">#REF!</definedName>
    <definedName name="___xx3">#REF!</definedName>
    <definedName name="___xx4" localSheetId="10">#REF!</definedName>
    <definedName name="___xx4">#REF!</definedName>
    <definedName name="___xx5" localSheetId="10">#REF!</definedName>
    <definedName name="___xx5">#REF!</definedName>
    <definedName name="___xx6" localSheetId="10">#REF!</definedName>
    <definedName name="___xx6">#REF!</definedName>
    <definedName name="___xx7" localSheetId="10">#REF!</definedName>
    <definedName name="___xx7">#REF!</definedName>
    <definedName name="___xx8" localSheetId="10">#REF!</definedName>
    <definedName name="___xx8">#REF!</definedName>
    <definedName name="___xx9" localSheetId="10">#REF!</definedName>
    <definedName name="___xx9">#REF!</definedName>
    <definedName name="___yy11">#REF!</definedName>
    <definedName name="___zz1" localSheetId="10">#REF!</definedName>
    <definedName name="___zz1">#REF!</definedName>
    <definedName name="___zz2" localSheetId="10">#REF!</definedName>
    <definedName name="___zz2">#REF!</definedName>
    <definedName name="___zz3" localSheetId="10">#REF!</definedName>
    <definedName name="___zz3">#REF!</definedName>
    <definedName name="___zz5" localSheetId="10">#REF!</definedName>
    <definedName name="___zz5">#REF!</definedName>
    <definedName name="___zz6" localSheetId="10">#REF!</definedName>
    <definedName name="___zz6">#REF!</definedName>
    <definedName name="___zz7" localSheetId="10">#REF!</definedName>
    <definedName name="___zz7">#REF!</definedName>
    <definedName name="___zz8" localSheetId="10">#REF!</definedName>
    <definedName name="___zz8">#REF!</definedName>
    <definedName name="___zz9" localSheetId="10">#REF!</definedName>
    <definedName name="___zz9">#REF!</definedName>
    <definedName name="__10" localSheetId="10">#REF!</definedName>
    <definedName name="__10">#REF!</definedName>
    <definedName name="__11" localSheetId="10">#REF!</definedName>
    <definedName name="__11">#REF!</definedName>
    <definedName name="__6" localSheetId="10">#REF!</definedName>
    <definedName name="__6">#REF!</definedName>
    <definedName name="__7" localSheetId="10">#REF!</definedName>
    <definedName name="__7">#REF!</definedName>
    <definedName name="__8" localSheetId="10">#REF!</definedName>
    <definedName name="__8">#REF!</definedName>
    <definedName name="__9" localSheetId="10">#REF!</definedName>
    <definedName name="__9">#REF!</definedName>
    <definedName name="__A100000">#REF!</definedName>
    <definedName name="__A183111">#REF!</definedName>
    <definedName name="__A183154" localSheetId="10">#REF!</definedName>
    <definedName name="__A183154">#REF!</definedName>
    <definedName name="__A69999">#REF!</definedName>
    <definedName name="__a80000">#REF!</definedName>
    <definedName name="__A99999" localSheetId="10">#REF!</definedName>
    <definedName name="__A99999">#REF!</definedName>
    <definedName name="__B100000">#REF!</definedName>
    <definedName name="__B66000">#REF!</definedName>
    <definedName name="__B70000">#REF!</definedName>
    <definedName name="__C" localSheetId="10">#REF!</definedName>
    <definedName name="__C">#REF!</definedName>
    <definedName name="__C67000">#REF!</definedName>
    <definedName name="__C68000">#REF!</definedName>
    <definedName name="__CON135">#REF!</definedName>
    <definedName name="__CON210">#REF!</definedName>
    <definedName name="__CON240">#REF!</definedName>
    <definedName name="__D1">#REF!</definedName>
    <definedName name="__D2">#REF!</definedName>
    <definedName name="__DemandLoad">TRUE</definedName>
    <definedName name="__DOG1">#REF!</definedName>
    <definedName name="__DOG2">#REF!</definedName>
    <definedName name="__DOG22">#REF!</definedName>
    <definedName name="__DOG3">#REF!</definedName>
    <definedName name="__DOG33">#REF!</definedName>
    <definedName name="__DOG4">#REF!</definedName>
    <definedName name="__ELL1">#REF!</definedName>
    <definedName name="__ELL2">#REF!</definedName>
    <definedName name="__FF1">#REF!</definedName>
    <definedName name="__GHH1" localSheetId="10">#REF!</definedName>
    <definedName name="__GHH1">#REF!</definedName>
    <definedName name="__GHH2" localSheetId="10">#REF!</definedName>
    <definedName name="__GHH2">#REF!</definedName>
    <definedName name="__hor1" localSheetId="10">#REF!</definedName>
    <definedName name="__hor1">#REF!</definedName>
    <definedName name="__hor2" localSheetId="10">#REF!</definedName>
    <definedName name="__hor2">#REF!</definedName>
    <definedName name="__hor3" localSheetId="10">#REF!</definedName>
    <definedName name="__hor3">#REF!</definedName>
    <definedName name="__HSH1">#REF!</definedName>
    <definedName name="__HSH2">#REF!</definedName>
    <definedName name="__IL1">#REF!</definedName>
    <definedName name="__IntlFixup" hidden="1">TRUE</definedName>
    <definedName name="__JHY1" localSheetId="10">[0]!__KK1</definedName>
    <definedName name="__JHY1" localSheetId="13">[0]!__Kz1</definedName>
    <definedName name="__JHY1">[0]!__Kz1</definedName>
    <definedName name="__JHY2" localSheetId="10">노임!__Kz1</definedName>
    <definedName name="__JHY2" localSheetId="13">[0]!__Kz1</definedName>
    <definedName name="__JHY2">[0]!__Kz1</definedName>
    <definedName name="__JO11" localSheetId="13">#REF!</definedName>
    <definedName name="__JO11">#REF!</definedName>
    <definedName name="__JOI13" localSheetId="13">#REF!</definedName>
    <definedName name="__JOI13">#REF!</definedName>
    <definedName name="__Key11" hidden="1">#REF!</definedName>
    <definedName name="__KK1">#REF!</definedName>
    <definedName name="__Kz1" localSheetId="10">#REF!</definedName>
    <definedName name="__Kz1">#REF!</definedName>
    <definedName name="__Kz2" localSheetId="10">#REF!</definedName>
    <definedName name="__Kz2">#REF!</definedName>
    <definedName name="__Kz3" localSheetId="10">#REF!</definedName>
    <definedName name="__Kz3">#REF!</definedName>
    <definedName name="__LKS1" localSheetId="10">[0]!__LPK1</definedName>
    <definedName name="__LKS1" localSheetId="13">[0]!__LS15</definedName>
    <definedName name="__LKS1">[0]!__LS15</definedName>
    <definedName name="__LKS2" localSheetId="10">[0]!__LS17</definedName>
    <definedName name="__LKS2" localSheetId="13">[0]!__LS18</definedName>
    <definedName name="__LKS2">[0]!__LS18</definedName>
    <definedName name="__ll15" localSheetId="13">#REF!</definedName>
    <definedName name="__ll15">#REF!</definedName>
    <definedName name="__LM9228" localSheetId="13">#REF!</definedName>
    <definedName name="__LM9228">#REF!</definedName>
    <definedName name="__LP1">#REF!</definedName>
    <definedName name="__LP2">#REF!</definedName>
    <definedName name="__man2">#REF!</definedName>
    <definedName name="__man3">#REF!</definedName>
    <definedName name="__NMB96" localSheetId="10">#REF!</definedName>
    <definedName name="__NMB96">#REF!</definedName>
    <definedName name="__NON1">#REF!</definedName>
    <definedName name="__NON2">#N/A</definedName>
    <definedName name="__NP1">#REF!</definedName>
    <definedName name="__NP2">#REF!</definedName>
    <definedName name="__NSH1">#REF!</definedName>
    <definedName name="__NSH2">#REF!</definedName>
    <definedName name="__P1">#REF!</definedName>
    <definedName name="__P3" localSheetId="13" hidden="1">{#N/A,#N/A,FALSE,"배수1"}</definedName>
    <definedName name="__P3" hidden="1">{#N/A,#N/A,FALSE,"배수1"}</definedName>
    <definedName name="__P4" localSheetId="13" hidden="1">{#N/A,#N/A,FALSE,"혼합골재"}</definedName>
    <definedName name="__P4" hidden="1">{#N/A,#N/A,FALSE,"혼합골재"}</definedName>
    <definedName name="__P5" localSheetId="13" hidden="1">{#N/A,#N/A,FALSE,"배수1"}</definedName>
    <definedName name="__P5" hidden="1">{#N/A,#N/A,FALSE,"배수1"}</definedName>
    <definedName name="__P6" localSheetId="13" hidden="1">{#N/A,#N/A,FALSE,"2~8번"}</definedName>
    <definedName name="__P6" hidden="1">{#N/A,#N/A,FALSE,"2~8번"}</definedName>
    <definedName name="__pa1" localSheetId="10">#REF!</definedName>
    <definedName name="__pa1">#REF!</definedName>
    <definedName name="__pa2" localSheetId="10">#REF!</definedName>
    <definedName name="__pa2">#REF!</definedName>
    <definedName name="__per1">#REF!</definedName>
    <definedName name="__PI48">#REF!</definedName>
    <definedName name="__PI60">#REF!</definedName>
    <definedName name="__pl1">#REF!</definedName>
    <definedName name="__PL2">#REF!</definedName>
    <definedName name="__PL3">#REF!</definedName>
    <definedName name="__q1" localSheetId="10">#REF!</definedName>
    <definedName name="__q1">#REF!</definedName>
    <definedName name="__Q2">#REF!</definedName>
    <definedName name="__Q3">#REF!</definedName>
    <definedName name="__q45" localSheetId="13" hidden="1">{"'용역비'!$A$4:$C$8"}</definedName>
    <definedName name="__q45" hidden="1">{"'용역비'!$A$4:$C$8"}</definedName>
    <definedName name="__RO110">#REF!</definedName>
    <definedName name="__RO22">#REF!</definedName>
    <definedName name="__RO35">#REF!</definedName>
    <definedName name="__RO45">#REF!</definedName>
    <definedName name="__RO60">#REF!</definedName>
    <definedName name="__RO80">#REF!</definedName>
    <definedName name="__s1">#REF!</definedName>
    <definedName name="__S3" localSheetId="13" hidden="1">{#N/A,#N/A,FALSE,"포장2"}</definedName>
    <definedName name="__S3" hidden="1">{#N/A,#N/A,FALSE,"포장2"}</definedName>
    <definedName name="__SBB1" localSheetId="10">#REF!</definedName>
    <definedName name="__SBB1">#REF!</definedName>
    <definedName name="__SBB2" localSheetId="10">#REF!</definedName>
    <definedName name="__SBB2">#REF!</definedName>
    <definedName name="__SBB3" localSheetId="10">#REF!</definedName>
    <definedName name="__SBB3">#REF!</definedName>
    <definedName name="__SBB4" localSheetId="10">#REF!</definedName>
    <definedName name="__SBB4">#REF!</definedName>
    <definedName name="__SBB5" localSheetId="10">#REF!</definedName>
    <definedName name="__SBB5">#REF!</definedName>
    <definedName name="__SCH1">#REF!</definedName>
    <definedName name="__SEL1">#N/A</definedName>
    <definedName name="__SH1">#REF!</definedName>
    <definedName name="__SH2">#REF!</definedName>
    <definedName name="__SH3">#REF!</definedName>
    <definedName name="__SHH1" localSheetId="10">#REF!</definedName>
    <definedName name="__SHH1">#REF!</definedName>
    <definedName name="__SHH2" localSheetId="10">#REF!</definedName>
    <definedName name="__SHH2">#REF!</definedName>
    <definedName name="__SHH3" localSheetId="10">#REF!</definedName>
    <definedName name="__SHH3">#REF!</definedName>
    <definedName name="__sp1">#REF!</definedName>
    <definedName name="__sp2">#REF!</definedName>
    <definedName name="__sp3">#REF!</definedName>
    <definedName name="__ST1">#REF!</definedName>
    <definedName name="__SUB1">#REF!</definedName>
    <definedName name="__SUB2">#REF!</definedName>
    <definedName name="__SUB3">#REF!</definedName>
    <definedName name="__sub4">#REF!</definedName>
    <definedName name="__sub5">#REF!</definedName>
    <definedName name="__sum1">#REF!</definedName>
    <definedName name="__t5">#REF!</definedName>
    <definedName name="__tab1">#REF!</definedName>
    <definedName name="__tab111">#REF!</definedName>
    <definedName name="__tab112">#REF!</definedName>
    <definedName name="__tab1120">#REF!</definedName>
    <definedName name="__tab113">#REF!</definedName>
    <definedName name="__tab114">#REF!</definedName>
    <definedName name="__tab115">#REF!</definedName>
    <definedName name="__tab116">#REF!</definedName>
    <definedName name="__tab117">#REF!</definedName>
    <definedName name="__tab118">#REF!</definedName>
    <definedName name="__tab119">#REF!</definedName>
    <definedName name="__tab200">#REF!</definedName>
    <definedName name="__tab2001">#REF!</definedName>
    <definedName name="__tab20022">#REF!</definedName>
    <definedName name="__tab2003">#REF!</definedName>
    <definedName name="__tab2004">#REF!</definedName>
    <definedName name="__tab2005">#REF!</definedName>
    <definedName name="__tab2006">#REF!</definedName>
    <definedName name="__tab2007">#REF!</definedName>
    <definedName name="__tab2009">#REF!</definedName>
    <definedName name="__tab208">#REF!</definedName>
    <definedName name="__TC1">#REF!</definedName>
    <definedName name="__TC2">#REF!</definedName>
    <definedName name="__Ted1" localSheetId="10">#REF!</definedName>
    <definedName name="__Ted1">#REF!</definedName>
    <definedName name="__TON1">#REF!</definedName>
    <definedName name="__TON2">#REF!</definedName>
    <definedName name="__TOT1">#REF!</definedName>
    <definedName name="__TOT2">#REF!</definedName>
    <definedName name="__Ts1" localSheetId="10">#REF!</definedName>
    <definedName name="__Ts1">#REF!</definedName>
    <definedName name="__TW1">#REF!</definedName>
    <definedName name="__TW2">#REF!</definedName>
    <definedName name="__Ty1" localSheetId="10">#REF!</definedName>
    <definedName name="__Ty1">#REF!</definedName>
    <definedName name="__Ty2" localSheetId="10">#REF!</definedName>
    <definedName name="__Ty2">#REF!</definedName>
    <definedName name="__ver1" localSheetId="10">#REF!</definedName>
    <definedName name="__ver1">#REF!</definedName>
    <definedName name="__ver2" localSheetId="10">#REF!</definedName>
    <definedName name="__ver2">#REF!</definedName>
    <definedName name="__ver3" localSheetId="10">#REF!</definedName>
    <definedName name="__ver3">#REF!</definedName>
    <definedName name="__WC1">#REF!</definedName>
    <definedName name="__WD1" localSheetId="10">#REF!</definedName>
    <definedName name="__WD1">#REF!</definedName>
    <definedName name="__WD2" localSheetId="10">#REF!</definedName>
    <definedName name="__WD2">#REF!</definedName>
    <definedName name="__WL1" localSheetId="10">#REF!</definedName>
    <definedName name="__WL1">#REF!</definedName>
    <definedName name="__WL2" localSheetId="10">#REF!</definedName>
    <definedName name="__WL2">#REF!</definedName>
    <definedName name="__WW2">#REF!</definedName>
    <definedName name="__WW3">#REF!</definedName>
    <definedName name="__WW6">#REF!</definedName>
    <definedName name="__WW7">#REF!</definedName>
    <definedName name="__WW8">#REF!</definedName>
    <definedName name="__XS2">#REF!</definedName>
    <definedName name="__xx1" localSheetId="10">#REF!</definedName>
    <definedName name="__xx1">#REF!</definedName>
    <definedName name="__xx2" localSheetId="10">#REF!</definedName>
    <definedName name="__xx2">#REF!</definedName>
    <definedName name="__xx3" localSheetId="10">#REF!</definedName>
    <definedName name="__xx3">#REF!</definedName>
    <definedName name="__xx4" localSheetId="10">#REF!</definedName>
    <definedName name="__xx4">#REF!</definedName>
    <definedName name="__xx5" localSheetId="10">#REF!</definedName>
    <definedName name="__xx5">#REF!</definedName>
    <definedName name="__xx6" localSheetId="10">#REF!</definedName>
    <definedName name="__xx6">#REF!</definedName>
    <definedName name="__xx7" localSheetId="10">#REF!</definedName>
    <definedName name="__xx7">#REF!</definedName>
    <definedName name="__xx8" localSheetId="10">#REF!</definedName>
    <definedName name="__xx8">#REF!</definedName>
    <definedName name="__xx9" localSheetId="10">#REF!</definedName>
    <definedName name="__xx9">#REF!</definedName>
    <definedName name="__yy11">#REF!</definedName>
    <definedName name="__zz1" localSheetId="10">#REF!</definedName>
    <definedName name="__zz1">#REF!</definedName>
    <definedName name="__zz2" localSheetId="10">#REF!</definedName>
    <definedName name="__zz2">#REF!</definedName>
    <definedName name="__zz3" localSheetId="10">#REF!</definedName>
    <definedName name="__zz3">#REF!</definedName>
    <definedName name="__zz5" localSheetId="10">#REF!</definedName>
    <definedName name="__zz5">#REF!</definedName>
    <definedName name="__zz6" localSheetId="10">#REF!</definedName>
    <definedName name="__zz6">#REF!</definedName>
    <definedName name="__zz7" localSheetId="10">#REF!</definedName>
    <definedName name="__zz7">#REF!</definedName>
    <definedName name="__zz8" localSheetId="10">#REF!</definedName>
    <definedName name="__zz8">#REF!</definedName>
    <definedName name="__zz9" localSheetId="10">#REF!</definedName>
    <definedName name="__zz9">#REF!</definedName>
    <definedName name="_1">#N/A</definedName>
    <definedName name="_1._PANEL_BD.__LP___1" localSheetId="10">#REF!</definedName>
    <definedName name="_1._PANEL_BD.__LP___1">#REF!</definedName>
    <definedName name="_1_0_0_F" hidden="1">#REF!</definedName>
    <definedName name="_10">#N/A</definedName>
    <definedName name="_10__C" localSheetId="10">#REF!</definedName>
    <definedName name="_10__C">#REF!</definedName>
    <definedName name="_10_0_0_F" hidden="1">#REF!</definedName>
    <definedName name="_10_3__Crite" localSheetId="10">#REF!</definedName>
    <definedName name="_10_3__Crite">#REF!</definedName>
    <definedName name="_11">#N/A</definedName>
    <definedName name="_11___C" localSheetId="10">#REF!</definedName>
    <definedName name="_11___C">#REF!</definedName>
    <definedName name="_11_3__Criteria" localSheetId="10">#REF!</definedName>
    <definedName name="_11_3__Criteria">#REF!</definedName>
    <definedName name="_12">#N/A</definedName>
    <definedName name="_12____C" localSheetId="10">#REF!</definedName>
    <definedName name="_12____C">#REF!</definedName>
    <definedName name="_13">#N/A</definedName>
    <definedName name="_13_____C" localSheetId="10">#REF!</definedName>
    <definedName name="_13_____C">#REF!</definedName>
    <definedName name="_14">#N/A</definedName>
    <definedName name="_14_0_0_F" hidden="1">#REF!</definedName>
    <definedName name="_15">#N/A</definedName>
    <definedName name="_16">#N/A</definedName>
    <definedName name="_17">#N/A</definedName>
    <definedName name="_17´ÜÀ§°ø·_10">#REF!</definedName>
    <definedName name="_18">#N/A</definedName>
    <definedName name="_18´ÜÀ§°ø·_11">#REF!</definedName>
    <definedName name="_19">#N/A</definedName>
    <definedName name="_19´ÜÀ§°ø·_12">#REF!</definedName>
    <definedName name="_19q45_" localSheetId="13" hidden="1">{"'용역비'!$A$4:$C$8"}</definedName>
    <definedName name="_19q45_" hidden="1">{"'용역비'!$A$4:$C$8"}</definedName>
    <definedName name="_1C_" localSheetId="10">#REF!</definedName>
    <definedName name="_1C_">#REF!</definedName>
    <definedName name="_1F" hidden="1">#REF!</definedName>
    <definedName name="_1q45_" localSheetId="13" hidden="1">{"'용역비'!$A$4:$C$8"}</definedName>
    <definedName name="_1q45_" hidden="1">{"'용역비'!$A$4:$C$8"}</definedName>
    <definedName name="_1공장" localSheetId="10">#REF!</definedName>
    <definedName name="_1공장" localSheetId="12">#REF!</definedName>
    <definedName name="_1공장">#REF!</definedName>
    <definedName name="_2">#N/A</definedName>
    <definedName name="_2_0_0_F" hidden="1">#REF!</definedName>
    <definedName name="_2_10" localSheetId="10">#REF!</definedName>
    <definedName name="_2_10">#REF!</definedName>
    <definedName name="_20">#N/A</definedName>
    <definedName name="_20´ÜÀ§°ø·_13" localSheetId="10">#REF!</definedName>
    <definedName name="_20´ÜÀ§°ø·_13">#REF!</definedName>
    <definedName name="_20q45_" localSheetId="13" hidden="1">{"'용역비'!$A$4:$C$8"}</definedName>
    <definedName name="_20q45_" hidden="1">{"'용역비'!$A$4:$C$8"}</definedName>
    <definedName name="_21">#N/A</definedName>
    <definedName name="_21´ÜÀ§°ø·_14" localSheetId="10">#REF!</definedName>
    <definedName name="_21´ÜÀ§°ø·_14">#REF!</definedName>
    <definedName name="_21f1_" localSheetId="10">bs_chekwave</definedName>
    <definedName name="_21f1_" localSheetId="13">bs_chekwave</definedName>
    <definedName name="_21f1_">bs_chekwave</definedName>
    <definedName name="_22">#N/A</definedName>
    <definedName name="_22´ÜÀ§°ø·_15" localSheetId="10">#REF!</definedName>
    <definedName name="_22´ÜÀ§°ø·_15" localSheetId="13">#REF!</definedName>
    <definedName name="_22´ÜÀ§°ø·_15">#REF!</definedName>
    <definedName name="_22f2_" localSheetId="10">bs_chekwave</definedName>
    <definedName name="_22f2_" localSheetId="13">bs_chekwave</definedName>
    <definedName name="_22f2_">bs_chekwave</definedName>
    <definedName name="_23">#N/A</definedName>
    <definedName name="_23´ÜÀ§°ø·_16" localSheetId="10">#REF!</definedName>
    <definedName name="_23´ÜÀ§°ø·_16" localSheetId="13">#REF!</definedName>
    <definedName name="_23´ÜÀ§°ø·_16">#REF!</definedName>
    <definedName name="_23f3_" localSheetId="10">bs_chekwave</definedName>
    <definedName name="_23f3_" localSheetId="13">bs_chekwave</definedName>
    <definedName name="_23f3_">bs_chekwave</definedName>
    <definedName name="_23q45_" localSheetId="13" hidden="1">{"'용역비'!$A$4:$C$8"}</definedName>
    <definedName name="_23q45_" hidden="1">{"'용역비'!$A$4:$C$8"}</definedName>
    <definedName name="_24">#N/A</definedName>
    <definedName name="_24´ÜÀ§°ø·_17" localSheetId="10">#REF!</definedName>
    <definedName name="_24´ÜÀ§°ø·_17">#REF!</definedName>
    <definedName name="_24f4_" localSheetId="10">bs_chekwave</definedName>
    <definedName name="_24f4_" localSheetId="13">bs_chekwave</definedName>
    <definedName name="_24f4_">bs_chekwave</definedName>
    <definedName name="_25">#N/A</definedName>
    <definedName name="_25G_0Extr" localSheetId="10">#REF!</definedName>
    <definedName name="_25G_0Extr" localSheetId="13">#REF!</definedName>
    <definedName name="_25G_0Extr">#REF!</definedName>
    <definedName name="_26">#N/A</definedName>
    <definedName name="_26G_0Extract" localSheetId="10">#REF!</definedName>
    <definedName name="_26G_0Extract">#REF!</definedName>
    <definedName name="_26q45_" localSheetId="13" hidden="1">{"'용역비'!$A$4:$C$8"}</definedName>
    <definedName name="_26q45_" hidden="1">{"'용역비'!$A$4:$C$8"}</definedName>
    <definedName name="_27">#N/A</definedName>
    <definedName name="_27´ÜÀ§°ø·_4" localSheetId="10">#REF!</definedName>
    <definedName name="_27´ÜÀ§°ø·_4">#REF!</definedName>
    <definedName name="_27G__Extr" localSheetId="10">#REF!</definedName>
    <definedName name="_27G__Extr">#REF!</definedName>
    <definedName name="_28">#N/A</definedName>
    <definedName name="_28´ÜÀ§°ø·_5" localSheetId="10">#REF!</definedName>
    <definedName name="_28´ÜÀ§°ø·_5">#REF!</definedName>
    <definedName name="_28G__Extract" localSheetId="10">#REF!</definedName>
    <definedName name="_28G__Extract">#REF!</definedName>
    <definedName name="_29">#N/A</definedName>
    <definedName name="_29´ÜÀ§°ø·_6" localSheetId="10">#REF!</definedName>
    <definedName name="_29´ÜÀ§°ø·_6">#REF!</definedName>
    <definedName name="_2F" hidden="1">#REF!</definedName>
    <definedName name="_2q45_" localSheetId="13" hidden="1">{"'용역비'!$A$4:$C$8"}</definedName>
    <definedName name="_2q45_" hidden="1">{"'용역비'!$A$4:$C$8"}</definedName>
    <definedName name="_2공장" localSheetId="10">#REF!</definedName>
    <definedName name="_2공장" localSheetId="12">#REF!</definedName>
    <definedName name="_2공장">#REF!</definedName>
    <definedName name="_3">#N/A</definedName>
    <definedName name="_3_0_0_F" hidden="1">#REF!</definedName>
    <definedName name="_3_11" localSheetId="10">#REF!</definedName>
    <definedName name="_3_11">#REF!</definedName>
    <definedName name="_30">#N/A</definedName>
    <definedName name="_30´ÜÀ§°ø·_7" localSheetId="10">#REF!</definedName>
    <definedName name="_30´ÜÀ§°ø·_7">#REF!</definedName>
    <definedName name="_31">#N/A</definedName>
    <definedName name="_31´ÜÀ§°ø·_8">#REF!</definedName>
    <definedName name="_32">#N/A</definedName>
    <definedName name="_32´ÜÀ§°ø·_9" localSheetId="10">#REF!</definedName>
    <definedName name="_32´ÜÀ§°ø·_9">#REF!</definedName>
    <definedName name="_33">#N/A</definedName>
    <definedName name="_34">#N/A</definedName>
    <definedName name="_35">#N/A</definedName>
    <definedName name="_36">#N/A</definedName>
    <definedName name="_36_10" localSheetId="10">#REF!</definedName>
    <definedName name="_36_10">#REF!</definedName>
    <definedName name="_37">#N/A</definedName>
    <definedName name="_37_11" localSheetId="10">#REF!</definedName>
    <definedName name="_37_11">#REF!</definedName>
    <definedName name="_38">#N/A</definedName>
    <definedName name="_38_3_0Crite">#REF!</definedName>
    <definedName name="_39">#N/A</definedName>
    <definedName name="_39_3_0Criteria">#REF!</definedName>
    <definedName name="_3F" hidden="1">#REF!</definedName>
    <definedName name="_3q45_" localSheetId="13" hidden="1">{"'용역비'!$A$4:$C$8"}</definedName>
    <definedName name="_3q45_" hidden="1">{"'용역비'!$A$4:$C$8"}</definedName>
    <definedName name="_3공장" localSheetId="10">#REF!</definedName>
    <definedName name="_3공장" localSheetId="12">#REF!</definedName>
    <definedName name="_3공장">#REF!</definedName>
    <definedName name="_4">#N/A</definedName>
    <definedName name="_４._설___비____공___사" localSheetId="10">#REF!</definedName>
    <definedName name="_４._설___비____공___사">#REF!</definedName>
    <definedName name="_4_0_0_F" hidden="1">#REF!</definedName>
    <definedName name="_4_6" localSheetId="10">#REF!</definedName>
    <definedName name="_4_6">#REF!</definedName>
    <definedName name="_40">#N/A</definedName>
    <definedName name="_40_3__Crite" localSheetId="10">#REF!</definedName>
    <definedName name="_40_3__Crite">#REF!</definedName>
    <definedName name="_41">#N/A</definedName>
    <definedName name="_41_3__Criteria">#REF!</definedName>
    <definedName name="_42">#N/A</definedName>
    <definedName name="_42_6">#REF!</definedName>
    <definedName name="_43">#N/A</definedName>
    <definedName name="_43_7">#REF!</definedName>
    <definedName name="_44">#N/A</definedName>
    <definedName name="_44_8">#REF!</definedName>
    <definedName name="_45">#N/A</definedName>
    <definedName name="_45_9">#REF!</definedName>
    <definedName name="_46">#N/A</definedName>
    <definedName name="_47">#N/A</definedName>
    <definedName name="_48">#N/A</definedName>
    <definedName name="_49">#N/A</definedName>
    <definedName name="_4F" hidden="1">#REF!</definedName>
    <definedName name="_4q45_" localSheetId="13" hidden="1">{"'용역비'!$A$4:$C$8"}</definedName>
    <definedName name="_4q45_" hidden="1">{"'용역비'!$A$4:$C$8"}</definedName>
    <definedName name="_5">#N/A</definedName>
    <definedName name="_5_0_0_F" hidden="1">#REF!</definedName>
    <definedName name="_5_7" localSheetId="10">#REF!</definedName>
    <definedName name="_5_7">#REF!</definedName>
    <definedName name="_50">#N/A</definedName>
    <definedName name="_50억이상" localSheetId="10">#REF!</definedName>
    <definedName name="_50억이상">#REF!</definedName>
    <definedName name="_51">#N/A</definedName>
    <definedName name="_52">#N/A</definedName>
    <definedName name="_53">#N/A</definedName>
    <definedName name="_53Àü±â_êÃâ³_¿ª">#REF!</definedName>
    <definedName name="_54">#N/A</definedName>
    <definedName name="_55">#N/A</definedName>
    <definedName name="_55C_">#REF!</definedName>
    <definedName name="_56">#N/A</definedName>
    <definedName name="_56D1_">#REF!</definedName>
    <definedName name="_57">#N/A</definedName>
    <definedName name="_57D2_">#REF!</definedName>
    <definedName name="_58">#N/A</definedName>
    <definedName name="_58FF1_">#REF!</definedName>
    <definedName name="_59">#N/A</definedName>
    <definedName name="_59G_0Extr">#REF!</definedName>
    <definedName name="_5F" hidden="1">#REF!</definedName>
    <definedName name="_5억원미만" localSheetId="10">#REF!</definedName>
    <definedName name="_5억원미만">#REF!</definedName>
    <definedName name="_5억이상_50억원미만" localSheetId="10">#REF!</definedName>
    <definedName name="_5억이상_50억원미만">#REF!</definedName>
    <definedName name="_6">#N/A</definedName>
    <definedName name="_6_0_0_F" hidden="1">#REF!</definedName>
    <definedName name="_6_8" localSheetId="10">#REF!</definedName>
    <definedName name="_6_8">#REF!</definedName>
    <definedName name="_60">#N/A</definedName>
    <definedName name="_60G_0Extract" localSheetId="10">#REF!</definedName>
    <definedName name="_60G_0Extract">#REF!</definedName>
    <definedName name="_61">#N/A</definedName>
    <definedName name="_61G__Extr" localSheetId="10">#REF!</definedName>
    <definedName name="_61G__Extr">#REF!</definedName>
    <definedName name="_62">#N/A</definedName>
    <definedName name="_62G__Extract">#REF!</definedName>
    <definedName name="_63">#N/A</definedName>
    <definedName name="_63IL1_">#REF!</definedName>
    <definedName name="_64">#N/A</definedName>
    <definedName name="_65">#N/A</definedName>
    <definedName name="_65P1_">#REF!</definedName>
    <definedName name="_66">#N/A</definedName>
    <definedName name="_67">#N/A</definedName>
    <definedName name="_68">#N/A</definedName>
    <definedName name="_69">#N/A</definedName>
    <definedName name="_69P3_" localSheetId="10" hidden="1">{#N/A,#N/A,FALSE,"배수1"}</definedName>
    <definedName name="_69P3_" localSheetId="13" hidden="1">{#N/A,#N/A,FALSE,"배수1"}</definedName>
    <definedName name="_69P3_" hidden="1">{#N/A,#N/A,FALSE,"배수1"}</definedName>
    <definedName name="_7">#N/A</definedName>
    <definedName name="_7_9" localSheetId="10">#REF!</definedName>
    <definedName name="_7_9">#REF!</definedName>
    <definedName name="_70">#N/A</definedName>
    <definedName name="_71">#N/A</definedName>
    <definedName name="_72">#N/A</definedName>
    <definedName name="_72P4_" localSheetId="10" hidden="1">{#N/A,#N/A,FALSE,"혼합골재"}</definedName>
    <definedName name="_72P4_" localSheetId="13" hidden="1">{#N/A,#N/A,FALSE,"혼합골재"}</definedName>
    <definedName name="_72P4_" hidden="1">{#N/A,#N/A,FALSE,"혼합골재"}</definedName>
    <definedName name="_73">#N/A</definedName>
    <definedName name="_74">#N/A</definedName>
    <definedName name="_75">#N/A</definedName>
    <definedName name="_75P5_" localSheetId="10" hidden="1">{#N/A,#N/A,FALSE,"배수1"}</definedName>
    <definedName name="_75P5_" localSheetId="13" hidden="1">{#N/A,#N/A,FALSE,"배수1"}</definedName>
    <definedName name="_75P5_" hidden="1">{#N/A,#N/A,FALSE,"배수1"}</definedName>
    <definedName name="_76">#N/A</definedName>
    <definedName name="_77">#N/A</definedName>
    <definedName name="_78">#N/A</definedName>
    <definedName name="_78P6_" localSheetId="10" hidden="1">{#N/A,#N/A,FALSE,"2~8번"}</definedName>
    <definedName name="_78P6_" localSheetId="13" hidden="1">{#N/A,#N/A,FALSE,"2~8번"}</definedName>
    <definedName name="_78P6_" hidden="1">{#N/A,#N/A,FALSE,"2~8번"}</definedName>
    <definedName name="_79">#N/A</definedName>
    <definedName name="_79q1_">#REF!</definedName>
    <definedName name="_7F" hidden="1">#REF!</definedName>
    <definedName name="_8">#N/A</definedName>
    <definedName name="_8_0_0_F" hidden="1">#REF!</definedName>
    <definedName name="_8_3_0Crite">#REF!</definedName>
    <definedName name="_80">#N/A</definedName>
    <definedName name="_80Q2_">#REF!</definedName>
    <definedName name="_81">#N/A</definedName>
    <definedName name="_81Q3_">#REF!</definedName>
    <definedName name="_82">#N/A</definedName>
    <definedName name="_82s1_">#REF!</definedName>
    <definedName name="_83">#N/A</definedName>
    <definedName name="_84">#N/A</definedName>
    <definedName name="_85">#N/A</definedName>
    <definedName name="_85S3_" localSheetId="10" hidden="1">{#N/A,#N/A,FALSE,"포장2"}</definedName>
    <definedName name="_85S3_" localSheetId="13" hidden="1">{#N/A,#N/A,FALSE,"포장2"}</definedName>
    <definedName name="_85S3_" hidden="1">{#N/A,#N/A,FALSE,"포장2"}</definedName>
    <definedName name="_86">#N/A</definedName>
    <definedName name="_86t5_">#REF!</definedName>
    <definedName name="_87">#N/A</definedName>
    <definedName name="_87단">#REF!</definedName>
    <definedName name="_88">#N/A</definedName>
    <definedName name="_89">#N/A</definedName>
    <definedName name="_8C_" localSheetId="10">#REF!</definedName>
    <definedName name="_8C_">#REF!</definedName>
    <definedName name="_9">#N/A</definedName>
    <definedName name="_9_3_0Criteria" localSheetId="10">#REF!</definedName>
    <definedName name="_9_3_0Criteria">#REF!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5년_포상금_지급내역" localSheetId="10">#REF!</definedName>
    <definedName name="_95년_포상금_지급내역">#REF!</definedName>
    <definedName name="_96">#N/A</definedName>
    <definedName name="_97">#N/A</definedName>
    <definedName name="_98">#N/A</definedName>
    <definedName name="_99">#N/A</definedName>
    <definedName name="_99_상반기시중노임" localSheetId="10">#REF!</definedName>
    <definedName name="_99_상반기시중노임">#REF!</definedName>
    <definedName name="_99_하반기시중노임" localSheetId="10">#REF!</definedName>
    <definedName name="_99_하반기시중노임">#REF!</definedName>
    <definedName name="_9C_" localSheetId="10">#REF!</definedName>
    <definedName name="_9C_">#REF!</definedName>
    <definedName name="_A" localSheetId="10">#REF!</definedName>
    <definedName name="_a" localSheetId="12">[0]!bs_chekwave</definedName>
    <definedName name="_A" localSheetId="13">#REF!</definedName>
    <definedName name="_A">#REF!</definedName>
    <definedName name="_A01" localSheetId="10">#REF!</definedName>
    <definedName name="_A01">#REF!</definedName>
    <definedName name="_A02" localSheetId="10">#REF!</definedName>
    <definedName name="_A02">#REF!</definedName>
    <definedName name="_A03" localSheetId="10">#REF!</definedName>
    <definedName name="_A03">#REF!</definedName>
    <definedName name="_A04" localSheetId="10">#REF!</definedName>
    <definedName name="_A04">#REF!</definedName>
    <definedName name="_A05" localSheetId="10">#REF!</definedName>
    <definedName name="_A05">#REF!</definedName>
    <definedName name="_A100000" localSheetId="10">#REF!</definedName>
    <definedName name="_A100000">#REF!</definedName>
    <definedName name="_A155648" localSheetId="10">#REF!</definedName>
    <definedName name="_A155648">#REF!</definedName>
    <definedName name="_A183111" localSheetId="10">#REF!</definedName>
    <definedName name="_A183111">#REF!</definedName>
    <definedName name="_A183154" localSheetId="10">#REF!</definedName>
    <definedName name="_A183154" localSheetId="12">#REF!</definedName>
    <definedName name="_A183154">#REF!</definedName>
    <definedName name="_A255648" localSheetId="10">#REF!</definedName>
    <definedName name="_A255648">#REF!</definedName>
    <definedName name="_A69999" localSheetId="10">#REF!</definedName>
    <definedName name="_A69999">#REF!</definedName>
    <definedName name="_a80000" localSheetId="10">#REF!</definedName>
    <definedName name="_a80000">#REF!</definedName>
    <definedName name="_A99999" localSheetId="10">#REF!</definedName>
    <definedName name="_A99999">#REF!</definedName>
    <definedName name="_B02" localSheetId="10">#REF!</definedName>
    <definedName name="_B02">#REF!</definedName>
    <definedName name="_b03" localSheetId="10">#REF!</definedName>
    <definedName name="_b03">#REF!</definedName>
    <definedName name="_b05" localSheetId="10">#REF!</definedName>
    <definedName name="_b05">#REF!</definedName>
    <definedName name="_b06" localSheetId="10">#REF!</definedName>
    <definedName name="_b06">#REF!</definedName>
    <definedName name="_b07" localSheetId="10">#REF!</definedName>
    <definedName name="_b07">#REF!</definedName>
    <definedName name="_b08" localSheetId="10">#REF!</definedName>
    <definedName name="_b08">#REF!</definedName>
    <definedName name="_B10" localSheetId="10">#REF!</definedName>
    <definedName name="_B10">#REF!</definedName>
    <definedName name="_B100000" localSheetId="10">#REF!</definedName>
    <definedName name="_B100000">#REF!</definedName>
    <definedName name="_B11" localSheetId="10">#REF!</definedName>
    <definedName name="_B11">#REF!</definedName>
    <definedName name="_b12" localSheetId="10">#REF!</definedName>
    <definedName name="_b12">#REF!</definedName>
    <definedName name="_b13" localSheetId="10">#REF!</definedName>
    <definedName name="_b13">#REF!</definedName>
    <definedName name="_B14" localSheetId="10">#REF!</definedName>
    <definedName name="_B14">#REF!</definedName>
    <definedName name="_b15" localSheetId="10">#REF!</definedName>
    <definedName name="_b15">#REF!</definedName>
    <definedName name="_b17" localSheetId="10">#REF!</definedName>
    <definedName name="_b17">#REF!</definedName>
    <definedName name="_b18" localSheetId="10">#REF!</definedName>
    <definedName name="_b18">#REF!</definedName>
    <definedName name="_b19" localSheetId="10">#REF!</definedName>
    <definedName name="_b19">#REF!</definedName>
    <definedName name="_B20" localSheetId="10">#REF!</definedName>
    <definedName name="_B20">#REF!</definedName>
    <definedName name="_B21" localSheetId="10">#REF!</definedName>
    <definedName name="_B21">#REF!</definedName>
    <definedName name="_B23" localSheetId="10">#REF!</definedName>
    <definedName name="_B23">#REF!</definedName>
    <definedName name="_B24" localSheetId="10">#REF!</definedName>
    <definedName name="_B24">#REF!</definedName>
    <definedName name="_B25" localSheetId="10">#REF!</definedName>
    <definedName name="_B25">#REF!</definedName>
    <definedName name="_B37" localSheetId="10">#REF!</definedName>
    <definedName name="_B37">#REF!</definedName>
    <definedName name="_B38" localSheetId="10">#REF!</definedName>
    <definedName name="_B38">#REF!</definedName>
    <definedName name="_B66000" localSheetId="10">#REF!</definedName>
    <definedName name="_B66000">#REF!</definedName>
    <definedName name="_B70000" localSheetId="10">#REF!</definedName>
    <definedName name="_B70000">#REF!</definedName>
    <definedName name="_C" localSheetId="10">#REF!</definedName>
    <definedName name="_C">#REF!</definedName>
    <definedName name="_C01" localSheetId="10">#REF!</definedName>
    <definedName name="_C01">#REF!</definedName>
    <definedName name="_c02" localSheetId="10">#REF!</definedName>
    <definedName name="_c02">#REF!</definedName>
    <definedName name="_C67000" localSheetId="10">#REF!</definedName>
    <definedName name="_C67000">#REF!</definedName>
    <definedName name="_C68000" localSheetId="10">#REF!</definedName>
    <definedName name="_C68000">#REF!</definedName>
    <definedName name="_cc" localSheetId="10">#REF!</definedName>
    <definedName name="_cc">#REF!</definedName>
    <definedName name="_ccc" localSheetId="10">#REF!</definedName>
    <definedName name="_ccc">#REF!</definedName>
    <definedName name="_CON135" localSheetId="10">#REF!</definedName>
    <definedName name="_CON135">#REF!</definedName>
    <definedName name="_CON210" localSheetId="10">#REF!</definedName>
    <definedName name="_CON210">#REF!</definedName>
    <definedName name="_CON240" localSheetId="10">#REF!</definedName>
    <definedName name="_CON240">#REF!</definedName>
    <definedName name="_D01" localSheetId="10">#REF!</definedName>
    <definedName name="_D01">#REF!</definedName>
    <definedName name="_D02" localSheetId="10">#REF!</definedName>
    <definedName name="_D02">#REF!</definedName>
    <definedName name="_D1" localSheetId="10">#REF!</definedName>
    <definedName name="_D1">#REF!</definedName>
    <definedName name="_D2" localSheetId="10">#REF!</definedName>
    <definedName name="_D2">#REF!</definedName>
    <definedName name="_Dist_Bin" localSheetId="10" hidden="1">#REF!</definedName>
    <definedName name="_Dist_Bin" hidden="1">#REF!</definedName>
    <definedName name="_Dist_Values" localSheetId="10" hidden="1">#REF!</definedName>
    <definedName name="_Dist_Values" hidden="1">#REF!</definedName>
    <definedName name="_DOG1" localSheetId="10">#REF!</definedName>
    <definedName name="_DOG1">#REF!</definedName>
    <definedName name="_DOG2" localSheetId="10">#REF!</definedName>
    <definedName name="_DOG2">#REF!</definedName>
    <definedName name="_DOG22" localSheetId="10">#REF!</definedName>
    <definedName name="_DOG22">#REF!</definedName>
    <definedName name="_DOG3" localSheetId="10">#REF!</definedName>
    <definedName name="_DOG3">#REF!</definedName>
    <definedName name="_DOG33" localSheetId="10">#REF!</definedName>
    <definedName name="_DOG33">#REF!</definedName>
    <definedName name="_DOG4" localSheetId="10">#REF!</definedName>
    <definedName name="_DOG4">#REF!</definedName>
    <definedName name="_E01" localSheetId="10">#REF!</definedName>
    <definedName name="_E01">#REF!</definedName>
    <definedName name="_E7_E9_E11_E13_">#N/A</definedName>
    <definedName name="_ELL1" localSheetId="10">#REF!</definedName>
    <definedName name="_ELL1">#REF!</definedName>
    <definedName name="_ELL2" localSheetId="10">#REF!</definedName>
    <definedName name="_ELL2">#REF!</definedName>
    <definedName name="_F01" localSheetId="10">#REF!</definedName>
    <definedName name="_F01">#REF!</definedName>
    <definedName name="_F02" localSheetId="10">#REF!</definedName>
    <definedName name="_F02">#REF!</definedName>
    <definedName name="_F03" localSheetId="10">#REF!</definedName>
    <definedName name="_F03">#REF!</definedName>
    <definedName name="_F04" localSheetId="10">#REF!</definedName>
    <definedName name="_F04">#REF!</definedName>
    <definedName name="_F05" localSheetId="10">#REF!</definedName>
    <definedName name="_F05">#REF!</definedName>
    <definedName name="_F06" localSheetId="10">#REF!</definedName>
    <definedName name="_F06">#REF!</definedName>
    <definedName name="_F07" localSheetId="10">#REF!</definedName>
    <definedName name="_F07">#REF!</definedName>
    <definedName name="_F08" localSheetId="10">#REF!</definedName>
    <definedName name="_F08">#REF!</definedName>
    <definedName name="_F09" localSheetId="10">#REF!</definedName>
    <definedName name="_F09">#REF!</definedName>
    <definedName name="_F10" localSheetId="10">#REF!</definedName>
    <definedName name="_F10">#REF!</definedName>
    <definedName name="_F11" localSheetId="10">#REF!</definedName>
    <definedName name="_F11">#REF!</definedName>
    <definedName name="_F12" localSheetId="10">#REF!</definedName>
    <definedName name="_F12">#REF!</definedName>
    <definedName name="_f13" localSheetId="10">#REF!</definedName>
    <definedName name="_f13">#REF!</definedName>
    <definedName name="_f14" localSheetId="10">#REF!</definedName>
    <definedName name="_f14">#REF!</definedName>
    <definedName name="_F15" localSheetId="10">#REF!</definedName>
    <definedName name="_F15">#REF!</definedName>
    <definedName name="_F16" localSheetId="10">#REF!</definedName>
    <definedName name="_F16">#REF!</definedName>
    <definedName name="_F17" localSheetId="10">#REF!</definedName>
    <definedName name="_F17">#REF!</definedName>
    <definedName name="_F18" localSheetId="10">#REF!</definedName>
    <definedName name="_F18">#REF!</definedName>
    <definedName name="_f19" localSheetId="10">#REF!</definedName>
    <definedName name="_f19">#REF!</definedName>
    <definedName name="_f20" localSheetId="10">#REF!</definedName>
    <definedName name="_f20">#REF!</definedName>
    <definedName name="_f21" localSheetId="10">#REF!</definedName>
    <definedName name="_f21">#REF!</definedName>
    <definedName name="_FF1" localSheetId="10">#REF!</definedName>
    <definedName name="_FF1">#REF!</definedName>
    <definedName name="_Fill" localSheetId="10" hidden="1">#REF!</definedName>
    <definedName name="_Fill" localSheetId="12" hidden="1">#REF!</definedName>
    <definedName name="_Fill" hidden="1">#REF!</definedName>
    <definedName name="_xlnm._FilterDatabase" localSheetId="10" hidden="1">#REF!</definedName>
    <definedName name="_xlnm._FilterDatabase" hidden="1">#REF!</definedName>
    <definedName name="_G01" localSheetId="10">#REF!</definedName>
    <definedName name="_G01">#REF!</definedName>
    <definedName name="_G02" localSheetId="10">#REF!</definedName>
    <definedName name="_G02">#REF!</definedName>
    <definedName name="_G03" localSheetId="10">#REF!</definedName>
    <definedName name="_G03">#REF!</definedName>
    <definedName name="_G04" localSheetId="10">#REF!</definedName>
    <definedName name="_G04">#REF!</definedName>
    <definedName name="_G07" localSheetId="10">#REF!</definedName>
    <definedName name="_G07">#REF!</definedName>
    <definedName name="_G08" localSheetId="10">#REF!</definedName>
    <definedName name="_G08">#REF!</definedName>
    <definedName name="_G09" localSheetId="10">#REF!</definedName>
    <definedName name="_G09">#REF!</definedName>
    <definedName name="_g10" localSheetId="10">#REF!</definedName>
    <definedName name="_g10">#REF!</definedName>
    <definedName name="_G11" localSheetId="10">#REF!</definedName>
    <definedName name="_G11">#REF!</definedName>
    <definedName name="_G12" localSheetId="10">#REF!</definedName>
    <definedName name="_G12">#REF!</definedName>
    <definedName name="_G13" localSheetId="10">#REF!</definedName>
    <definedName name="_G13">#REF!</definedName>
    <definedName name="_GHH1" localSheetId="10">#REF!</definedName>
    <definedName name="_GHH1">#REF!</definedName>
    <definedName name="_GHH2" localSheetId="10">#REF!</definedName>
    <definedName name="_GHH2">#REF!</definedName>
    <definedName name="_H01" localSheetId="10">#REF!</definedName>
    <definedName name="_H01">#REF!</definedName>
    <definedName name="_H02" localSheetId="10">#REF!</definedName>
    <definedName name="_H02">#REF!</definedName>
    <definedName name="_H03" localSheetId="10">#REF!</definedName>
    <definedName name="_H03">#REF!</definedName>
    <definedName name="_H04" localSheetId="10">#REF!</definedName>
    <definedName name="_H04">#REF!</definedName>
    <definedName name="_H06" localSheetId="10">#REF!</definedName>
    <definedName name="_H06">#REF!</definedName>
    <definedName name="_h07" localSheetId="10">#REF!</definedName>
    <definedName name="_h07">#REF!</definedName>
    <definedName name="_h08" localSheetId="10">#REF!</definedName>
    <definedName name="_h08">#REF!</definedName>
    <definedName name="_H09" localSheetId="10">#REF!</definedName>
    <definedName name="_H09">#REF!</definedName>
    <definedName name="_H10" localSheetId="10">#REF!</definedName>
    <definedName name="_H10">#REF!</definedName>
    <definedName name="_H11" localSheetId="10">#REF!</definedName>
    <definedName name="_H11">#REF!</definedName>
    <definedName name="_H12" localSheetId="10">#REF!</definedName>
    <definedName name="_H12">#REF!</definedName>
    <definedName name="_H13" localSheetId="10">#REF!</definedName>
    <definedName name="_H13">#REF!</definedName>
    <definedName name="_H14" localSheetId="10">#REF!</definedName>
    <definedName name="_H14">#REF!</definedName>
    <definedName name="_H15" localSheetId="10">#REF!</definedName>
    <definedName name="_H15">#REF!</definedName>
    <definedName name="_H16" localSheetId="10">#REF!</definedName>
    <definedName name="_H16">#REF!</definedName>
    <definedName name="_h17" localSheetId="10">#REF!</definedName>
    <definedName name="_h17">#REF!</definedName>
    <definedName name="_H18" localSheetId="10">#REF!</definedName>
    <definedName name="_H18">#REF!</definedName>
    <definedName name="_H19" localSheetId="10">#REF!</definedName>
    <definedName name="_H19">#REF!</definedName>
    <definedName name="_hor1" localSheetId="10">#REF!</definedName>
    <definedName name="_hor1">#REF!</definedName>
    <definedName name="_hor2" localSheetId="10">#REF!</definedName>
    <definedName name="_hor2">#REF!</definedName>
    <definedName name="_hor3" localSheetId="10">#REF!</definedName>
    <definedName name="_hor3">#REF!</definedName>
    <definedName name="_HSH1" localSheetId="10">#REF!</definedName>
    <definedName name="_HSH1">#REF!</definedName>
    <definedName name="_HSH2" localSheetId="10">#REF!</definedName>
    <definedName name="_HSH2">#REF!</definedName>
    <definedName name="_I01" localSheetId="10">#REF!</definedName>
    <definedName name="_I01">#REF!</definedName>
    <definedName name="_IL1" localSheetId="10">#REF!</definedName>
    <definedName name="_IL1">#REF!</definedName>
    <definedName name="_J01" localSheetId="10">#REF!</definedName>
    <definedName name="_J01">#REF!</definedName>
    <definedName name="_JEA1" localSheetId="10">#REF!</definedName>
    <definedName name="_JEA1">#REF!</definedName>
    <definedName name="_JEA2" localSheetId="10">#REF!</definedName>
    <definedName name="_JEA2">#REF!</definedName>
    <definedName name="_JHY1" localSheetId="10">노임!_Kz2</definedName>
    <definedName name="_JHY1" localSheetId="13">[0]!_Kz2</definedName>
    <definedName name="_JHY1">[0]!_Kz2</definedName>
    <definedName name="_JHY2" localSheetId="10">[0]!_Kz3</definedName>
    <definedName name="_JHY2" localSheetId="13">#N/A</definedName>
    <definedName name="_JHY2">노임!_Kz3</definedName>
    <definedName name="_JO11" localSheetId="10">#REF!</definedName>
    <definedName name="_JO11" localSheetId="13">#REF!</definedName>
    <definedName name="_JO11">#REF!</definedName>
    <definedName name="_JOI13" localSheetId="10">#REF!</definedName>
    <definedName name="_JOI13">#REF!</definedName>
    <definedName name="_K01" localSheetId="10">#REF!</definedName>
    <definedName name="_K01">#REF!</definedName>
    <definedName name="_Key1" localSheetId="10" hidden="1">#REF!</definedName>
    <definedName name="_Key1" localSheetId="12" hidden="1">#REF!</definedName>
    <definedName name="_Key1" hidden="1">#REF!</definedName>
    <definedName name="_Key11" localSheetId="10" hidden="1">#REF!</definedName>
    <definedName name="_Key11" hidden="1">#REF!</definedName>
    <definedName name="_Key2" localSheetId="10" hidden="1">#REF!</definedName>
    <definedName name="_Key2" localSheetId="12" hidden="1">#REF!</definedName>
    <definedName name="_Key2" hidden="1">#REF!</definedName>
    <definedName name="_Key3" localSheetId="10" hidden="1">#REF!</definedName>
    <definedName name="_Key3" hidden="1">#REF!</definedName>
    <definedName name="_kfkf" localSheetId="10" hidden="1">#REF!</definedName>
    <definedName name="_kfkf" hidden="1">#REF!</definedName>
    <definedName name="_KK1" localSheetId="10">#REF!</definedName>
    <definedName name="_KK1">#REF!</definedName>
    <definedName name="_Kz1" localSheetId="10">#REF!</definedName>
    <definedName name="_Kz1">#REF!</definedName>
    <definedName name="_Kz2" localSheetId="10">#REF!</definedName>
    <definedName name="_Kz2">#REF!</definedName>
    <definedName name="_Kz3" localSheetId="10">#REF!</definedName>
    <definedName name="_Kz3">#REF!</definedName>
    <definedName name="_L01" localSheetId="10">#REF!</definedName>
    <definedName name="_L01">#REF!</definedName>
    <definedName name="_L02" localSheetId="10">#REF!</definedName>
    <definedName name="_L02">#REF!</definedName>
    <definedName name="_L03" localSheetId="10">#REF!</definedName>
    <definedName name="_L03">#REF!</definedName>
    <definedName name="_l06" localSheetId="10">#REF!</definedName>
    <definedName name="_l06">#REF!</definedName>
    <definedName name="_l07" localSheetId="10">#REF!</definedName>
    <definedName name="_l07">#REF!</definedName>
    <definedName name="_L08" localSheetId="10">#REF!</definedName>
    <definedName name="_L08">#REF!</definedName>
    <definedName name="_L09" localSheetId="10">#REF!</definedName>
    <definedName name="_L09">#REF!</definedName>
    <definedName name="_LKS1" localSheetId="10">노임!_MaL2</definedName>
    <definedName name="_LKS1" localSheetId="13">[0]!_MaL2</definedName>
    <definedName name="_LKS1">[0]!_MaL2</definedName>
    <definedName name="_LKS2" localSheetId="10">노임!_man2</definedName>
    <definedName name="_LKS2" localSheetId="13">[0]!_man2</definedName>
    <definedName name="_LKS2">[0]!_man2</definedName>
    <definedName name="_ll15" localSheetId="10">#REF!</definedName>
    <definedName name="_ll15" localSheetId="13">#REF!</definedName>
    <definedName name="_ll15">#REF!</definedName>
    <definedName name="_LM9228" localSheetId="10">#REF!</definedName>
    <definedName name="_LM9228">#REF!</definedName>
    <definedName name="_LP1" localSheetId="10">#REF!</definedName>
    <definedName name="_LP1">#REF!</definedName>
    <definedName name="_LP2" localSheetId="10">#REF!</definedName>
    <definedName name="_LP2">#REF!</definedName>
    <definedName name="_M01" localSheetId="10">#REF!</definedName>
    <definedName name="_M01">#REF!</definedName>
    <definedName name="_M02" localSheetId="10">#REF!</definedName>
    <definedName name="_M02">#REF!</definedName>
    <definedName name="_M03" localSheetId="10">#REF!</definedName>
    <definedName name="_M03">#REF!</definedName>
    <definedName name="_M04" localSheetId="10">#REF!</definedName>
    <definedName name="_M04">#REF!</definedName>
    <definedName name="_MaL1" localSheetId="10">#REF!</definedName>
    <definedName name="_MaL1">#REF!</definedName>
    <definedName name="_MaL2" localSheetId="10">#REF!</definedName>
    <definedName name="_MaL2">#REF!</definedName>
    <definedName name="_man2" localSheetId="10">#REF!</definedName>
    <definedName name="_man2">#REF!</definedName>
    <definedName name="_man3" localSheetId="10">#REF!</definedName>
    <definedName name="_man3">#REF!</definedName>
    <definedName name="_MatInverse_In" localSheetId="10" hidden="1">#REF!</definedName>
    <definedName name="_MatInverse_In" hidden="1">#REF!</definedName>
    <definedName name="_MatMult_A" localSheetId="10" hidden="1">#REF!</definedName>
    <definedName name="_MatMult_A" hidden="1">#REF!</definedName>
    <definedName name="_MatMult_AxB" localSheetId="10" hidden="1">#REF!</definedName>
    <definedName name="_MatMult_AxB" hidden="1">#REF!</definedName>
    <definedName name="_MatMult_B" localSheetId="10" hidden="1">#REF!</definedName>
    <definedName name="_MatMult_B" hidden="1">#REF!</definedName>
    <definedName name="_new" localSheetId="10" hidden="1">#REF!</definedName>
    <definedName name="_new" hidden="1">#REF!</definedName>
    <definedName name="_new2" localSheetId="10" hidden="1">#REF!</definedName>
    <definedName name="_new2" hidden="1">#REF!</definedName>
    <definedName name="_NMB96" localSheetId="10">#REF!</definedName>
    <definedName name="_NMB96">#REF!</definedName>
    <definedName name="_NON1" localSheetId="10">#REF!</definedName>
    <definedName name="_NON1">#REF!</definedName>
    <definedName name="_NON2">#N/A</definedName>
    <definedName name="_NP1" localSheetId="10">#REF!</definedName>
    <definedName name="_NP1">#REF!</definedName>
    <definedName name="_NP2" localSheetId="10">#REF!</definedName>
    <definedName name="_NP2">#REF!</definedName>
    <definedName name="_NSH1" localSheetId="10">#REF!</definedName>
    <definedName name="_NSH1">#REF!</definedName>
    <definedName name="_NSH2" localSheetId="10">#REF!</definedName>
    <definedName name="_NSH2">#REF!</definedName>
    <definedName name="_O01" localSheetId="10">#REF!</definedName>
    <definedName name="_O01">#REF!</definedName>
    <definedName name="_O02" localSheetId="10">#REF!</definedName>
    <definedName name="_O02">#REF!</definedName>
    <definedName name="_O04" localSheetId="10">#REF!</definedName>
    <definedName name="_O04">#REF!</definedName>
    <definedName name="_O05" localSheetId="10">#REF!</definedName>
    <definedName name="_O05">#REF!</definedName>
    <definedName name="_O08" localSheetId="10">#REF!</definedName>
    <definedName name="_O08">#REF!</definedName>
    <definedName name="_O09" localSheetId="10">#REF!</definedName>
    <definedName name="_O09">#REF!</definedName>
    <definedName name="_O10" localSheetId="10">#REF!</definedName>
    <definedName name="_O10">#REF!</definedName>
    <definedName name="_O11" localSheetId="10">#REF!</definedName>
    <definedName name="_O11">#REF!</definedName>
    <definedName name="_O12" localSheetId="10">#REF!</definedName>
    <definedName name="_O12">#REF!</definedName>
    <definedName name="_O13" localSheetId="10">#REF!</definedName>
    <definedName name="_O13">#REF!</definedName>
    <definedName name="_O14" localSheetId="10">#REF!</definedName>
    <definedName name="_O14">#REF!</definedName>
    <definedName name="_O15" localSheetId="10">#REF!</definedName>
    <definedName name="_O15">#REF!</definedName>
    <definedName name="_Order1" hidden="1">255</definedName>
    <definedName name="_Order2" hidden="1">255</definedName>
    <definedName name="_p01" localSheetId="10">#REF!</definedName>
    <definedName name="_p01">#REF!</definedName>
    <definedName name="_P1" localSheetId="10">#REF!</definedName>
    <definedName name="_P1">#REF!</definedName>
    <definedName name="_P3" localSheetId="10" hidden="1">{#N/A,#N/A,FALSE,"배수1"}</definedName>
    <definedName name="_P3" localSheetId="13" hidden="1">{#N/A,#N/A,FALSE,"배수1"}</definedName>
    <definedName name="_P3" hidden="1">{#N/A,#N/A,FALSE,"배수1"}</definedName>
    <definedName name="_P4" localSheetId="10" hidden="1">{#N/A,#N/A,FALSE,"혼합골재"}</definedName>
    <definedName name="_P4" localSheetId="13" hidden="1">{#N/A,#N/A,FALSE,"혼합골재"}</definedName>
    <definedName name="_P4" hidden="1">{#N/A,#N/A,FALSE,"혼합골재"}</definedName>
    <definedName name="_P5" localSheetId="10" hidden="1">{#N/A,#N/A,FALSE,"배수1"}</definedName>
    <definedName name="_P5" localSheetId="13" hidden="1">{#N/A,#N/A,FALSE,"배수1"}</definedName>
    <definedName name="_P5" hidden="1">{#N/A,#N/A,FALSE,"배수1"}</definedName>
    <definedName name="_P6" localSheetId="10" hidden="1">{#N/A,#N/A,FALSE,"2~8번"}</definedName>
    <definedName name="_P6" localSheetId="13" hidden="1">{#N/A,#N/A,FALSE,"2~8번"}</definedName>
    <definedName name="_P6" hidden="1">{#N/A,#N/A,FALSE,"2~8번"}</definedName>
    <definedName name="_pa1" localSheetId="10">#REF!</definedName>
    <definedName name="_pa1">#REF!</definedName>
    <definedName name="_pa2" localSheetId="10">#REF!</definedName>
    <definedName name="_pa2">#REF!</definedName>
    <definedName name="_Parse_Out" localSheetId="12" hidden="1">#REF!</definedName>
    <definedName name="_per1" localSheetId="10">#REF!</definedName>
    <definedName name="_per1">#REF!</definedName>
    <definedName name="_PI48" localSheetId="10">#REF!</definedName>
    <definedName name="_PI48">#REF!</definedName>
    <definedName name="_PI60" localSheetId="10">#REF!</definedName>
    <definedName name="_PI60">#REF!</definedName>
    <definedName name="_pl1" localSheetId="10">#REF!</definedName>
    <definedName name="_pl1">#REF!</definedName>
    <definedName name="_PL2" localSheetId="10">#REF!</definedName>
    <definedName name="_PL2">#REF!</definedName>
    <definedName name="_PL3" localSheetId="10">#REF!</definedName>
    <definedName name="_PL3">#REF!</definedName>
    <definedName name="_q01" localSheetId="10">#REF!</definedName>
    <definedName name="_q01">#REF!</definedName>
    <definedName name="_Q2">#REF!</definedName>
    <definedName name="_Q3" localSheetId="10">#REF!</definedName>
    <definedName name="_Q3">#REF!</definedName>
    <definedName name="_q45" localSheetId="13" hidden="1">{"'용역비'!$A$4:$C$8"}</definedName>
    <definedName name="_q45" hidden="1">{"'용역비'!$A$4:$C$8"}</definedName>
    <definedName name="_R10㎝" localSheetId="10">#REF!</definedName>
    <definedName name="_R10㎝" localSheetId="12">#REF!</definedName>
    <definedName name="_R10㎝">#REF!</definedName>
    <definedName name="_R12㎝" localSheetId="10">#REF!</definedName>
    <definedName name="_R12㎝" localSheetId="12">#REF!</definedName>
    <definedName name="_R12㎝">#REF!</definedName>
    <definedName name="_R15㎝" localSheetId="10">#REF!</definedName>
    <definedName name="_R15㎝" localSheetId="12">#REF!</definedName>
    <definedName name="_R15㎝">#REF!</definedName>
    <definedName name="_R18㎝" localSheetId="10">#REF!</definedName>
    <definedName name="_R18㎝" localSheetId="12">#REF!</definedName>
    <definedName name="_R18㎝">#REF!</definedName>
    <definedName name="_R20㎝" localSheetId="10">#REF!</definedName>
    <definedName name="_R20㎝" localSheetId="12">#REF!</definedName>
    <definedName name="_R20㎝">#REF!</definedName>
    <definedName name="_R25㎝" localSheetId="10">#REF!</definedName>
    <definedName name="_R25㎝" localSheetId="12">#REF!</definedName>
    <definedName name="_R25㎝">#REF!</definedName>
    <definedName name="_R30㎝" localSheetId="10">#REF!</definedName>
    <definedName name="_R30㎝" localSheetId="12">#REF!</definedName>
    <definedName name="_R30㎝">#REF!</definedName>
    <definedName name="_R4㎝이하" localSheetId="10">#REF!</definedName>
    <definedName name="_R4㎝이하" localSheetId="12">#REF!</definedName>
    <definedName name="_R4㎝이하">#REF!</definedName>
    <definedName name="_R5㎝" localSheetId="10">#REF!</definedName>
    <definedName name="_R5㎝" localSheetId="12">#REF!</definedName>
    <definedName name="_R5㎝">#REF!</definedName>
    <definedName name="_R6㎝" localSheetId="10">#REF!</definedName>
    <definedName name="_R6㎝" localSheetId="12">#REF!</definedName>
    <definedName name="_R6㎝">#REF!</definedName>
    <definedName name="_R7㎝" localSheetId="10">#REF!</definedName>
    <definedName name="_R7㎝" localSheetId="12">#REF!</definedName>
    <definedName name="_R7㎝">#REF!</definedName>
    <definedName name="_R8㎝" localSheetId="10">#REF!</definedName>
    <definedName name="_R8㎝" localSheetId="12">#REF!</definedName>
    <definedName name="_R8㎝">#REF!</definedName>
    <definedName name="_Regression_Int" hidden="1">1</definedName>
    <definedName name="_Regression_Out" localSheetId="10" hidden="1">#REF!</definedName>
    <definedName name="_Regression_Out" localSheetId="12" hidden="1">#REF!</definedName>
    <definedName name="_Regression_Out" hidden="1">#REF!</definedName>
    <definedName name="_Regression_X" localSheetId="10" hidden="1">#REF!</definedName>
    <definedName name="_Regression_X" localSheetId="12" hidden="1">#REF!</definedName>
    <definedName name="_Regression_X" hidden="1">#REF!</definedName>
    <definedName name="_Regression_Y" localSheetId="10" hidden="1">#REF!</definedName>
    <definedName name="_Regression_Y" localSheetId="12" hidden="1">#REF!</definedName>
    <definedName name="_Regression_Y" hidden="1">#REF!</definedName>
    <definedName name="_RO110" localSheetId="10">#REF!</definedName>
    <definedName name="_RO110">#REF!</definedName>
    <definedName name="_RO22" localSheetId="10">#REF!</definedName>
    <definedName name="_RO22">#REF!</definedName>
    <definedName name="_RO35" localSheetId="10">#REF!</definedName>
    <definedName name="_RO35">#REF!</definedName>
    <definedName name="_RO45" localSheetId="10">#REF!</definedName>
    <definedName name="_RO45">#REF!</definedName>
    <definedName name="_RO60" localSheetId="10">#REF!</definedName>
    <definedName name="_RO60">#REF!</definedName>
    <definedName name="_RO80" localSheetId="10">#REF!</definedName>
    <definedName name="_RO80">#REF!</definedName>
    <definedName name="_S_KEY2" localSheetId="10" hidden="1">#REF!</definedName>
    <definedName name="_S_KEY2" hidden="1">#REF!</definedName>
    <definedName name="_s1" localSheetId="10">#REF!</definedName>
    <definedName name="_s1">#REF!</definedName>
    <definedName name="_S3" localSheetId="10" hidden="1">{#N/A,#N/A,FALSE,"포장2"}</definedName>
    <definedName name="_S3" localSheetId="13" hidden="1">{#N/A,#N/A,FALSE,"포장2"}</definedName>
    <definedName name="_S3" hidden="1">{#N/A,#N/A,FALSE,"포장2"}</definedName>
    <definedName name="_SBB1" localSheetId="10">#REF!</definedName>
    <definedName name="_SBB1">#REF!</definedName>
    <definedName name="_SBB2" localSheetId="10">#REF!</definedName>
    <definedName name="_SBB2">#REF!</definedName>
    <definedName name="_SBB3" localSheetId="10">#REF!</definedName>
    <definedName name="_SBB3">#REF!</definedName>
    <definedName name="_SBB4" localSheetId="10">#REF!</definedName>
    <definedName name="_SBB4">#REF!</definedName>
    <definedName name="_SBB5" localSheetId="10">#REF!</definedName>
    <definedName name="_SBB5">#REF!</definedName>
    <definedName name="_SCH1" localSheetId="10">#REF!</definedName>
    <definedName name="_SCH1">#REF!</definedName>
    <definedName name="_SEL1">#N/A</definedName>
    <definedName name="_SH1" localSheetId="10">#REF!</definedName>
    <definedName name="_SH1">#REF!</definedName>
    <definedName name="_SH2" localSheetId="10">#REF!</definedName>
    <definedName name="_SH2">#REF!</definedName>
    <definedName name="_SH3" localSheetId="10">#REF!</definedName>
    <definedName name="_SH3">#REF!</definedName>
    <definedName name="_SHH1" localSheetId="10">#REF!</definedName>
    <definedName name="_SHH1">#REF!</definedName>
    <definedName name="_SHH2" localSheetId="10">#REF!</definedName>
    <definedName name="_SHH2">#REF!</definedName>
    <definedName name="_SHH3" localSheetId="10">#REF!</definedName>
    <definedName name="_SHH3">#REF!</definedName>
    <definedName name="_Sort" localSheetId="10" hidden="1">#REF!</definedName>
    <definedName name="_Sort" localSheetId="12" hidden="1">#REF!</definedName>
    <definedName name="_Sort" hidden="1">#REF!</definedName>
    <definedName name="_SORT1" hidden="1">#REF!</definedName>
    <definedName name="_Sortt" localSheetId="10" hidden="1">#REF!</definedName>
    <definedName name="_Sortt" hidden="1">#REF!</definedName>
    <definedName name="_sp1" localSheetId="10">#REF!</definedName>
    <definedName name="_sp1">#REF!</definedName>
    <definedName name="_sp2" localSheetId="10">#REF!</definedName>
    <definedName name="_sp2">#REF!</definedName>
    <definedName name="_sp3" localSheetId="10">#REF!</definedName>
    <definedName name="_sp3">#REF!</definedName>
    <definedName name="_ST1" localSheetId="10">#REF!</definedName>
    <definedName name="_ST1">#REF!</definedName>
    <definedName name="_SUB1" localSheetId="10">#REF!</definedName>
    <definedName name="_SUB1">#REF!</definedName>
    <definedName name="_SUB2" localSheetId="10">#REF!</definedName>
    <definedName name="_SUB2">#REF!</definedName>
    <definedName name="_SUB3" localSheetId="10">#REF!</definedName>
    <definedName name="_SUB3">#REF!</definedName>
    <definedName name="_sub4" localSheetId="10">#REF!</definedName>
    <definedName name="_sub4">#REF!</definedName>
    <definedName name="_sub5" localSheetId="10">#REF!</definedName>
    <definedName name="_sub5">#REF!</definedName>
    <definedName name="_sum1" localSheetId="10">#REF!</definedName>
    <definedName name="_sum1">#REF!</definedName>
    <definedName name="_t5">#REF!</definedName>
    <definedName name="_tab1" localSheetId="10">#REF!</definedName>
    <definedName name="_tab1">#REF!</definedName>
    <definedName name="_tab111" localSheetId="10">#REF!</definedName>
    <definedName name="_tab111">#REF!</definedName>
    <definedName name="_tab112" localSheetId="10">#REF!</definedName>
    <definedName name="_tab112">#REF!</definedName>
    <definedName name="_tab1120" localSheetId="10">#REF!</definedName>
    <definedName name="_tab1120">#REF!</definedName>
    <definedName name="_tab113" localSheetId="10">#REF!</definedName>
    <definedName name="_tab113">#REF!</definedName>
    <definedName name="_tab114" localSheetId="10">#REF!</definedName>
    <definedName name="_tab114">#REF!</definedName>
    <definedName name="_tab115" localSheetId="10">#REF!</definedName>
    <definedName name="_tab115">#REF!</definedName>
    <definedName name="_tab116" localSheetId="10">#REF!</definedName>
    <definedName name="_tab116">#REF!</definedName>
    <definedName name="_tab117" localSheetId="10">#REF!</definedName>
    <definedName name="_tab117">#REF!</definedName>
    <definedName name="_tab118" localSheetId="10">#REF!</definedName>
    <definedName name="_tab118">#REF!</definedName>
    <definedName name="_tab119" localSheetId="10">#REF!</definedName>
    <definedName name="_tab119">#REF!</definedName>
    <definedName name="_tab200" localSheetId="10">#REF!</definedName>
    <definedName name="_tab200">#REF!</definedName>
    <definedName name="_tab2001" localSheetId="10">#REF!</definedName>
    <definedName name="_tab2001">#REF!</definedName>
    <definedName name="_tab20022" localSheetId="10">#REF!</definedName>
    <definedName name="_tab20022">#REF!</definedName>
    <definedName name="_tab2003" localSheetId="10">#REF!</definedName>
    <definedName name="_tab2003">#REF!</definedName>
    <definedName name="_tab2004" localSheetId="10">#REF!</definedName>
    <definedName name="_tab2004">#REF!</definedName>
    <definedName name="_tab2005" localSheetId="10">#REF!</definedName>
    <definedName name="_tab2005">#REF!</definedName>
    <definedName name="_tab2006" localSheetId="10">#REF!</definedName>
    <definedName name="_tab2006">#REF!</definedName>
    <definedName name="_tab2007" localSheetId="10">#REF!</definedName>
    <definedName name="_tab2007">#REF!</definedName>
    <definedName name="_tab2009" localSheetId="10">#REF!</definedName>
    <definedName name="_tab2009">#REF!</definedName>
    <definedName name="_tab208" localSheetId="10">#REF!</definedName>
    <definedName name="_tab208">#REF!</definedName>
    <definedName name="_Table1_In1" localSheetId="10" hidden="1">#REF!</definedName>
    <definedName name="_Table1_In1" localSheetId="12" hidden="1">#REF!</definedName>
    <definedName name="_Table1_In1" hidden="1">#REF!</definedName>
    <definedName name="_Table1_Out" localSheetId="10" hidden="1">#REF!</definedName>
    <definedName name="_Table1_Out" localSheetId="12" hidden="1">#REF!</definedName>
    <definedName name="_Table1_Out" hidden="1">#REF!</definedName>
    <definedName name="_tbm1" localSheetId="10">#REF!</definedName>
    <definedName name="_tbm1">#REF!</definedName>
    <definedName name="_TC1" localSheetId="10">#REF!</definedName>
    <definedName name="_TC1">#REF!</definedName>
    <definedName name="_TC2" localSheetId="10">#REF!</definedName>
    <definedName name="_TC2">#REF!</definedName>
    <definedName name="_Ted1" localSheetId="10">#REF!</definedName>
    <definedName name="_Ted1">#REF!</definedName>
    <definedName name="_to1" localSheetId="10">#REF!</definedName>
    <definedName name="_to1">#REF!</definedName>
    <definedName name="_to2" localSheetId="10">#REF!</definedName>
    <definedName name="_to2">#REF!</definedName>
    <definedName name="_TON1" localSheetId="10">#REF!</definedName>
    <definedName name="_TON1">#REF!</definedName>
    <definedName name="_TON2" localSheetId="10">#REF!</definedName>
    <definedName name="_TON2">#REF!</definedName>
    <definedName name="_TOT1" localSheetId="10">#REF!</definedName>
    <definedName name="_TOT1">#REF!</definedName>
    <definedName name="_TOT2" localSheetId="10">#REF!</definedName>
    <definedName name="_TOT2">#REF!</definedName>
    <definedName name="_Ts1" localSheetId="10">#REF!</definedName>
    <definedName name="_Ts1">#REF!</definedName>
    <definedName name="_TW1" localSheetId="10">#REF!</definedName>
    <definedName name="_TW1">#REF!</definedName>
    <definedName name="_TW2" localSheetId="10">#REF!</definedName>
    <definedName name="_TW2">#REF!</definedName>
    <definedName name="_Ty1" localSheetId="10">#REF!</definedName>
    <definedName name="_Ty1">#REF!</definedName>
    <definedName name="_Ty2" localSheetId="10">#REF!</definedName>
    <definedName name="_Ty2">#REF!</definedName>
    <definedName name="_ver1" localSheetId="10">#REF!</definedName>
    <definedName name="_ver1">#REF!</definedName>
    <definedName name="_ver2" localSheetId="10">#REF!</definedName>
    <definedName name="_ver2">#REF!</definedName>
    <definedName name="_ver3" localSheetId="10">#REF!</definedName>
    <definedName name="_ver3">#REF!</definedName>
    <definedName name="_WC1" localSheetId="10">#REF!</definedName>
    <definedName name="_WC1">#REF!</definedName>
    <definedName name="_WD1" localSheetId="10">#REF!</definedName>
    <definedName name="_WD1">#REF!</definedName>
    <definedName name="_WD2" localSheetId="10">#REF!</definedName>
    <definedName name="_WD2">#REF!</definedName>
    <definedName name="_WL1" localSheetId="10">#REF!</definedName>
    <definedName name="_WL1">#REF!</definedName>
    <definedName name="_WL2" localSheetId="10">#REF!</definedName>
    <definedName name="_WL2">#REF!</definedName>
    <definedName name="_woogi" localSheetId="10" hidden="1">#REF!</definedName>
    <definedName name="_woogi" hidden="1">#REF!</definedName>
    <definedName name="_woogi2" localSheetId="10" hidden="1">#REF!</definedName>
    <definedName name="_woogi2" hidden="1">#REF!</definedName>
    <definedName name="_woogi24" localSheetId="10" hidden="1">#REF!</definedName>
    <definedName name="_woogi24" hidden="1">#REF!</definedName>
    <definedName name="_woogi3" localSheetId="10" hidden="1">#REF!</definedName>
    <definedName name="_woogi3" hidden="1">#REF!</definedName>
    <definedName name="_WW2" localSheetId="10">#REF!</definedName>
    <definedName name="_WW2">#REF!</definedName>
    <definedName name="_WW3" localSheetId="10">#REF!</definedName>
    <definedName name="_WW3">#REF!</definedName>
    <definedName name="_WW6" localSheetId="10">#REF!</definedName>
    <definedName name="_WW6">#REF!</definedName>
    <definedName name="_WW7" localSheetId="10">#REF!</definedName>
    <definedName name="_WW7">#REF!</definedName>
    <definedName name="_WW8" localSheetId="10">#REF!</definedName>
    <definedName name="_WW8">#REF!</definedName>
    <definedName name="_XS2" localSheetId="10">#REF!</definedName>
    <definedName name="_XS2">#REF!</definedName>
    <definedName name="_xx1" localSheetId="10">#REF!</definedName>
    <definedName name="_xx1">#REF!</definedName>
    <definedName name="_xx2" localSheetId="10">#REF!</definedName>
    <definedName name="_xx2">#REF!</definedName>
    <definedName name="_xx3" localSheetId="10">#REF!</definedName>
    <definedName name="_xx3">#REF!</definedName>
    <definedName name="_xx4" localSheetId="10">#REF!</definedName>
    <definedName name="_xx4">#REF!</definedName>
    <definedName name="_xx5" localSheetId="10">#REF!</definedName>
    <definedName name="_xx5">#REF!</definedName>
    <definedName name="_XX6" localSheetId="10">#REF!</definedName>
    <definedName name="_xx6" localSheetId="12">#REF!</definedName>
    <definedName name="_XX6">#REF!</definedName>
    <definedName name="_XX7" localSheetId="10">#REF!</definedName>
    <definedName name="_xx7" localSheetId="12">#REF!</definedName>
    <definedName name="_XX7">#REF!</definedName>
    <definedName name="_xx8" localSheetId="10">#REF!</definedName>
    <definedName name="_xx8">#REF!</definedName>
    <definedName name="_xx9" localSheetId="10">#REF!</definedName>
    <definedName name="_xx9">#REF!</definedName>
    <definedName name="_yy11" localSheetId="10">#REF!</definedName>
    <definedName name="_yy11">#REF!</definedName>
    <definedName name="_zz1" localSheetId="10">#REF!</definedName>
    <definedName name="_zz1">#REF!</definedName>
    <definedName name="_zz2" localSheetId="10">#REF!</definedName>
    <definedName name="_zz2">#REF!</definedName>
    <definedName name="_zz3" localSheetId="10">#REF!</definedName>
    <definedName name="_zz3">#REF!</definedName>
    <definedName name="_zz5" localSheetId="10">#REF!</definedName>
    <definedName name="_zz5">#REF!</definedName>
    <definedName name="_zz6" localSheetId="10">#REF!</definedName>
    <definedName name="_zz6">#REF!</definedName>
    <definedName name="_zz7" localSheetId="10">#REF!</definedName>
    <definedName name="_zz7">#REF!</definedName>
    <definedName name="_zz8" localSheetId="10">#REF!</definedName>
    <definedName name="_zz8">#REF!</definedName>
    <definedName name="_zz9" localSheetId="10">#REF!</definedName>
    <definedName name="_zz9">#REF!</definedName>
    <definedName name="_재ㅐ햐" localSheetId="10" hidden="1">#REF!</definedName>
    <definedName name="_재ㅐ햐" hidden="1">#REF!</definedName>
    <definedName name="´Ü_°¡" localSheetId="10">#REF!</definedName>
    <definedName name="´Ü_°¡">#REF!</definedName>
    <definedName name="´Ü_°¡2" localSheetId="10">#REF!</definedName>
    <definedName name="´Ü_°¡2">#REF!</definedName>
    <definedName name="´Ü_°¡3" localSheetId="10">#REF!</definedName>
    <definedName name="´Ü_°¡3">#REF!</definedName>
    <definedName name="´Ü_°¡4" localSheetId="10">#REF!</definedName>
    <definedName name="´Ü_°¡4">#REF!</definedName>
    <definedName name="´Ü_°¡5" localSheetId="10">#REF!</definedName>
    <definedName name="´Ü_°¡5">#REF!</definedName>
    <definedName name="´Ü_°¡6" localSheetId="10">#REF!</definedName>
    <definedName name="´Ü_°¡6">#REF!</definedName>
    <definedName name="´Ü°" localSheetId="10">#REF!</definedName>
    <definedName name="´Ü°">#REF!</definedName>
    <definedName name="´Ü°°">#N/A</definedName>
    <definedName name="´Ü°°1">#N/A</definedName>
    <definedName name="´Ü°°2">#N/A</definedName>
    <definedName name="´Ü°°3">#N/A</definedName>
    <definedName name="´Ü°°4">#N/A</definedName>
    <definedName name="¤C315" localSheetId="10">#REF!</definedName>
    <definedName name="¤C315">#REF!</definedName>
    <definedName name="¤Ç315" localSheetId="10">#REF!</definedName>
    <definedName name="¤Ç315">#REF!</definedName>
    <definedName name="\0" localSheetId="10">#REF!</definedName>
    <definedName name="\0" localSheetId="12">#REF!</definedName>
    <definedName name="\0">#REF!</definedName>
    <definedName name="\a" localSheetId="10">#REF!</definedName>
    <definedName name="\a" localSheetId="12">#REF!</definedName>
    <definedName name="\a">#REF!</definedName>
    <definedName name="\b" localSheetId="10">#REF!</definedName>
    <definedName name="\b">#REF!</definedName>
    <definedName name="\c" localSheetId="10">#REF!</definedName>
    <definedName name="\c" localSheetId="12">#N/A</definedName>
    <definedName name="\c">#REF!</definedName>
    <definedName name="\d" localSheetId="12">#REF!</definedName>
    <definedName name="\d">#N/A</definedName>
    <definedName name="\e" localSheetId="10">#REF!</definedName>
    <definedName name="\e">#REF!</definedName>
    <definedName name="\f" localSheetId="10">#REF!</definedName>
    <definedName name="\f" localSheetId="12">#REF!</definedName>
    <definedName name="\f">#REF!</definedName>
    <definedName name="\l" localSheetId="10">#REF!</definedName>
    <definedName name="\l" localSheetId="12">#REF!</definedName>
    <definedName name="\l">#REF!</definedName>
    <definedName name="\LARGE" localSheetId="10">#REF!</definedName>
    <definedName name="\LARGE">#REF!</definedName>
    <definedName name="\m" localSheetId="10">#REF!</definedName>
    <definedName name="\m" localSheetId="12">#REF!</definedName>
    <definedName name="\m">#REF!</definedName>
    <definedName name="\MIDDLE" localSheetId="10">#REF!</definedName>
    <definedName name="\MIDDLE">#REF!</definedName>
    <definedName name="\n">#N/A</definedName>
    <definedName name="\o" localSheetId="10">#REF!</definedName>
    <definedName name="\o" localSheetId="12">#N/A</definedName>
    <definedName name="\o">#REF!</definedName>
    <definedName name="\p" localSheetId="10">#REF!</definedName>
    <definedName name="\p">#REF!</definedName>
    <definedName name="\P1" localSheetId="10">#REF!</definedName>
    <definedName name="\P1" localSheetId="12">#REF!</definedName>
    <definedName name="\P1">#REF!</definedName>
    <definedName name="\q" localSheetId="10">#REF!</definedName>
    <definedName name="\q" localSheetId="12">#N/A</definedName>
    <definedName name="\q">#REF!</definedName>
    <definedName name="\r">#N/A</definedName>
    <definedName name="\s">#N/A</definedName>
    <definedName name="\SMALL" localSheetId="10">#REF!</definedName>
    <definedName name="\SMALL">#REF!</definedName>
    <definedName name="\v" localSheetId="10">#REF!</definedName>
    <definedName name="\v">#REF!</definedName>
    <definedName name="\w" localSheetId="10">#REF!</definedName>
    <definedName name="\w">#REF!</definedName>
    <definedName name="\x" localSheetId="10">#REF!</definedName>
    <definedName name="\x" localSheetId="12">#REF!</definedName>
    <definedName name="\x">#REF!</definedName>
    <definedName name="\y" localSheetId="10">#REF!</definedName>
    <definedName name="\y">#REF!</definedName>
    <definedName name="\z" localSheetId="10">#REF!</definedName>
    <definedName name="\z" localSheetId="12">#REF!</definedName>
    <definedName name="\z">#REF!</definedName>
    <definedName name="A_1" localSheetId="10">#REF!</definedName>
    <definedName name="A_1">#REF!</definedName>
    <definedName name="A_2" localSheetId="10">#REF!</definedName>
    <definedName name="A_2">#REF!</definedName>
    <definedName name="A_3" localSheetId="10">#REF!</definedName>
    <definedName name="A_3">#REF!</definedName>
    <definedName name="a0" localSheetId="10">#REF!</definedName>
    <definedName name="a0">#REF!</definedName>
    <definedName name="A1..A2_">#N/A</definedName>
    <definedName name="A1..A200_">#N/A</definedName>
    <definedName name="A1_E" localSheetId="10">#REF!</definedName>
    <definedName name="A1_E">#REF!</definedName>
    <definedName name="A1111111" localSheetId="10">#REF!</definedName>
    <definedName name="A1111111">#REF!</definedName>
    <definedName name="A12." localSheetId="10">#REF!</definedName>
    <definedName name="A12.">#REF!</definedName>
    <definedName name="A12..A13_">#N/A</definedName>
    <definedName name="A1Q" localSheetId="10">#REF!</definedName>
    <definedName name="A1Q">#REF!</definedName>
    <definedName name="A315yoo1" localSheetId="10">#REF!</definedName>
    <definedName name="A315yoo1">#REF!</definedName>
    <definedName name="aa" localSheetId="10">#REF!</definedName>
    <definedName name="aa" localSheetId="12">#REF!</definedName>
    <definedName name="aa">#REF!</definedName>
    <definedName name="aaa" localSheetId="10">#REF!</definedName>
    <definedName name="AAA" localSheetId="12">#REF!</definedName>
    <definedName name="aaa">#REF!</definedName>
    <definedName name="AAAA" localSheetId="10">#REF!</definedName>
    <definedName name="AAAA">#REF!</definedName>
    <definedName name="aaaaa" localSheetId="10">#REF!</definedName>
    <definedName name="aaaaa">#REF!</definedName>
    <definedName name="AAAAAA" localSheetId="10">#REF!</definedName>
    <definedName name="AAAAAA">#REF!</definedName>
    <definedName name="AAAAAAA" localSheetId="10">#REF!</definedName>
    <definedName name="AAAAAAA">#REF!</definedName>
    <definedName name="AAAAAAAAAA" localSheetId="10">#REF!</definedName>
    <definedName name="AAAAAAAAAA">#REF!</definedName>
    <definedName name="aaaaaaaaaaa" localSheetId="10">#REF!</definedName>
    <definedName name="aaaaaaaaaaa">#REF!</definedName>
    <definedName name="AAAAAAAAAAAAA" localSheetId="10">#REF!</definedName>
    <definedName name="AAAAAAAAAAAAA">#REF!</definedName>
    <definedName name="AAAAAAAAAAAAAAA" localSheetId="10">#REF!</definedName>
    <definedName name="AAAAAAAAAAAAAAA">#REF!</definedName>
    <definedName name="AAAAAAAAAAAAAAAAAAA" localSheetId="10">#REF!</definedName>
    <definedName name="AAAAAAAAAAAAAAAAAAA">#REF!</definedName>
    <definedName name="aaaaqqqq" localSheetId="10">#REF!</definedName>
    <definedName name="aaaaqqqq">#REF!</definedName>
    <definedName name="AAD" localSheetId="10">#REF!,#REF!</definedName>
    <definedName name="AAD">#REF!,#REF!</definedName>
    <definedName name="AAW" localSheetId="10">노임!sb020_가설공사_2</definedName>
    <definedName name="AAW" localSheetId="13">[0]!sb020_가설공사_2</definedName>
    <definedName name="AAW">[0]!sb020_가설공사_2</definedName>
    <definedName name="AB" localSheetId="10">#REF!</definedName>
    <definedName name="AB" localSheetId="12">#REF!</definedName>
    <definedName name="AB">#REF!</definedName>
    <definedName name="AB_1" localSheetId="10">#REF!</definedName>
    <definedName name="AB_1">#REF!</definedName>
    <definedName name="abc" localSheetId="10">#REF!</definedName>
    <definedName name="abc">#REF!</definedName>
    <definedName name="ABCD" localSheetId="10">bs_chekwave</definedName>
    <definedName name="ABCD" localSheetId="13">bs_chekwave</definedName>
    <definedName name="ABCD">bs_chekwave</definedName>
    <definedName name="abd" localSheetId="10" hidden="1">{#N/A,#N/A,FALSE,"골재소요량";#N/A,#N/A,FALSE,"골재소요량"}</definedName>
    <definedName name="abd" localSheetId="13" hidden="1">{#N/A,#N/A,FALSE,"골재소요량";#N/A,#N/A,FALSE,"골재소요량"}</definedName>
    <definedName name="abd" hidden="1">{#N/A,#N/A,FALSE,"골재소요량";#N/A,#N/A,FALSE,"골재소요량"}</definedName>
    <definedName name="ABUTH" localSheetId="10">#REF!</definedName>
    <definedName name="ABUTH" localSheetId="12">#REF!</definedName>
    <definedName name="ABUTH">#REF!</definedName>
    <definedName name="ac" localSheetId="10">#REF!</definedName>
    <definedName name="ac">#REF!</definedName>
    <definedName name="ACB" localSheetId="10">#REF!,#REF!</definedName>
    <definedName name="ACB">#REF!,#REF!</definedName>
    <definedName name="Access_Button" hidden="1">"KT과금거리_지역좌표_970827_거리계산표_List"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"D:\qa팀\전상태\엑셀\설계\예술의 전당 앞 광케이블 이설공사.mdb"</definedName>
    <definedName name="ad" localSheetId="10">#REF!</definedName>
    <definedName name="ad" localSheetId="12">#REF!</definedName>
    <definedName name="ad">#REF!</definedName>
    <definedName name="ADC" localSheetId="10">#REF!,#REF!</definedName>
    <definedName name="ADC">#REF!,#REF!</definedName>
    <definedName name="ADD" localSheetId="10">#REF!</definedName>
    <definedName name="ADD">#REF!</definedName>
    <definedName name="adfdge" localSheetId="10" hidden="1">{#N/A,#N/A,FALSE,"2~8번"}</definedName>
    <definedName name="adfdge" localSheetId="13" hidden="1">{#N/A,#N/A,FALSE,"2~8번"}</definedName>
    <definedName name="adfdge" hidden="1">{#N/A,#N/A,FALSE,"2~8번"}</definedName>
    <definedName name="AE" localSheetId="10">#REF!</definedName>
    <definedName name="AE" localSheetId="12">#REF!</definedName>
    <definedName name="AE">#REF!</definedName>
    <definedName name="aegftra" localSheetId="10">#REF!</definedName>
    <definedName name="aegftra">#REF!</definedName>
    <definedName name="aegtr" localSheetId="10">#REF!</definedName>
    <definedName name="aegtr">#REF!</definedName>
    <definedName name="aegytre" localSheetId="10">#REF!</definedName>
    <definedName name="aegytre">#REF!</definedName>
    <definedName name="aer" localSheetId="10">#REF!,#REF!</definedName>
    <definedName name="aer" localSheetId="12">#REF!,#REF!</definedName>
    <definedName name="aer">#REF!,#REF!</definedName>
    <definedName name="aervbgr" localSheetId="10">노임!elec1</definedName>
    <definedName name="aervbgr" localSheetId="13">[0]!elec1</definedName>
    <definedName name="aervbgr">[0]!elec1</definedName>
    <definedName name="af" localSheetId="10">#REF!</definedName>
    <definedName name="af" localSheetId="13">#REF!</definedName>
    <definedName name="af">#REF!</definedName>
    <definedName name="AFC설비" localSheetId="10">#REF!</definedName>
    <definedName name="AFC설비" localSheetId="12">#REF!</definedName>
    <definedName name="AFC설비">#REF!</definedName>
    <definedName name="AFDGUYR" localSheetId="10">#REF!</definedName>
    <definedName name="AFDGUYR">#REF!</definedName>
    <definedName name="afdsf" localSheetId="10" hidden="1">#REF!</definedName>
    <definedName name="afdsf" hidden="1">#REF!</definedName>
    <definedName name="aff" localSheetId="10">#REF!</definedName>
    <definedName name="aff">#REF!</definedName>
    <definedName name="ag" localSheetId="10">#REF!</definedName>
    <definedName name="ag" localSheetId="12">#REF!</definedName>
    <definedName name="ag">#REF!</definedName>
    <definedName name="agdump" localSheetId="10">#REF!</definedName>
    <definedName name="agdump">#REF!</definedName>
    <definedName name="agedump" localSheetId="10">#REF!</definedName>
    <definedName name="agedump">#REF!</definedName>
    <definedName name="agencydump" localSheetId="10">#REF!</definedName>
    <definedName name="agencydump">#REF!</definedName>
    <definedName name="AGENCYLY" localSheetId="10">#REF!</definedName>
    <definedName name="AGENCYLY">#REF!</definedName>
    <definedName name="AGENCYPLAN" localSheetId="10">#REF!</definedName>
    <definedName name="AGENCYPLAN">#REF!</definedName>
    <definedName name="AH" localSheetId="10">#REF!</definedName>
    <definedName name="AH" localSheetId="12">#REF!</definedName>
    <definedName name="AH">#REF!</definedName>
    <definedName name="AHN" localSheetId="10">#REF!,#REF!</definedName>
    <definedName name="AHN">#REF!,#REF!</definedName>
    <definedName name="AI" localSheetId="10">#REF!</definedName>
    <definedName name="AI" localSheetId="12">#REF!</definedName>
    <definedName name="AI">#REF!</definedName>
    <definedName name="AJSL" localSheetId="10">[0]!ㅠ</definedName>
    <definedName name="AJSL" localSheetId="13">[0]!ㅠ</definedName>
    <definedName name="AJSL">[0]!ㅠ</definedName>
    <definedName name="ak" localSheetId="10">[0]!bs_chekwave</definedName>
    <definedName name="ak" localSheetId="13">[0]!bs_chekwave</definedName>
    <definedName name="ak">[0]!bs_chekwave</definedName>
    <definedName name="ALL" localSheetId="10">#REF!</definedName>
    <definedName name="ALL" localSheetId="13">#REF!</definedName>
    <definedName name="ALL">#REF!</definedName>
    <definedName name="ALPHA" localSheetId="10">#REF!</definedName>
    <definedName name="ALPHA" localSheetId="12">#REF!</definedName>
    <definedName name="ALPHA">#REF!</definedName>
    <definedName name="amount" localSheetId="10">#REF!</definedName>
    <definedName name="amount">#REF!</definedName>
    <definedName name="an1_ea" localSheetId="10">#REF!</definedName>
    <definedName name="an1_ea">#REF!</definedName>
    <definedName name="an21_e" localSheetId="10">#REF!</definedName>
    <definedName name="an21_e">#REF!</definedName>
    <definedName name="an21_ea" localSheetId="10">#REF!</definedName>
    <definedName name="an21_ea">#REF!</definedName>
    <definedName name="an22_ea" localSheetId="10">#REF!</definedName>
    <definedName name="an22_ea">#REF!</definedName>
    <definedName name="ANFRK2" localSheetId="10">#REF!</definedName>
    <definedName name="ANFRK2">#REF!</definedName>
    <definedName name="ANFRK3" localSheetId="10">#REF!</definedName>
    <definedName name="ANFRK3">#REF!</definedName>
    <definedName name="anfrkk" localSheetId="10">#REF!</definedName>
    <definedName name="anfrkk">#REF!</definedName>
    <definedName name="ANG" localSheetId="10">#REF!</definedName>
    <definedName name="ANG" localSheetId="12">#REF!</definedName>
    <definedName name="ANG">#REF!</definedName>
    <definedName name="ANGLE1" localSheetId="10">#REF!</definedName>
    <definedName name="ANGLE1">#REF!</definedName>
    <definedName name="ANGLE21" localSheetId="10">#REF!</definedName>
    <definedName name="ANGLE21">#REF!</definedName>
    <definedName name="ANGLE22" localSheetId="10">#REF!</definedName>
    <definedName name="ANGLE22">#REF!</definedName>
    <definedName name="anscount" hidden="1">1</definedName>
    <definedName name="AQZSD" localSheetId="10">bs_chekwave</definedName>
    <definedName name="AQZSD" localSheetId="13">bs_chekwave</definedName>
    <definedName name="AQZSD">bs_chekwave</definedName>
    <definedName name="ar" localSheetId="10">#REF!</definedName>
    <definedName name="ar" localSheetId="12">#REF!</definedName>
    <definedName name="ar" localSheetId="13">#REF!</definedName>
    <definedName name="ar">#REF!</definedName>
    <definedName name="ARE" localSheetId="10">[0]!asdfasfasfwㅁㄴㅇㄻㄴㅇㄻㄴㄻㄴㄹ</definedName>
    <definedName name="ARE" localSheetId="13">#N/A</definedName>
    <definedName name="ARE">노임!asdfasfasfwㅁㄴㅇㄻㄴㅇㄻㄴㄻㄴㄹ</definedName>
    <definedName name="as" localSheetId="10">#REF!</definedName>
    <definedName name="as" localSheetId="12">#N/A</definedName>
    <definedName name="as" localSheetId="13">#REF!</definedName>
    <definedName name="as">#REF!</definedName>
    <definedName name="AS12.5" localSheetId="10">#REF!</definedName>
    <definedName name="AS12.5">#REF!</definedName>
    <definedName name="asaasa" localSheetId="10">#REF!</definedName>
    <definedName name="asaasa">#REF!</definedName>
    <definedName name="asas" localSheetId="10">bs_chekwave</definedName>
    <definedName name="asas" localSheetId="13">bs_chekwave</definedName>
    <definedName name="asas">bs_chekwave</definedName>
    <definedName name="ASB" localSheetId="10">#REF!</definedName>
    <definedName name="ASB" localSheetId="13">#REF!</definedName>
    <definedName name="ASB">#REF!</definedName>
    <definedName name="ASCON" localSheetId="10">#REF!</definedName>
    <definedName name="ASCON">#REF!</definedName>
    <definedName name="ascon1" localSheetId="10">#REF!</definedName>
    <definedName name="ascon1">#REF!</definedName>
    <definedName name="ascon2" localSheetId="10">#REF!</definedName>
    <definedName name="ascon2">#REF!</definedName>
    <definedName name="asd" localSheetId="10">bs_chekwave</definedName>
    <definedName name="ASD" localSheetId="12">bs_chekwave</definedName>
    <definedName name="asd" localSheetId="13">bs_chekwave</definedName>
    <definedName name="asd">bs_chekwave</definedName>
    <definedName name="asda" localSheetId="10">bs_chekwave</definedName>
    <definedName name="asda" localSheetId="13">bs_chekwave</definedName>
    <definedName name="asda">bs_chekwave</definedName>
    <definedName name="asdasd" localSheetId="10">bs_chekwave</definedName>
    <definedName name="asdasd" localSheetId="13">bs_chekwave</definedName>
    <definedName name="asdasd">bs_chekwave</definedName>
    <definedName name="asddsfds" localSheetId="10">bs_chekwave</definedName>
    <definedName name="asddsfds" localSheetId="13">bs_chekwave</definedName>
    <definedName name="asddsfds">bs_chekwave</definedName>
    <definedName name="asdf" localSheetId="10">#REF!</definedName>
    <definedName name="asdf" localSheetId="13">#REF!</definedName>
    <definedName name="asdf">#REF!</definedName>
    <definedName name="asdfa" localSheetId="10">#REF!</definedName>
    <definedName name="asdfa">#REF!</definedName>
    <definedName name="asdfasdf">#N/A</definedName>
    <definedName name="asdfasfasf" localSheetId="10">노임!AST</definedName>
    <definedName name="asdfasfasf" localSheetId="13">적용기준!AST</definedName>
    <definedName name="asdfasfasf">[0]!AST</definedName>
    <definedName name="asdfasfasfwㅁㄴㅇㄻㄴㅇㄻㄴㄻㄴㄹ" localSheetId="10">노임!asw</definedName>
    <definedName name="asdfasfasfwㅁㄴㅇㄻㄴㅇㄻㄴㄻㄴㄹ" localSheetId="13">적용기준!asw</definedName>
    <definedName name="asdfasfasfwㅁㄴㅇㄻㄴㅇㄻㄴㄻㄴㄹ">[0]!asw</definedName>
    <definedName name="asdfasfdasdf" localSheetId="10">#REF!</definedName>
    <definedName name="asdfasfdasdf" localSheetId="13">#REF!</definedName>
    <definedName name="asdfasfdasdf">#REF!</definedName>
    <definedName name="ASDFEW" localSheetId="10">bs_chekwave</definedName>
    <definedName name="ASDFEW" localSheetId="13">bs_chekwave</definedName>
    <definedName name="ASDFEW">bs_chekwave</definedName>
    <definedName name="asdff" localSheetId="10">[0]!AVGHBD</definedName>
    <definedName name="asdff" localSheetId="13">적용기준!AW</definedName>
    <definedName name="asdff">[0]!AW</definedName>
    <definedName name="ASDFWA" localSheetId="10">bs_chekwave</definedName>
    <definedName name="ASDFWA" localSheetId="13">bs_chekwave</definedName>
    <definedName name="ASDFWA">bs_chekwave</definedName>
    <definedName name="asdjjkj" localSheetId="10">#REF!</definedName>
    <definedName name="asdjjkj" localSheetId="13">#REF!</definedName>
    <definedName name="asdjjkj">#REF!</definedName>
    <definedName name="ASDSAFSD" localSheetId="10">bs_chekwave</definedName>
    <definedName name="ASDSAFSD" localSheetId="13">bs_chekwave</definedName>
    <definedName name="ASDSAFSD">bs_chekwave</definedName>
    <definedName name="asdw" localSheetId="10">bs_chekwave</definedName>
    <definedName name="asdw" localSheetId="13">bs_chekwave</definedName>
    <definedName name="asdw">bs_chekwave</definedName>
    <definedName name="ASF" localSheetId="10" hidden="1">{#N/A,#N/A,FALSE,"2~8번"}</definedName>
    <definedName name="ASF" localSheetId="13" hidden="1">{#N/A,#N/A,FALSE,"2~8번"}</definedName>
    <definedName name="ASF" hidden="1">{#N/A,#N/A,FALSE,"2~8번"}</definedName>
    <definedName name="asfasfasfaf" localSheetId="10">[0]!azsr</definedName>
    <definedName name="asfasfasfaf" localSheetId="13">[0]!AZX</definedName>
    <definedName name="asfasfasfaf">[0]!AZX</definedName>
    <definedName name="asfq3trf" localSheetId="10" hidden="1">#REF!</definedName>
    <definedName name="asfq3trf" localSheetId="13" hidden="1">#REF!</definedName>
    <definedName name="asfq3trf" hidden="1">#REF!</definedName>
    <definedName name="ashkdfa" localSheetId="10">#REF!</definedName>
    <definedName name="ashkdfa">#REF!</definedName>
    <definedName name="ASL" localSheetId="10">#REF!</definedName>
    <definedName name="ASL">#REF!</definedName>
    <definedName name="ASP" localSheetId="10">#REF!</definedName>
    <definedName name="ASP">#REF!</definedName>
    <definedName name="ASS" localSheetId="10">#REF!</definedName>
    <definedName name="ASS">#REF!</definedName>
    <definedName name="asss" localSheetId="10">#N/A</definedName>
    <definedName name="asss" localSheetId="13">[0]!JJJJJ</definedName>
    <definedName name="asss">[0]!JJJJJ</definedName>
    <definedName name="AST" localSheetId="10">#REF!</definedName>
    <definedName name="AST" localSheetId="13">#REF!</definedName>
    <definedName name="AST">#REF!</definedName>
    <definedName name="asw" localSheetId="10">[0]!Ka일</definedName>
    <definedName name="asw" localSheetId="13">#N/A</definedName>
    <definedName name="asw">노임!Ka일</definedName>
    <definedName name="asx" localSheetId="10">[0]!램머노무</definedName>
    <definedName name="asx" localSheetId="13">#N/A</definedName>
    <definedName name="asx">노임!램머노무</definedName>
    <definedName name="AVGHBD" localSheetId="10">자재조서!A이</definedName>
    <definedName name="AVGHBD" localSheetId="13">[0]!A이</definedName>
    <definedName name="AVGHBD">[0]!A이</definedName>
    <definedName name="AW" localSheetId="10">#REF!</definedName>
    <definedName name="AW" localSheetId="13">#REF!</definedName>
    <definedName name="AW">#REF!</definedName>
    <definedName name="AWA" localSheetId="10">#REF!,#REF!</definedName>
    <definedName name="AWA">#REF!,#REF!</definedName>
    <definedName name="AWD" localSheetId="10">#REF!,#REF!</definedName>
    <definedName name="AWD">#REF!,#REF!</definedName>
    <definedName name="AWDSF" localSheetId="10">#REF!</definedName>
    <definedName name="AWDSF">#REF!</definedName>
    <definedName name="awe" localSheetId="10">[0]!RGVBF</definedName>
    <definedName name="awe" localSheetId="13">적용기준!rgxg</definedName>
    <definedName name="awe">[0]!rgxg</definedName>
    <definedName name="azsr" localSheetId="10">#REF!</definedName>
    <definedName name="azsr" localSheetId="13">#REF!</definedName>
    <definedName name="azsr">#REF!</definedName>
    <definedName name="AZX" localSheetId="10">#REF!</definedName>
    <definedName name="AZX">#REF!</definedName>
    <definedName name="AZZ" localSheetId="10">#REF!,#REF!</definedName>
    <definedName name="AZZ">#REF!,#REF!</definedName>
    <definedName name="A가시설공수량" localSheetId="10">bs_chekwave</definedName>
    <definedName name="A가시설공수량" localSheetId="13">bs_chekwave</definedName>
    <definedName name="A가시설공수량">bs_chekwave</definedName>
    <definedName name="A삼" localSheetId="10">#REF!</definedName>
    <definedName name="A삼" localSheetId="12">#REF!</definedName>
    <definedName name="A삼" localSheetId="13">#REF!</definedName>
    <definedName name="A삼">#REF!</definedName>
    <definedName name="A이" localSheetId="10">#REF!</definedName>
    <definedName name="A이" localSheetId="12">#REF!</definedName>
    <definedName name="A이">#REF!</definedName>
    <definedName name="A일" localSheetId="10">#REF!</definedName>
    <definedName name="A일" localSheetId="12">#REF!</definedName>
    <definedName name="A일">#REF!</definedName>
    <definedName name="B" localSheetId="10">#REF!</definedName>
    <definedName name="B">#REF!</definedName>
    <definedName name="B.1" localSheetId="10">#REF!</definedName>
    <definedName name="B.1">#REF!</definedName>
    <definedName name="B.2" localSheetId="10">#REF!</definedName>
    <definedName name="B.2">#REF!</definedName>
    <definedName name="B.3" localSheetId="10">#REF!</definedName>
    <definedName name="B.3">#REF!</definedName>
    <definedName name="B.4" localSheetId="10">#REF!</definedName>
    <definedName name="B.4">#REF!</definedName>
    <definedName name="B10A1P" localSheetId="10">#REF!</definedName>
    <definedName name="B10A1P">#REF!</definedName>
    <definedName name="b10a1t" localSheetId="10">#REF!</definedName>
    <definedName name="b10a1t">#REF!</definedName>
    <definedName name="b10a2p" localSheetId="10">#REF!</definedName>
    <definedName name="b10a2p">#REF!</definedName>
    <definedName name="b10a2t" localSheetId="10">#REF!</definedName>
    <definedName name="b10a2t">#REF!</definedName>
    <definedName name="B10㎝" localSheetId="10">#REF!</definedName>
    <definedName name="B10㎝" localSheetId="12">#REF!</definedName>
    <definedName name="B10㎝">#REF!</definedName>
    <definedName name="B11A1P" localSheetId="10">#REF!</definedName>
    <definedName name="B11A1P">#REF!</definedName>
    <definedName name="b11a1t" localSheetId="10">#REF!</definedName>
    <definedName name="b11a1t">#REF!</definedName>
    <definedName name="b11a2p" localSheetId="10">#REF!</definedName>
    <definedName name="b11a2p">#REF!</definedName>
    <definedName name="b11a2t" localSheetId="10">#REF!</definedName>
    <definedName name="b11a2t">#REF!</definedName>
    <definedName name="B12A1P" localSheetId="10">#REF!</definedName>
    <definedName name="B12A1P">#REF!</definedName>
    <definedName name="b12a1t" localSheetId="10">#REF!</definedName>
    <definedName name="b12a1t">#REF!</definedName>
    <definedName name="b12a2p" localSheetId="10">#REF!</definedName>
    <definedName name="b12a2p">#REF!</definedName>
    <definedName name="b12a2t" localSheetId="10">#REF!</definedName>
    <definedName name="b12a2t">#REF!</definedName>
    <definedName name="B12㎝" localSheetId="10">#REF!</definedName>
    <definedName name="B12㎝" localSheetId="12">#REF!</definedName>
    <definedName name="B12㎝">#REF!</definedName>
    <definedName name="B13A1P" localSheetId="10">#REF!</definedName>
    <definedName name="B13A1P">#REF!</definedName>
    <definedName name="b13a1t" localSheetId="10">#REF!</definedName>
    <definedName name="b13a1t">#REF!</definedName>
    <definedName name="b13a2p" localSheetId="10">#REF!</definedName>
    <definedName name="b13a2p">#REF!</definedName>
    <definedName name="b13a2t" localSheetId="10">#REF!</definedName>
    <definedName name="b13a2t">#REF!</definedName>
    <definedName name="B14A1P" localSheetId="10">#REF!</definedName>
    <definedName name="B14A1P">#REF!</definedName>
    <definedName name="b14a1t" localSheetId="10">#REF!</definedName>
    <definedName name="b14a1t">#REF!</definedName>
    <definedName name="b14a2p" localSheetId="10">#REF!</definedName>
    <definedName name="b14a2p">#REF!</definedName>
    <definedName name="b14a2t" localSheetId="10">#REF!</definedName>
    <definedName name="b14a2t">#REF!</definedName>
    <definedName name="B15A1P" localSheetId="10">#REF!</definedName>
    <definedName name="B15A1P">#REF!</definedName>
    <definedName name="b15a1t" localSheetId="10">#REF!</definedName>
    <definedName name="b15a1t">#REF!</definedName>
    <definedName name="b15a2p" localSheetId="10">#REF!</definedName>
    <definedName name="b15a2p">#REF!</definedName>
    <definedName name="b15a2t" localSheetId="10">#REF!</definedName>
    <definedName name="b15a2t">#REF!</definedName>
    <definedName name="B15㎝" localSheetId="10">#REF!</definedName>
    <definedName name="B15㎝" localSheetId="12">#REF!</definedName>
    <definedName name="B15㎝">#REF!</definedName>
    <definedName name="B16A1T" localSheetId="10">#REF!</definedName>
    <definedName name="B16A1T">#REF!</definedName>
    <definedName name="B16A2P" localSheetId="10">#REF!</definedName>
    <definedName name="B16A2P">#REF!</definedName>
    <definedName name="B18㎝" localSheetId="10">#REF!</definedName>
    <definedName name="B18㎝" localSheetId="12">#REF!</definedName>
    <definedName name="B18㎝">#REF!</definedName>
    <definedName name="B1A" localSheetId="10">#REF!</definedName>
    <definedName name="B1A">#REF!</definedName>
    <definedName name="B1A1P" localSheetId="10">#REF!</definedName>
    <definedName name="B1A1P">#REF!</definedName>
    <definedName name="b1a1t" localSheetId="10">#REF!</definedName>
    <definedName name="b1a1t">#REF!</definedName>
    <definedName name="b1a2p" localSheetId="10">#REF!</definedName>
    <definedName name="b1a2p">#REF!</definedName>
    <definedName name="b1a2t" localSheetId="10">#REF!</definedName>
    <definedName name="b1a2t">#REF!</definedName>
    <definedName name="B1B" localSheetId="10">#REF!</definedName>
    <definedName name="B1B" localSheetId="12">#REF!</definedName>
    <definedName name="B1B">#REF!</definedName>
    <definedName name="B1WL" localSheetId="10">#REF!</definedName>
    <definedName name="B1WL">#REF!</definedName>
    <definedName name="B1WR" localSheetId="10">#REF!</definedName>
    <definedName name="B1WR">#REF!</definedName>
    <definedName name="B20㎝" localSheetId="10">#REF!</definedName>
    <definedName name="B20㎝" localSheetId="12">#REF!</definedName>
    <definedName name="B20㎝">#REF!</definedName>
    <definedName name="B25㎝" localSheetId="10">#REF!</definedName>
    <definedName name="B25㎝" localSheetId="12">#REF!</definedName>
    <definedName name="B25㎝">#REF!</definedName>
    <definedName name="B2A" localSheetId="10">#REF!</definedName>
    <definedName name="B2A">#REF!</definedName>
    <definedName name="B2A1P" localSheetId="10">#REF!</definedName>
    <definedName name="B2A1P">#REF!</definedName>
    <definedName name="b2a1t" localSheetId="10">#REF!</definedName>
    <definedName name="b2a1t">#REF!</definedName>
    <definedName name="b2a2p" localSheetId="10">#REF!</definedName>
    <definedName name="b2a2p">#REF!</definedName>
    <definedName name="b2a2t" localSheetId="10">#REF!</definedName>
    <definedName name="b2a2t">#REF!</definedName>
    <definedName name="B2B" localSheetId="10">#REF!</definedName>
    <definedName name="B2B" localSheetId="12">#REF!</definedName>
    <definedName name="B2B">#REF!</definedName>
    <definedName name="B2WL" localSheetId="10">#REF!</definedName>
    <definedName name="B2WL">#REF!</definedName>
    <definedName name="B2WR" localSheetId="10">#REF!</definedName>
    <definedName name="B2WR">#REF!</definedName>
    <definedName name="B30A1P" localSheetId="10">#REF!</definedName>
    <definedName name="B30A1P">#REF!</definedName>
    <definedName name="b30a1t" localSheetId="10">#REF!</definedName>
    <definedName name="b30a1t">#REF!</definedName>
    <definedName name="b30a2p" localSheetId="10">#REF!</definedName>
    <definedName name="b30a2p">#REF!</definedName>
    <definedName name="b30a2t" localSheetId="10">#REF!</definedName>
    <definedName name="b30a2t">#REF!</definedName>
    <definedName name="B30㎝" localSheetId="10">#REF!</definedName>
    <definedName name="B30㎝" localSheetId="12">#REF!</definedName>
    <definedName name="B30㎝">#REF!</definedName>
    <definedName name="B3A" localSheetId="10">#REF!</definedName>
    <definedName name="B3A">#REF!</definedName>
    <definedName name="B3A1P" localSheetId="10">#REF!</definedName>
    <definedName name="B3A1P">#REF!</definedName>
    <definedName name="b3a1t" localSheetId="10">#REF!</definedName>
    <definedName name="b3a1t">#REF!</definedName>
    <definedName name="b3a2p" localSheetId="10">#REF!</definedName>
    <definedName name="b3a2p">#REF!</definedName>
    <definedName name="b3a2t" localSheetId="10">#REF!</definedName>
    <definedName name="b3a2t">#REF!</definedName>
    <definedName name="B3B" localSheetId="10">#REF!</definedName>
    <definedName name="B3B" localSheetId="12">#REF!</definedName>
    <definedName name="B3B">#REF!</definedName>
    <definedName name="B4A" localSheetId="10">#REF!</definedName>
    <definedName name="B4A">#REF!</definedName>
    <definedName name="B4A1P" localSheetId="10">#REF!</definedName>
    <definedName name="B4A1P">#REF!</definedName>
    <definedName name="b4a1t" localSheetId="10">#REF!</definedName>
    <definedName name="b4a1t">#REF!</definedName>
    <definedName name="b4a2p" localSheetId="10">#REF!</definedName>
    <definedName name="b4a2p">#REF!</definedName>
    <definedName name="b4a2t" localSheetId="10">#REF!</definedName>
    <definedName name="b4a2t">#REF!</definedName>
    <definedName name="B4B" localSheetId="10">#REF!</definedName>
    <definedName name="B4B" localSheetId="12">#REF!</definedName>
    <definedName name="B4B">#REF!</definedName>
    <definedName name="B4㎝이하" localSheetId="10">#REF!</definedName>
    <definedName name="B4㎝이하" localSheetId="12">#REF!</definedName>
    <definedName name="B4㎝이하">#REF!</definedName>
    <definedName name="B5A" localSheetId="10">#REF!</definedName>
    <definedName name="B5A">#REF!</definedName>
    <definedName name="B5A1P" localSheetId="10">#REF!</definedName>
    <definedName name="B5A1P">#REF!</definedName>
    <definedName name="b5a1t" localSheetId="10">#REF!</definedName>
    <definedName name="b5a1t">#REF!</definedName>
    <definedName name="b5a2p" localSheetId="10">#REF!</definedName>
    <definedName name="b5a2p">#REF!</definedName>
    <definedName name="b5a2t" localSheetId="10">#REF!</definedName>
    <definedName name="b5a2t">#REF!</definedName>
    <definedName name="B5㎝" localSheetId="10">#REF!</definedName>
    <definedName name="B5㎝" localSheetId="12">#REF!</definedName>
    <definedName name="B5㎝">#REF!</definedName>
    <definedName name="B6A" localSheetId="10">#REF!</definedName>
    <definedName name="B6A">#REF!</definedName>
    <definedName name="B6A1P" localSheetId="10">#REF!</definedName>
    <definedName name="B6A1P">#REF!</definedName>
    <definedName name="b6a1t" localSheetId="10">#REF!</definedName>
    <definedName name="b6a1t">#REF!</definedName>
    <definedName name="b6a2p" localSheetId="10">#REF!</definedName>
    <definedName name="b6a2p">#REF!</definedName>
    <definedName name="b6a2t" localSheetId="10">#REF!</definedName>
    <definedName name="b6a2t">#REF!</definedName>
    <definedName name="B6㎝" localSheetId="10">#REF!</definedName>
    <definedName name="B6㎝" localSheetId="12">#REF!</definedName>
    <definedName name="B6㎝">#REF!</definedName>
    <definedName name="B7A" localSheetId="10">#REF!</definedName>
    <definedName name="B7A">#REF!</definedName>
    <definedName name="B7A1P" localSheetId="10">#REF!</definedName>
    <definedName name="B7A1P">#REF!</definedName>
    <definedName name="b7a1t" localSheetId="10">#REF!</definedName>
    <definedName name="b7a1t">#REF!</definedName>
    <definedName name="b7a2p" localSheetId="10">#REF!</definedName>
    <definedName name="b7a2p">#REF!</definedName>
    <definedName name="b7a2t" localSheetId="10">#REF!</definedName>
    <definedName name="b7a2t">#REF!</definedName>
    <definedName name="B7㎝" localSheetId="10">#REF!</definedName>
    <definedName name="B7㎝" localSheetId="12">#REF!</definedName>
    <definedName name="B7㎝">#REF!</definedName>
    <definedName name="B8A" localSheetId="10">#REF!</definedName>
    <definedName name="B8A">#REF!</definedName>
    <definedName name="B8A1P" localSheetId="10">#REF!</definedName>
    <definedName name="B8A1P">#REF!</definedName>
    <definedName name="b8a1t" localSheetId="10">#REF!</definedName>
    <definedName name="b8a1t">#REF!</definedName>
    <definedName name="b8a2p" localSheetId="10">#REF!</definedName>
    <definedName name="b8a2p">#REF!</definedName>
    <definedName name="b8a2t" localSheetId="10">#REF!</definedName>
    <definedName name="b8a2t">#REF!</definedName>
    <definedName name="B8㎝" localSheetId="10">#REF!</definedName>
    <definedName name="B8㎝" localSheetId="12">#REF!</definedName>
    <definedName name="B8㎝">#REF!</definedName>
    <definedName name="B9A1P" localSheetId="10">#REF!</definedName>
    <definedName name="B9A1P">#REF!</definedName>
    <definedName name="b9a1t" localSheetId="10">#REF!</definedName>
    <definedName name="b9a1t">#REF!</definedName>
    <definedName name="b9a2p" localSheetId="10">#REF!</definedName>
    <definedName name="b9a2p">#REF!</definedName>
    <definedName name="b9a2t" localSheetId="10">#REF!</definedName>
    <definedName name="b9a2t">#REF!</definedName>
    <definedName name="BA" localSheetId="10">#REF!</definedName>
    <definedName name="BA" localSheetId="12">#REF!</definedName>
    <definedName name="BA">#REF!</definedName>
    <definedName name="BA1P" localSheetId="10">#REF!</definedName>
    <definedName name="BA1P">#REF!</definedName>
    <definedName name="ba1t" localSheetId="10">#REF!</definedName>
    <definedName name="ba1t">#REF!</definedName>
    <definedName name="ba2p" localSheetId="10">#REF!</definedName>
    <definedName name="ba2p">#REF!</definedName>
    <definedName name="ba2t" localSheetId="10">#REF!</definedName>
    <definedName name="ba2t">#REF!</definedName>
    <definedName name="base1" localSheetId="10">#REF!</definedName>
    <definedName name="base1">#REF!</definedName>
    <definedName name="BASIC" localSheetId="10">#REF!</definedName>
    <definedName name="BASIC">#REF!</definedName>
    <definedName name="BASIC22" localSheetId="10">#REF!</definedName>
    <definedName name="BASIC22">#REF!</definedName>
    <definedName name="BB" localSheetId="10">#REF!</definedName>
    <definedName name="BB" localSheetId="12">#REF!</definedName>
    <definedName name="BB">#REF!</definedName>
    <definedName name="BBC" localSheetId="10">[0]!START6</definedName>
    <definedName name="BBC" localSheetId="13">[0]!START7</definedName>
    <definedName name="BBC">[0]!START7</definedName>
    <definedName name="BBJ" localSheetId="10">[0]!BESS</definedName>
    <definedName name="BBJ" localSheetId="13">[0]!BESV</definedName>
    <definedName name="BBJ">[0]!BESV</definedName>
    <definedName name="BC" localSheetId="10">#REF!</definedName>
    <definedName name="BC" localSheetId="13">#REF!</definedName>
    <definedName name="BC">#REF!</definedName>
    <definedName name="BD" localSheetId="10">#REF!</definedName>
    <definedName name="BD" localSheetId="12">#REF!</definedName>
    <definedName name="BD">#REF!</definedName>
    <definedName name="BDCODE">#N/A</definedName>
    <definedName name="BE" localSheetId="10">#REF!</definedName>
    <definedName name="BE" localSheetId="12">#REF!</definedName>
    <definedName name="BE">#REF!</definedName>
    <definedName name="BEAB1" localSheetId="10">#REF!</definedName>
    <definedName name="BEAB1">#REF!</definedName>
    <definedName name="BEAB2" localSheetId="10">#REF!</definedName>
    <definedName name="BEAB2">#REF!</definedName>
    <definedName name="BEAB3" localSheetId="10">#REF!</definedName>
    <definedName name="BEAB3">#REF!</definedName>
    <definedName name="BEAB4" localSheetId="10">#REF!</definedName>
    <definedName name="BEAB4">#REF!</definedName>
    <definedName name="BEAB5" localSheetId="10">#REF!</definedName>
    <definedName name="BEAB5">#REF!</definedName>
    <definedName name="BEAR1" localSheetId="10">#REF!</definedName>
    <definedName name="BEAR1">#REF!</definedName>
    <definedName name="BEAR2" localSheetId="10">#REF!</definedName>
    <definedName name="BEAR2">#REF!</definedName>
    <definedName name="BEB" localSheetId="10">#REF!</definedName>
    <definedName name="BEB">#REF!</definedName>
    <definedName name="BEGIN1" localSheetId="10">#REF!</definedName>
    <definedName name="BEGIN1">#REF!</definedName>
    <definedName name="BEGIN2">#N/A</definedName>
    <definedName name="BETA" localSheetId="10">#REF!</definedName>
    <definedName name="BETA" localSheetId="12">#REF!</definedName>
    <definedName name="BETA">#REF!</definedName>
    <definedName name="BF" localSheetId="10">#REF!</definedName>
    <definedName name="BF" localSheetId="12">#REF!</definedName>
    <definedName name="BF">#REF!</definedName>
    <definedName name="BG" localSheetId="10">#REF!</definedName>
    <definedName name="BG" localSheetId="12">#REF!</definedName>
    <definedName name="BG">#REF!</definedName>
    <definedName name="BHB" localSheetId="10">#REF!</definedName>
    <definedName name="BHB">#REF!</definedName>
    <definedName name="bhg" localSheetId="10">노임!ZFVGFDHB</definedName>
    <definedName name="bhg" localSheetId="13">적용기준!ZFVGFDHB</definedName>
    <definedName name="bhg">[0]!ZFVGFDHB</definedName>
    <definedName name="BHJ" localSheetId="10">노임!sb020_가설공사_2</definedName>
    <definedName name="BHJ" localSheetId="13">[0]!sb020_가설공사_2</definedName>
    <definedName name="BHJ">[0]!sb020_가설공사_2</definedName>
    <definedName name="BHK" localSheetId="10">#REF!,#REF!</definedName>
    <definedName name="BHK" localSheetId="13">#REF!,#REF!</definedName>
    <definedName name="BHK">#REF!,#REF!</definedName>
    <definedName name="BHU" localSheetId="10">#REF!</definedName>
    <definedName name="BHU">#REF!</definedName>
    <definedName name="BKI" localSheetId="10">[0]!화공011</definedName>
    <definedName name="BKI" localSheetId="13">#N/A</definedName>
    <definedName name="BKI">노임!화공011</definedName>
    <definedName name="BLOCK" localSheetId="10">#REF!</definedName>
    <definedName name="BLOCK" localSheetId="13">#REF!</definedName>
    <definedName name="BLOCK">#REF!</definedName>
    <definedName name="BMO" localSheetId="10">#REF!</definedName>
    <definedName name="BMO">#REF!</definedName>
    <definedName name="bnfghrt" localSheetId="10">bs_chekwave</definedName>
    <definedName name="bnfghrt" localSheetId="13">bs_chekwave</definedName>
    <definedName name="bnfghrt">bs_chekwave</definedName>
    <definedName name="BNH" localSheetId="10">[0]!BuJae2</definedName>
    <definedName name="BNH" localSheetId="13">#N/A</definedName>
    <definedName name="BNH">노임!BuJae2</definedName>
    <definedName name="BNM" localSheetId="10">[0]!자13</definedName>
    <definedName name="BNM" localSheetId="13">[0]!자13</definedName>
    <definedName name="BNM">[0]!자13</definedName>
    <definedName name="bnv" localSheetId="10">[0]!GO</definedName>
    <definedName name="bnv" localSheetId="13">#N/A</definedName>
    <definedName name="bnv">노임!GO</definedName>
    <definedName name="BOB" localSheetId="10">노임!xdd</definedName>
    <definedName name="BOB" localSheetId="13">적용기준!xdd</definedName>
    <definedName name="BOB">[0]!xdd</definedName>
    <definedName name="BOM_OF_ECP" localSheetId="10">#REF!</definedName>
    <definedName name="BOM_OF_ECP" localSheetId="13">#REF!</definedName>
    <definedName name="BOM_OF_ECP">#REF!</definedName>
    <definedName name="BONG">#N/A</definedName>
    <definedName name="BOOK2" localSheetId="10" hidden="1">{#N/A,#N/A,TRUE,"손익보고"}</definedName>
    <definedName name="BOOK2" localSheetId="13" hidden="1">{#N/A,#N/A,TRUE,"손익보고"}</definedName>
    <definedName name="BOOK2" hidden="1">{#N/A,#N/A,TRUE,"손익보고"}</definedName>
    <definedName name="box수량집계" localSheetId="10">{"Book1","토공.xls"}</definedName>
    <definedName name="box수량집계" localSheetId="13">{"Book1","토공.xls"}</definedName>
    <definedName name="box수량집계">{"Book1","토공.xls"}</definedName>
    <definedName name="BOX형수로집계" localSheetId="10">#REF!</definedName>
    <definedName name="BOX형수로집계">#REF!</definedName>
    <definedName name="br_ea" localSheetId="10">#REF!</definedName>
    <definedName name="br_ea">#REF!</definedName>
    <definedName name="BRACING" localSheetId="10">#REF!</definedName>
    <definedName name="BRACING">#REF!</definedName>
    <definedName name="bs_chekjum" localSheetId="10">#REF!</definedName>
    <definedName name="bs_chekjum">#REF!</definedName>
    <definedName name="bs_chekplus" localSheetId="10">#REF!</definedName>
    <definedName name="bs_chekplus">#REF!</definedName>
    <definedName name="bs_chekwave" localSheetId="10">#REF!</definedName>
    <definedName name="bs_chekwave">#REF!</definedName>
    <definedName name="BSH" localSheetId="10">#REF!</definedName>
    <definedName name="BSH">#REF!</definedName>
    <definedName name="BT" localSheetId="10">#REF!</definedName>
    <definedName name="BT">#REF!</definedName>
    <definedName name="BTYPE">#N/A</definedName>
    <definedName name="BuJae1" localSheetId="10">#REF!</definedName>
    <definedName name="BuJae1">#REF!</definedName>
    <definedName name="BuJae2" localSheetId="10">#REF!</definedName>
    <definedName name="BuJae2">#REF!</definedName>
    <definedName name="BuJae3" localSheetId="10">#REF!</definedName>
    <definedName name="BuJae3">#REF!</definedName>
    <definedName name="BuJae4" localSheetId="10">#REF!</definedName>
    <definedName name="BuJae4">#REF!</definedName>
    <definedName name="BUJAE5" localSheetId="10">#REF!</definedName>
    <definedName name="BUJAE5">#REF!</definedName>
    <definedName name="bukno" localSheetId="10">#REF!</definedName>
    <definedName name="bukno">#REF!</definedName>
    <definedName name="BUNHO">#N/A</definedName>
    <definedName name="bute" localSheetId="10">#REF!</definedName>
    <definedName name="bute">#REF!</definedName>
    <definedName name="buts" localSheetId="10">#REF!</definedName>
    <definedName name="buts">#REF!</definedName>
    <definedName name="BV" localSheetId="10">#REF!</definedName>
    <definedName name="BV">#REF!</definedName>
    <definedName name="BVF" localSheetId="10">노임!ㅇㄹㄹ</definedName>
    <definedName name="BVF" localSheetId="13">#N/A</definedName>
    <definedName name="BVF">자재조서!ㅇㄹㄹ</definedName>
    <definedName name="bvvc" localSheetId="10">자재조서!c_4</definedName>
    <definedName name="bvvc" localSheetId="13">[0]!c_4</definedName>
    <definedName name="bvvc">[0]!c_4</definedName>
    <definedName name="BW" localSheetId="10">#REF!</definedName>
    <definedName name="BW" localSheetId="12">#REF!</definedName>
    <definedName name="BW">#REF!</definedName>
    <definedName name="B이" localSheetId="10">#REF!</definedName>
    <definedName name="B이" localSheetId="12">#REF!</definedName>
    <definedName name="B이">#REF!</definedName>
    <definedName name="B일" localSheetId="10">#REF!</definedName>
    <definedName name="B일" localSheetId="12">#REF!</definedName>
    <definedName name="B일">#REF!</definedName>
    <definedName name="B제로" localSheetId="10">#REF!</definedName>
    <definedName name="B제로" localSheetId="12">#REF!</definedName>
    <definedName name="B제로">#REF!</definedName>
    <definedName name="C.T.C" localSheetId="10">#REF!</definedName>
    <definedName name="C.T.C">#REF!</definedName>
    <definedName name="C.T.C1" localSheetId="10">#REF!</definedName>
    <definedName name="C.T.C1">#REF!</definedName>
    <definedName name="C_" localSheetId="12">#REF!</definedName>
    <definedName name="C_">#N/A</definedName>
    <definedName name="c_1" localSheetId="10">#REF!</definedName>
    <definedName name="c_1" localSheetId="12">#REF!</definedName>
    <definedName name="c_1">#REF!</definedName>
    <definedName name="c_1e" localSheetId="10">#REF!</definedName>
    <definedName name="c_1e">#REF!</definedName>
    <definedName name="c_2" localSheetId="10">#REF!</definedName>
    <definedName name="c_2" localSheetId="12">#REF!</definedName>
    <definedName name="c_2">#REF!</definedName>
    <definedName name="C_2E" localSheetId="10">#REF!</definedName>
    <definedName name="C_2E">#REF!</definedName>
    <definedName name="c_3" localSheetId="10">#REF!</definedName>
    <definedName name="c_3" localSheetId="12">#REF!</definedName>
    <definedName name="c_3">#REF!</definedName>
    <definedName name="c_33" localSheetId="10">#REF!</definedName>
    <definedName name="c_33" localSheetId="12">#REF!</definedName>
    <definedName name="c_33">#REF!</definedName>
    <definedName name="c_4" localSheetId="10">#REF!</definedName>
    <definedName name="c_4" localSheetId="12">#REF!</definedName>
    <definedName name="c_4">#REF!</definedName>
    <definedName name="C_본" localSheetId="10">#REF!</definedName>
    <definedName name="C_본">#REF!</definedName>
    <definedName name="c1.a1p" localSheetId="10">#REF!</definedName>
    <definedName name="c1.a1p">#REF!</definedName>
    <definedName name="c1.a1t" localSheetId="10">#REF!</definedName>
    <definedName name="c1.a1t">#REF!</definedName>
    <definedName name="c1.a2p" localSheetId="10">#REF!</definedName>
    <definedName name="c1.a2p">#REF!</definedName>
    <definedName name="c1.a2t" localSheetId="10">#REF!</definedName>
    <definedName name="c1.a2t">#REF!</definedName>
    <definedName name="c2.a1p" localSheetId="10">#REF!</definedName>
    <definedName name="c2.a1p">#REF!</definedName>
    <definedName name="c2.a1t" localSheetId="10">#REF!</definedName>
    <definedName name="c2.a1t">#REF!</definedName>
    <definedName name="c2.a2p" localSheetId="10">#REF!</definedName>
    <definedName name="c2.a2p">#REF!</definedName>
    <definedName name="c2.a2t" localSheetId="10">#REF!</definedName>
    <definedName name="c2.a2t">#REF!</definedName>
    <definedName name="CA" localSheetId="10">#REF!</definedName>
    <definedName name="CA" localSheetId="12">#REF!</definedName>
    <definedName name="CA">#REF!</definedName>
    <definedName name="cable" localSheetId="10">#REF!</definedName>
    <definedName name="cable">#REF!</definedName>
    <definedName name="CalcAgencyPrice" localSheetId="10">#REF!</definedName>
    <definedName name="CalcAgencyPrice">#REF!</definedName>
    <definedName name="CALCU" localSheetId="10">[0]!cccc</definedName>
    <definedName name="CALCU" localSheetId="12">[0]!ccccvcv</definedName>
    <definedName name="CALCU" localSheetId="13">#N/A</definedName>
    <definedName name="CALCU">노임!ccccvcv</definedName>
    <definedName name="CALCUL" localSheetId="10">[0]!ccdc</definedName>
    <definedName name="CALCUL" localSheetId="12">노임!ccdc</definedName>
    <definedName name="CALCUL" localSheetId="13">[0]!ccdc</definedName>
    <definedName name="CALCUL">[0]!ccdc</definedName>
    <definedName name="CALCULA" localSheetId="10">노임!CCF</definedName>
    <definedName name="CALCULA" localSheetId="12">[0]!CCF</definedName>
    <definedName name="CALCULA" localSheetId="13">적용기준!CCTV</definedName>
    <definedName name="CALCULA">[0]!CCTV</definedName>
    <definedName name="CALCULAT" localSheetId="10">[0]!CCTV</definedName>
    <definedName name="CALCULAT" localSheetId="12">[0]!CCTV설비</definedName>
    <definedName name="CALCULAT" localSheetId="13">#N/A</definedName>
    <definedName name="CALCULAT">노임!CCTV설비</definedName>
    <definedName name="CALCULATI" localSheetId="10">[0]!CCTV설비</definedName>
    <definedName name="CALCULATI" localSheetId="12">[0]!CD</definedName>
    <definedName name="CALCULATI" localSheetId="13">#N/A</definedName>
    <definedName name="CALCULATI">노임!CD</definedName>
    <definedName name="CALCULATION" localSheetId="10">[0]!CD</definedName>
    <definedName name="CALCULATION" localSheetId="12">[0]!cdd</definedName>
    <definedName name="CALCULATION" localSheetId="13">#N/A</definedName>
    <definedName name="CALCULATION">노임!cdd</definedName>
    <definedName name="camberWork" localSheetId="10">[0]!cdd</definedName>
    <definedName name="camberWork" localSheetId="12">[0]!CDE</definedName>
    <definedName name="camberWork" localSheetId="13">#N/A</definedName>
    <definedName name="camberWork">노임!CDE</definedName>
    <definedName name="CB" localSheetId="10">#REF!</definedName>
    <definedName name="CB" localSheetId="12">#REF!</definedName>
    <definedName name="CB">#REF!</definedName>
    <definedName name="cbb" localSheetId="10">bs_chekwave</definedName>
    <definedName name="cbb" localSheetId="13">bs_chekwave</definedName>
    <definedName name="cbb">bs_chekwave</definedName>
    <definedName name="CBVCB" localSheetId="10">[0]!CF</definedName>
    <definedName name="CBVCB" localSheetId="13">#N/A</definedName>
    <definedName name="CBVCB">노임!CF</definedName>
    <definedName name="CC" localSheetId="10">#REF!</definedName>
    <definedName name="CC" localSheetId="12">#REF!</definedName>
    <definedName name="CC">#REF!</definedName>
    <definedName name="cc." localSheetId="10">#REF!</definedName>
    <definedName name="cc.">#REF!</definedName>
    <definedName name="CCC" localSheetId="10">#REF!</definedName>
    <definedName name="CCC" localSheetId="12">#REF!</definedName>
    <definedName name="CCC">#REF!</definedName>
    <definedName name="cccc" localSheetId="10">#REF!</definedName>
    <definedName name="cccc">#REF!</definedName>
    <definedName name="ccccvcv" localSheetId="10">#REF!</definedName>
    <definedName name="ccccvcv">#REF!</definedName>
    <definedName name="ccdc" localSheetId="10">#REF!</definedName>
    <definedName name="ccdc">#REF!</definedName>
    <definedName name="CCF" localSheetId="10">노임!CHANNEL</definedName>
    <definedName name="CCF" localSheetId="13">[0]!CHANNEL</definedName>
    <definedName name="CCF">[0]!CHANNEL</definedName>
    <definedName name="CCTV" localSheetId="10" hidden="1">{#N/A,#N/A,FALSE,"전력간선"}</definedName>
    <definedName name="CCTV" localSheetId="13" hidden="1">{#N/A,#N/A,FALSE,"전력간선"}</definedName>
    <definedName name="CCTV" hidden="1">{#N/A,#N/A,FALSE,"전력간선"}</definedName>
    <definedName name="CCTV설비" localSheetId="10">#REF!</definedName>
    <definedName name="CCTV설비" localSheetId="12">#REF!</definedName>
    <definedName name="CCTV설비">#REF!</definedName>
    <definedName name="CD" localSheetId="10">#REF!</definedName>
    <definedName name="CD" localSheetId="12">#REF!</definedName>
    <definedName name="CD">#REF!</definedName>
    <definedName name="cdd" localSheetId="10">bs_chekwave</definedName>
    <definedName name="cdd" localSheetId="13">bs_chekwave</definedName>
    <definedName name="cdd">bs_chekwave</definedName>
    <definedName name="CDE" localSheetId="10">#REF!,#REF!</definedName>
    <definedName name="CDE" localSheetId="13">#REF!,#REF!</definedName>
    <definedName name="CDE">#REF!,#REF!</definedName>
    <definedName name="CE" localSheetId="10">#REF!</definedName>
    <definedName name="CE" localSheetId="12">#REF!</definedName>
    <definedName name="CE">#REF!</definedName>
    <definedName name="CEN_PILE" localSheetId="10">#REF!</definedName>
    <definedName name="CEN_PILE">#REF!</definedName>
    <definedName name="CF" localSheetId="10">#REF!</definedName>
    <definedName name="CF" localSheetId="12">#REF!</definedName>
    <definedName name="CF">#REF!</definedName>
    <definedName name="cfg" localSheetId="10">자재조서!c_4</definedName>
    <definedName name="cfg" localSheetId="13">[0]!c_4</definedName>
    <definedName name="cfg">[0]!c_4</definedName>
    <definedName name="CG" localSheetId="10">#REF!</definedName>
    <definedName name="CG" localSheetId="12">[0]!CO1.0</definedName>
    <definedName name="CG" localSheetId="13">#REF!</definedName>
    <definedName name="CG">#REF!</definedName>
    <definedName name="cgmh" localSheetId="13" hidden="1">{"'용역비'!$A$4:$C$8"}</definedName>
    <definedName name="cgmh" hidden="1">{"'용역비'!$A$4:$C$8"}</definedName>
    <definedName name="CH" localSheetId="10">#REF!</definedName>
    <definedName name="CH" localSheetId="12">#REF!</definedName>
    <definedName name="CH">#REF!</definedName>
    <definedName name="ch_e" localSheetId="10">#REF!</definedName>
    <definedName name="ch_e">#REF!</definedName>
    <definedName name="ch_ea" localSheetId="10">#REF!</definedName>
    <definedName name="ch_ea">#REF!</definedName>
    <definedName name="CHANNEL" localSheetId="10">#REF!</definedName>
    <definedName name="CHANNEL">#REF!</definedName>
    <definedName name="CI" localSheetId="10">#REF!</definedName>
    <definedName name="CI" localSheetId="12">#REF!</definedName>
    <definedName name="CI">#REF!</definedName>
    <definedName name="CIRCUIT" localSheetId="10">#REF!</definedName>
    <definedName name="CIRCUIT">#REF!</definedName>
    <definedName name="CJ" localSheetId="10">#REF!</definedName>
    <definedName name="CJ" localSheetId="12">#REF!</definedName>
    <definedName name="CJ">#REF!</definedName>
    <definedName name="CK" localSheetId="10">#REF!</definedName>
    <definedName name="CK" localSheetId="12">#REF!</definedName>
    <definedName name="CK">#REF!</definedName>
    <definedName name="CM" localSheetId="10">#REF!</definedName>
    <definedName name="CM">#REF!</definedName>
    <definedName name="cnd" localSheetId="10" hidden="1">#REF!</definedName>
    <definedName name="cnd" hidden="1">#REF!</definedName>
    <definedName name="CO0.6" localSheetId="10">#REF!</definedName>
    <definedName name="CO0.6">#REF!</definedName>
    <definedName name="CO1.0" localSheetId="10">#REF!</definedName>
    <definedName name="CO1.0">#REF!</definedName>
    <definedName name="CO20.0" localSheetId="10">#REF!</definedName>
    <definedName name="CO20.0">#REF!</definedName>
    <definedName name="COC" localSheetId="10">[0]!ㅣㅑㅣㅣ</definedName>
    <definedName name="COC" localSheetId="13">[0]!ㅣㅓㅘㅣ</definedName>
    <definedName name="COC">[0]!ㅣㅓㅘㅣ</definedName>
    <definedName name="CODE" localSheetId="10">#REF!</definedName>
    <definedName name="CODE" localSheetId="12">#REF!</definedName>
    <definedName name="CODE">#REF!</definedName>
    <definedName name="CODE1" localSheetId="10">#REF!</definedName>
    <definedName name="CODE1">#REF!</definedName>
    <definedName name="CODE2" localSheetId="10">#REF!</definedName>
    <definedName name="CODE2">#REF!</definedName>
    <definedName name="CODE3" localSheetId="10">#REF!</definedName>
    <definedName name="CODE3">#REF!</definedName>
    <definedName name="CODE4" localSheetId="10">#REF!</definedName>
    <definedName name="CODE4">#REF!</definedName>
    <definedName name="CODE5" localSheetId="10">#REF!</definedName>
    <definedName name="CODE5">#REF!</definedName>
    <definedName name="CODE6" localSheetId="10">#REF!</definedName>
    <definedName name="CODE6">#REF!</definedName>
    <definedName name="CODE7" localSheetId="10">#REF!</definedName>
    <definedName name="CODE7">#REF!</definedName>
    <definedName name="COLUMN_A" localSheetId="10">#REF!</definedName>
    <definedName name="COLUMN_A" localSheetId="12">#REF!</definedName>
    <definedName name="COLUMN_A">#REF!</definedName>
    <definedName name="COMB" localSheetId="10">#REF!</definedName>
    <definedName name="COMB">#REF!</definedName>
    <definedName name="Commission" localSheetId="10">#REF!</definedName>
    <definedName name="Commission">#REF!</definedName>
    <definedName name="CON" localSheetId="10">#REF!</definedName>
    <definedName name="CON">#REF!</definedName>
    <definedName name="COND" localSheetId="10">#REF!</definedName>
    <definedName name="COND">#REF!</definedName>
    <definedName name="CONDUIT" localSheetId="10">#REF!</definedName>
    <definedName name="CONDUIT" localSheetId="12">#REF!</definedName>
    <definedName name="CONDUIT">#REF!</definedName>
    <definedName name="COPING_W" localSheetId="10">#REF!</definedName>
    <definedName name="COPING_W">#REF!</definedName>
    <definedName name="cost_no" localSheetId="10">#REF!</definedName>
    <definedName name="cost_no">#REF!</definedName>
    <definedName name="COST11" localSheetId="10">#REF!</definedName>
    <definedName name="COST11">#REF!</definedName>
    <definedName name="Costt" localSheetId="10">#REF!</definedName>
    <definedName name="Costt">#REF!</definedName>
    <definedName name="COt" localSheetId="10">#REF!</definedName>
    <definedName name="COt">#REF!</definedName>
    <definedName name="cpp" localSheetId="10">#REF!</definedName>
    <definedName name="cpp">#REF!</definedName>
    <definedName name="CPU_시험기사" localSheetId="10">#REF!</definedName>
    <definedName name="CPU_시험기사">#REF!</definedName>
    <definedName name="CPU시험기사" localSheetId="10">#REF!</definedName>
    <definedName name="CPU시험기사">#REF!</definedName>
    <definedName name="CPU시험사001" localSheetId="10">#REF!</definedName>
    <definedName name="CPU시험사001" localSheetId="12">#REF!</definedName>
    <definedName name="CPU시험사001">#REF!</definedName>
    <definedName name="CPU시험사002" localSheetId="10">#REF!</definedName>
    <definedName name="CPU시험사002" localSheetId="12">#REF!</definedName>
    <definedName name="CPU시험사002">#REF!</definedName>
    <definedName name="CPU시험사011" localSheetId="10">#REF!</definedName>
    <definedName name="CPU시험사011" localSheetId="12">#REF!</definedName>
    <definedName name="CPU시험사011">#REF!</definedName>
    <definedName name="CPU시험사012" localSheetId="10">#REF!</definedName>
    <definedName name="CPU시험사012">#REF!</definedName>
    <definedName name="CPU시험사982" localSheetId="10">#REF!</definedName>
    <definedName name="CPU시험사982" localSheetId="12">#REF!</definedName>
    <definedName name="CPU시험사982">#REF!</definedName>
    <definedName name="CPU시험사991" localSheetId="10">#REF!</definedName>
    <definedName name="CPU시험사991" localSheetId="12">#REF!</definedName>
    <definedName name="CPU시험사991">#REF!</definedName>
    <definedName name="CPU시험사992" localSheetId="10">#REF!</definedName>
    <definedName name="CPU시험사992" localSheetId="12">#REF!</definedName>
    <definedName name="CPU시험사992">#REF!</definedName>
    <definedName name="CR" localSheetId="10">#REF!</definedName>
    <definedName name="CR">#REF!</definedName>
    <definedName name="_xlnm.Criteria" localSheetId="10">#REF!</definedName>
    <definedName name="_xlnm.Criteria" localSheetId="12">#REF!</definedName>
    <definedName name="_xlnm.Criteria">#REF!</definedName>
    <definedName name="CVB" localSheetId="10">#REF!,#REF!</definedName>
    <definedName name="CVB">#REF!,#REF!</definedName>
    <definedName name="cvbdf" localSheetId="10">bs_chekwave</definedName>
    <definedName name="cvbdf" localSheetId="13">bs_chekwave</definedName>
    <definedName name="cvbdf">bs_chekwave</definedName>
    <definedName name="cvbrg" localSheetId="10">bs_chekwave</definedName>
    <definedName name="cvbrg" localSheetId="13">bs_chekwave</definedName>
    <definedName name="cvbrg">bs_chekwave</definedName>
    <definedName name="cvcvcvncvbn" localSheetId="10">#REF!</definedName>
    <definedName name="cvcvcvncvbn" localSheetId="13">#REF!</definedName>
    <definedName name="cvcvcvncvbn">#REF!</definedName>
    <definedName name="cvd" localSheetId="10">[0]!화공011</definedName>
    <definedName name="cvd" localSheetId="13">#N/A</definedName>
    <definedName name="cvd">노임!화공011</definedName>
    <definedName name="CVDSD" localSheetId="10">[0]!D_3</definedName>
    <definedName name="CVDSD" localSheetId="13">[0]!D_4</definedName>
    <definedName name="CVDSD">[0]!D_4</definedName>
    <definedName name="CVG" localSheetId="10">#REF!,#REF!</definedName>
    <definedName name="CVG" localSheetId="13">#REF!,#REF!</definedName>
    <definedName name="CVG">#REF!,#REF!</definedName>
    <definedName name="CVV" localSheetId="10">자재조서!D_FE</definedName>
    <definedName name="CVV" localSheetId="13">[0]!D_FE</definedName>
    <definedName name="CVV">[0]!D_FE</definedName>
    <definedName name="cvx" localSheetId="10">[0]!ㅠ</definedName>
    <definedName name="cvx" localSheetId="13">[0]!ㅠ</definedName>
    <definedName name="cvx">[0]!ㅠ</definedName>
    <definedName name="cxv" localSheetId="10">#REF!</definedName>
    <definedName name="cxv" localSheetId="13">#REF!</definedName>
    <definedName name="cxv">#REF!</definedName>
    <definedName name="cxvdvc" localSheetId="10">bs_chekwave</definedName>
    <definedName name="cxvdvc" localSheetId="13">bs_chekwave</definedName>
    <definedName name="cxvdvc">bs_chekwave</definedName>
    <definedName name="cxvxcv" localSheetId="10">bs_chekwave</definedName>
    <definedName name="cxvxcv" localSheetId="13">bs_chekwave</definedName>
    <definedName name="cxvxcv">bs_chekwave</definedName>
    <definedName name="CXXV" localSheetId="10">bs_chekwave</definedName>
    <definedName name="CXXV" localSheetId="13">bs_chekwave</definedName>
    <definedName name="CXXV">bs_chekwave</definedName>
    <definedName name="CY" localSheetId="10">#REF!</definedName>
    <definedName name="CY" localSheetId="12">#REF!</definedName>
    <definedName name="CY" localSheetId="13">#REF!</definedName>
    <definedName name="CY">#REF!</definedName>
    <definedName name="CZSVX" localSheetId="10">노임!rgfd</definedName>
    <definedName name="CZSVX" localSheetId="13">적용기준!rgfd</definedName>
    <definedName name="CZSVX">[0]!rgfd</definedName>
    <definedName name="czxcas" localSheetId="10">bs_chekwave</definedName>
    <definedName name="czxcas" localSheetId="13">bs_chekwave</definedName>
    <definedName name="czxcas">bs_chekwave</definedName>
    <definedName name="D" localSheetId="10">#REF!</definedName>
    <definedName name="d" localSheetId="12">#REF!</definedName>
    <definedName name="D" localSheetId="13">#REF!</definedName>
    <definedName name="D">#REF!</definedName>
    <definedName name="D.1" localSheetId="10">#REF!</definedName>
    <definedName name="D.1">#REF!</definedName>
    <definedName name="D.2" localSheetId="10">#REF!</definedName>
    <definedName name="D.2">#REF!</definedName>
    <definedName name="D_1" localSheetId="10">#REF!</definedName>
    <definedName name="D_1">#REF!</definedName>
    <definedName name="D_2" localSheetId="10">#REF!</definedName>
    <definedName name="D_2">#REF!</definedName>
    <definedName name="D_3" localSheetId="10">#REF!</definedName>
    <definedName name="D_3">#REF!</definedName>
    <definedName name="D_4" localSheetId="10">#REF!</definedName>
    <definedName name="D_4">#REF!</definedName>
    <definedName name="D_FE" localSheetId="10">#REF!</definedName>
    <definedName name="D_FE" localSheetId="12">#REF!</definedName>
    <definedName name="D_FE">#REF!</definedName>
    <definedName name="D_FO" localSheetId="10">#REF!</definedName>
    <definedName name="D_FO" localSheetId="12">#REF!</definedName>
    <definedName name="D_FO">#REF!</definedName>
    <definedName name="d1_e" localSheetId="10">#REF!</definedName>
    <definedName name="d1_e">#REF!</definedName>
    <definedName name="d1_ea" localSheetId="10">#REF!</definedName>
    <definedName name="d1_ea">#REF!</definedName>
    <definedName name="D2_E" localSheetId="10">#REF!</definedName>
    <definedName name="D2_E">#REF!</definedName>
    <definedName name="d3_e" localSheetId="10">#REF!</definedName>
    <definedName name="d3_e">#REF!</definedName>
    <definedName name="d3_ea" localSheetId="10">#REF!</definedName>
    <definedName name="d3_ea">#REF!</definedName>
    <definedName name="d4_e" localSheetId="10">#REF!</definedName>
    <definedName name="d4_e">#REF!</definedName>
    <definedName name="d4_ea" localSheetId="10">#REF!</definedName>
    <definedName name="d4_ea">#REF!</definedName>
    <definedName name="dada" localSheetId="10">#REF!</definedName>
    <definedName name="dada">#REF!</definedName>
    <definedName name="DAN" localSheetId="10">#REF!</definedName>
    <definedName name="DAN">#REF!</definedName>
    <definedName name="danba" localSheetId="10">#REF!,#REF!</definedName>
    <definedName name="danba">#REF!,#REF!</definedName>
    <definedName name="DANGA" localSheetId="10">#REF!,#REF!</definedName>
    <definedName name="DANGA">#REF!,#REF!</definedName>
    <definedName name="danga2" localSheetId="10">#REF!,#REF!</definedName>
    <definedName name="danga2">#REF!,#REF!</definedName>
    <definedName name="DANWI">#N/A</definedName>
    <definedName name="DaRWk1" localSheetId="10">#REF!</definedName>
    <definedName name="DaRWk1">#REF!</definedName>
    <definedName name="DaRWk10" localSheetId="10">#REF!</definedName>
    <definedName name="DaRWk10">#REF!</definedName>
    <definedName name="DaRWk11" localSheetId="10">#REF!</definedName>
    <definedName name="DaRWk11">#REF!</definedName>
    <definedName name="DaRWk12" localSheetId="10">#REF!</definedName>
    <definedName name="DaRWk12">#REF!</definedName>
    <definedName name="DaRWk2" localSheetId="10">#REF!</definedName>
    <definedName name="DaRWk2">#REF!</definedName>
    <definedName name="DaRWk3" localSheetId="10">#REF!</definedName>
    <definedName name="DaRWk3">#REF!</definedName>
    <definedName name="DaRWk4" localSheetId="10">#REF!</definedName>
    <definedName name="DaRWk4">#REF!</definedName>
    <definedName name="DaRWk5" localSheetId="10">#REF!</definedName>
    <definedName name="DaRWk5">#REF!</definedName>
    <definedName name="DaRWk6" localSheetId="10">#REF!</definedName>
    <definedName name="DaRWk6">#REF!</definedName>
    <definedName name="DaRWk8" localSheetId="10">#REF!</definedName>
    <definedName name="DaRWk8">#REF!</definedName>
    <definedName name="DaRwk9" localSheetId="10">#REF!</definedName>
    <definedName name="DaRwk9">#REF!</definedName>
    <definedName name="DATA" localSheetId="10">#REF!</definedName>
    <definedName name="DATA" localSheetId="12">#REF!</definedName>
    <definedName name="DATA">#REF!</definedName>
    <definedName name="DATA_CONTROL_SYSTEM" localSheetId="10">#REF!</definedName>
    <definedName name="DATA_CONTROL_SYSTEM">#REF!</definedName>
    <definedName name="_xlnm.Database" localSheetId="10">#REF!</definedName>
    <definedName name="_xlnm.Database" localSheetId="12">#REF!</definedName>
    <definedName name="_xlnm.Database">#REF!</definedName>
    <definedName name="database2" localSheetId="10">#REF!</definedName>
    <definedName name="database2" localSheetId="12">#REF!</definedName>
    <definedName name="database2">#REF!</definedName>
    <definedName name="dataww" localSheetId="10" hidden="1">#REF!</definedName>
    <definedName name="dataww" hidden="1">#REF!</definedName>
    <definedName name="date" localSheetId="10">#REF!</definedName>
    <definedName name="date">#REF!</definedName>
    <definedName name="DaWk7" localSheetId="10">#REF!</definedName>
    <definedName name="DaWk7">#REF!</definedName>
    <definedName name="DB" localSheetId="10">#REF!</definedName>
    <definedName name="DB" localSheetId="12">#REF!</definedName>
    <definedName name="DB">#REF!</definedName>
    <definedName name="DB_18" localSheetId="10">#REF!</definedName>
    <definedName name="DB_18">#REF!</definedName>
    <definedName name="DB_24" localSheetId="10">#REF!</definedName>
    <definedName name="DB_24">#REF!</definedName>
    <definedName name="dbrwk1" localSheetId="10">#REF!</definedName>
    <definedName name="dbrwk1">#REF!</definedName>
    <definedName name="dbrwk10" localSheetId="10">#REF!</definedName>
    <definedName name="dbrwk10">#REF!</definedName>
    <definedName name="dbrwk11" localSheetId="10">#REF!</definedName>
    <definedName name="dbrwk11">#REF!</definedName>
    <definedName name="dbrwk12" localSheetId="10">#REF!</definedName>
    <definedName name="dbrwk12">#REF!</definedName>
    <definedName name="dbrwk2" localSheetId="10">#REF!</definedName>
    <definedName name="dbrwk2">#REF!</definedName>
    <definedName name="dbrwk3" localSheetId="10">#REF!</definedName>
    <definedName name="dbrwk3">#REF!</definedName>
    <definedName name="dbrwk4" localSheetId="10">#REF!</definedName>
    <definedName name="dbrwk4">#REF!</definedName>
    <definedName name="dbrwk5" localSheetId="10">#REF!</definedName>
    <definedName name="dbrwk5">#REF!</definedName>
    <definedName name="dbrwk6" localSheetId="10">#REF!</definedName>
    <definedName name="dbrwk6">#REF!</definedName>
    <definedName name="dbrwk7" localSheetId="10">#REF!</definedName>
    <definedName name="dbrwk7">#REF!</definedName>
    <definedName name="dbrwk8" localSheetId="10">#REF!</definedName>
    <definedName name="dbrwk8">#REF!</definedName>
    <definedName name="dbrwk9" localSheetId="10">#REF!</definedName>
    <definedName name="dbrwk9">#REF!</definedName>
    <definedName name="DC" localSheetId="10">#REF!</definedName>
    <definedName name="DC" localSheetId="12">#REF!</definedName>
    <definedName name="DC">#REF!</definedName>
    <definedName name="DC.PIPE" localSheetId="10">#REF!</definedName>
    <definedName name="DC.PIPE">#REF!</definedName>
    <definedName name="dcc" localSheetId="10">[0]!ddd</definedName>
    <definedName name="dcc" localSheetId="13">[0]!DDDD</definedName>
    <definedName name="dcc">[0]!DDDD</definedName>
    <definedName name="dcrwk1" localSheetId="10">#REF!</definedName>
    <definedName name="dcrwk1" localSheetId="13">#REF!</definedName>
    <definedName name="dcrwk1">#REF!</definedName>
    <definedName name="dcrwk10" localSheetId="10">#REF!</definedName>
    <definedName name="dcrwk10">#REF!</definedName>
    <definedName name="dcrwk11" localSheetId="10">#REF!</definedName>
    <definedName name="dcrwk11">#REF!</definedName>
    <definedName name="dcrwk12" localSheetId="10">#REF!</definedName>
    <definedName name="dcrwk12">#REF!</definedName>
    <definedName name="dcrwk2" localSheetId="10">#REF!</definedName>
    <definedName name="dcrwk2">#REF!</definedName>
    <definedName name="dcrwk3" localSheetId="10">#REF!</definedName>
    <definedName name="dcrwk3">#REF!</definedName>
    <definedName name="dcrwk4" localSheetId="10">#REF!</definedName>
    <definedName name="dcrwk4">#REF!</definedName>
    <definedName name="dcrwk5" localSheetId="10">#REF!</definedName>
    <definedName name="dcrwk5">#REF!</definedName>
    <definedName name="dcrwk6" localSheetId="10">#REF!</definedName>
    <definedName name="dcrwk6">#REF!</definedName>
    <definedName name="dcrwk7" localSheetId="10">#REF!</definedName>
    <definedName name="dcrwk7">#REF!</definedName>
    <definedName name="dcrwk8" localSheetId="10">#REF!</definedName>
    <definedName name="dcrwk8">#REF!</definedName>
    <definedName name="dcrwk9" localSheetId="10">#REF!</definedName>
    <definedName name="dcrwk9">#REF!</definedName>
    <definedName name="DCS" localSheetId="10">#REF!</definedName>
    <definedName name="DCS">#REF!</definedName>
    <definedName name="DD" localSheetId="10">#REF!</definedName>
    <definedName name="DD" localSheetId="12">#REF!</definedName>
    <definedName name="DD">#REF!</definedName>
    <definedName name="DDC" localSheetId="10">[0]!DDW</definedName>
    <definedName name="DDC" localSheetId="13">#N/A</definedName>
    <definedName name="DDC">노임!DDW</definedName>
    <definedName name="ddd" localSheetId="10">#REF!</definedName>
    <definedName name="DDD" localSheetId="12" hidden="1">#REF!</definedName>
    <definedName name="ddd">#REF!</definedName>
    <definedName name="DDDD" localSheetId="10">#REF!</definedName>
    <definedName name="DDDD">#REF!</definedName>
    <definedName name="DDDDA" localSheetId="10">bs_chekwave</definedName>
    <definedName name="DDDDA" localSheetId="13">bs_chekwave</definedName>
    <definedName name="DDDDA">bs_chekwave</definedName>
    <definedName name="ddddd" localSheetId="10">#REF!</definedName>
    <definedName name="ddddd" localSheetId="13">#REF!</definedName>
    <definedName name="ddddd">#REF!</definedName>
    <definedName name="dddddd" localSheetId="10" hidden="1">{#N/A,#N/A,FALSE,"이정표"}</definedName>
    <definedName name="dddddd" localSheetId="13" hidden="1">{#N/A,#N/A,FALSE,"이정표"}</definedName>
    <definedName name="dddddd" hidden="1">{#N/A,#N/A,FALSE,"이정표"}</definedName>
    <definedName name="ddddddd" localSheetId="10">#REF!</definedName>
    <definedName name="ddddddd">#REF!</definedName>
    <definedName name="DDDDDDDDDD" localSheetId="10">#REF!</definedName>
    <definedName name="DDDDDDDDDD">#REF!</definedName>
    <definedName name="DDDDDDDDDDDDD" localSheetId="10">#REF!</definedName>
    <definedName name="DDDDDDDDDDDDD">#REF!</definedName>
    <definedName name="dddffd" localSheetId="10">bs_chekwave</definedName>
    <definedName name="dddffd" localSheetId="13">bs_chekwave</definedName>
    <definedName name="dddffd">bs_chekwave</definedName>
    <definedName name="DDE" localSheetId="10">#REF!</definedName>
    <definedName name="DDE" localSheetId="12">노임!DDW</definedName>
    <definedName name="DDE" localSheetId="13">#REF!</definedName>
    <definedName name="DDE">#REF!</definedName>
    <definedName name="ddf" localSheetId="10">[0]!XSD</definedName>
    <definedName name="ddf" localSheetId="13">#N/A</definedName>
    <definedName name="ddf">노임!XSD</definedName>
    <definedName name="ddfjrteawe" localSheetId="10">#REF!</definedName>
    <definedName name="ddfjrteawe" localSheetId="13">#REF!</definedName>
    <definedName name="ddfjrteawe">#REF!</definedName>
    <definedName name="DDO" localSheetId="10">#REF!</definedName>
    <definedName name="DDO" localSheetId="12">#REF!</definedName>
    <definedName name="DDO">#REF!</definedName>
    <definedName name="DDS" localSheetId="10">bs_chekwave</definedName>
    <definedName name="DDS" localSheetId="13">bs_chekwave</definedName>
    <definedName name="DDS">bs_chekwave</definedName>
    <definedName name="DDW" localSheetId="10">bs_chekwave</definedName>
    <definedName name="DDW" localSheetId="13">bs_chekwave</definedName>
    <definedName name="DDW">bs_chekwave</definedName>
    <definedName name="DE" localSheetId="10">#REF!</definedName>
    <definedName name="de" localSheetId="12">bs_chekwave</definedName>
    <definedName name="DE" localSheetId="13">#REF!</definedName>
    <definedName name="DE">#REF!</definedName>
    <definedName name="DEA" localSheetId="10">#REF!</definedName>
    <definedName name="DEA" localSheetId="13">#REF!</definedName>
    <definedName name="DEA">#REF!</definedName>
    <definedName name="deck" localSheetId="10">#REF!</definedName>
    <definedName name="deck">#REF!</definedName>
    <definedName name="deck_ea" localSheetId="10">#REF!</definedName>
    <definedName name="deck_ea">#REF!</definedName>
    <definedName name="DECK_PLATE" localSheetId="10">#REF!</definedName>
    <definedName name="DECK_PLATE" localSheetId="12">#REF!</definedName>
    <definedName name="DECK_PLATE">#REF!</definedName>
    <definedName name="DelDC" localSheetId="10">#REF!</definedName>
    <definedName name="DelDC">#REF!</definedName>
    <definedName name="DelDm" localSheetId="10">#REF!</definedName>
    <definedName name="DelDm">#REF!</definedName>
    <definedName name="Delivery" localSheetId="10">#REF!</definedName>
    <definedName name="Delivery">#REF!</definedName>
    <definedName name="DelType" localSheetId="10">#REF!</definedName>
    <definedName name="DelType">#REF!</definedName>
    <definedName name="deptLookup" localSheetId="10">#REF!</definedName>
    <definedName name="deptLookup">#REF!</definedName>
    <definedName name="df" localSheetId="10">#REF!</definedName>
    <definedName name="df" localSheetId="12">#REF!</definedName>
    <definedName name="df">#REF!</definedName>
    <definedName name="DFASDF" localSheetId="10">bs_chekwave</definedName>
    <definedName name="DFASDF" localSheetId="13">bs_chekwave</definedName>
    <definedName name="DFASDF">bs_chekwave</definedName>
    <definedName name="DFASF" localSheetId="10">bs_chekwave</definedName>
    <definedName name="DFASF" localSheetId="13">bs_chekwave</definedName>
    <definedName name="DFASF">bs_chekwave</definedName>
    <definedName name="DFASFD" localSheetId="10" hidden="1">{#N/A,#N/A,FALSE,"골재소요량";#N/A,#N/A,FALSE,"골재소요량"}</definedName>
    <definedName name="DFASFD" localSheetId="13" hidden="1">{#N/A,#N/A,FALSE,"골재소요량";#N/A,#N/A,FALSE,"골재소요량"}</definedName>
    <definedName name="DFASFD" hidden="1">{#N/A,#N/A,FALSE,"골재소요량";#N/A,#N/A,FALSE,"골재소요량"}</definedName>
    <definedName name="dfdads" localSheetId="10">#REF!</definedName>
    <definedName name="dfdads">#REF!</definedName>
    <definedName name="DFDASFGDASG" localSheetId="10" hidden="1">{#N/A,#N/A,FALSE,"단가표지"}</definedName>
    <definedName name="DFDASFGDASG" localSheetId="13" hidden="1">{#N/A,#N/A,FALSE,"단가표지"}</definedName>
    <definedName name="DFDASFGDASG" hidden="1">{#N/A,#N/A,FALSE,"단가표지"}</definedName>
    <definedName name="DFDFDF" localSheetId="10" hidden="1">{#N/A,#N/A,FALSE,"단가표지"}</definedName>
    <definedName name="DFDFDF" localSheetId="13" hidden="1">{#N/A,#N/A,FALSE,"단가표지"}</definedName>
    <definedName name="DFDFDF" hidden="1">{#N/A,#N/A,FALSE,"단가표지"}</definedName>
    <definedName name="DFDSADFADSF" localSheetId="10" hidden="1">{#N/A,#N/A,FALSE,"2~8번"}</definedName>
    <definedName name="DFDSADFADSF" localSheetId="13" hidden="1">{#N/A,#N/A,FALSE,"2~8번"}</definedName>
    <definedName name="DFDSADFADSF" hidden="1">{#N/A,#N/A,FALSE,"2~8번"}</definedName>
    <definedName name="DFDSAFDFD" localSheetId="10" hidden="1">{#N/A,#N/A,FALSE,"부대1"}</definedName>
    <definedName name="DFDSAFDFD" localSheetId="13" hidden="1">{#N/A,#N/A,FALSE,"부대1"}</definedName>
    <definedName name="DFDSAFDFD" hidden="1">{#N/A,#N/A,FALSE,"부대1"}</definedName>
    <definedName name="DFDSAFSFG" localSheetId="10" hidden="1">{#N/A,#N/A,FALSE,"구조2"}</definedName>
    <definedName name="DFDSAFSFG" localSheetId="13" hidden="1">{#N/A,#N/A,FALSE,"구조2"}</definedName>
    <definedName name="DFDSAFSFG" hidden="1">{#N/A,#N/A,FALSE,"구조2"}</definedName>
    <definedName name="DFDSAGFDSAG" localSheetId="10" hidden="1">{#N/A,#N/A,FALSE,"혼합골재"}</definedName>
    <definedName name="DFDSAGFDSAG" localSheetId="13" hidden="1">{#N/A,#N/A,FALSE,"혼합골재"}</definedName>
    <definedName name="DFDSAGFDSAG" hidden="1">{#N/A,#N/A,FALSE,"혼합골재"}</definedName>
    <definedName name="DFDSFD" localSheetId="10" hidden="1">{#N/A,#N/A,FALSE,"속도"}</definedName>
    <definedName name="DFDSFD" localSheetId="13" hidden="1">{#N/A,#N/A,FALSE,"속도"}</definedName>
    <definedName name="DFDSFD" hidden="1">{#N/A,#N/A,FALSE,"속도"}</definedName>
    <definedName name="DFDSFDFDFD" localSheetId="10" hidden="1">{#N/A,#N/A,FALSE,"구조1"}</definedName>
    <definedName name="DFDSFDFDFD" localSheetId="13" hidden="1">{#N/A,#N/A,FALSE,"구조1"}</definedName>
    <definedName name="DFDSFDFDFD" hidden="1">{#N/A,#N/A,FALSE,"구조1"}</definedName>
    <definedName name="DFDSFDS" localSheetId="10" hidden="1">{#N/A,#N/A,FALSE,"부대2"}</definedName>
    <definedName name="DFDSFDS" localSheetId="13" hidden="1">{#N/A,#N/A,FALSE,"부대2"}</definedName>
    <definedName name="DFDSFDS" hidden="1">{#N/A,#N/A,FALSE,"부대2"}</definedName>
    <definedName name="dfdsgfhgfh" localSheetId="10">bs_chekwave</definedName>
    <definedName name="dfdsgfhgfh" localSheetId="13">bs_chekwave</definedName>
    <definedName name="dfdsgfhgfh">bs_chekwave</definedName>
    <definedName name="DFDSSF" localSheetId="10" hidden="1">{#N/A,#N/A,FALSE,"이정표"}</definedName>
    <definedName name="DFDSSF" localSheetId="13" hidden="1">{#N/A,#N/A,FALSE,"이정표"}</definedName>
    <definedName name="DFDSSF" hidden="1">{#N/A,#N/A,FALSE,"이정표"}</definedName>
    <definedName name="DFEE" hidden="1">#REF!</definedName>
    <definedName name="dfesdfsdf" localSheetId="10">bs_chekwave</definedName>
    <definedName name="dfesdfsdf" localSheetId="13">bs_chekwave</definedName>
    <definedName name="dfesdfsdf">bs_chekwave</definedName>
    <definedName name="dff" localSheetId="10">bs_chekwave</definedName>
    <definedName name="dff" localSheetId="13">bs_chekwave</definedName>
    <definedName name="dff">bs_chekwave</definedName>
    <definedName name="DFG" localSheetId="10">bs_chekwave</definedName>
    <definedName name="DFG" localSheetId="13">bs_chekwave</definedName>
    <definedName name="DFG">bs_chekwave</definedName>
    <definedName name="DFGADSGAFDG" localSheetId="10" hidden="1">{#N/A,#N/A,FALSE,"운반시간"}</definedName>
    <definedName name="DFGADSGAFDG" localSheetId="13" hidden="1">{#N/A,#N/A,FALSE,"운반시간"}</definedName>
    <definedName name="DFGADSGAFDG" hidden="1">{#N/A,#N/A,FALSE,"운반시간"}</definedName>
    <definedName name="dfgdfgdfg" localSheetId="10">bs_chekwave</definedName>
    <definedName name="dfgdfgdfg" localSheetId="13">bs_chekwave</definedName>
    <definedName name="dfgdfgdfg">bs_chekwave</definedName>
    <definedName name="dfgdfhdfh" localSheetId="10">#REF!</definedName>
    <definedName name="dfgdfhdfh" localSheetId="13">#REF!</definedName>
    <definedName name="dfgdfhdfh">#REF!</definedName>
    <definedName name="dfgdsfgdfg" localSheetId="10">bs_chekwave</definedName>
    <definedName name="dfgdsfgdfg" localSheetId="13">bs_chekwave</definedName>
    <definedName name="dfgdsfgdfg">bs_chekwave</definedName>
    <definedName name="DFGERGREG" localSheetId="10">bs_chekwave</definedName>
    <definedName name="DFGERGREG" localSheetId="13">bs_chekwave</definedName>
    <definedName name="DFGERGREG">bs_chekwave</definedName>
    <definedName name="DFGG" localSheetId="10">#REF!,#REF!</definedName>
    <definedName name="DFGG" localSheetId="13">#REF!,#REF!</definedName>
    <definedName name="DFGG">#REF!,#REF!</definedName>
    <definedName name="DFGGDF" localSheetId="10">bs_chekwave</definedName>
    <definedName name="DFGGDF" localSheetId="13">bs_chekwave</definedName>
    <definedName name="DFGGDF">bs_chekwave</definedName>
    <definedName name="dfghr" localSheetId="10">bs_chekwave</definedName>
    <definedName name="dfghr" localSheetId="13">bs_chekwave</definedName>
    <definedName name="dfghr">bs_chekwave</definedName>
    <definedName name="DFGSD" localSheetId="10">bs_chekwave</definedName>
    <definedName name="DFGSD" localSheetId="13">bs_chekwave</definedName>
    <definedName name="DFGSD">bs_chekwave</definedName>
    <definedName name="DFGWEAG" localSheetId="10">bs_chekwave</definedName>
    <definedName name="DFGWEAG" localSheetId="13">bs_chekwave</definedName>
    <definedName name="DFGWEAG">bs_chekwave</definedName>
    <definedName name="dfha" localSheetId="10">#REF!</definedName>
    <definedName name="dfha" localSheetId="13">#REF!</definedName>
    <definedName name="dfha">#REF!</definedName>
    <definedName name="DFR" localSheetId="10">#REF!,#REF!</definedName>
    <definedName name="DFR" localSheetId="13">#REF!,#REF!</definedName>
    <definedName name="DFR">#REF!,#REF!</definedName>
    <definedName name="DFRGS">#N/A</definedName>
    <definedName name="dfrxg" localSheetId="10">#REF!</definedName>
    <definedName name="dfrxg">#REF!</definedName>
    <definedName name="DFS" localSheetId="10">#REF!</definedName>
    <definedName name="DFS" localSheetId="12">#REF!</definedName>
    <definedName name="DFS">#REF!</definedName>
    <definedName name="DFSAFG" localSheetId="10">[0]!DHS</definedName>
    <definedName name="DFSAFG" localSheetId="13">#N/A</definedName>
    <definedName name="DFSAFG">노임!DHS</definedName>
    <definedName name="dfsdf" localSheetId="10">bs_chekwave</definedName>
    <definedName name="dfsdf" localSheetId="13">bs_chekwave</definedName>
    <definedName name="dfsdf">bs_chekwave</definedName>
    <definedName name="DFVGD" localSheetId="10">[0]!musu</definedName>
    <definedName name="DFVGD" localSheetId="13">[0]!MYB.1</definedName>
    <definedName name="DFVGD">[0]!MYB.1</definedName>
    <definedName name="DG" localSheetId="10">#REF!</definedName>
    <definedName name="DG" localSheetId="12">#REF!</definedName>
    <definedName name="DG">#REF!</definedName>
    <definedName name="DGA" localSheetId="10">#REF!</definedName>
    <definedName name="DGA">#REF!</definedName>
    <definedName name="dgasg" localSheetId="10" hidden="1">{#N/A,#N/A,FALSE,"조골재"}</definedName>
    <definedName name="dgasg" localSheetId="13" hidden="1">{#N/A,#N/A,FALSE,"조골재"}</definedName>
    <definedName name="dgasg" hidden="1">{#N/A,#N/A,FALSE,"조골재"}</definedName>
    <definedName name="DGDFGFGDG" localSheetId="10" hidden="1">{#N/A,#N/A,FALSE,"배수1"}</definedName>
    <definedName name="DGDFGFGDG" localSheetId="13" hidden="1">{#N/A,#N/A,FALSE,"배수1"}</definedName>
    <definedName name="DGDFGFGDG" hidden="1">{#N/A,#N/A,FALSE,"배수1"}</definedName>
    <definedName name="DGFD" localSheetId="10">#REF!</definedName>
    <definedName name="DGFD">#REF!</definedName>
    <definedName name="DGFSGA" hidden="1">#REF!</definedName>
    <definedName name="dgh" localSheetId="10">[0]!dk</definedName>
    <definedName name="dgh" localSheetId="13">#N/A</definedName>
    <definedName name="dgh">노임!dk</definedName>
    <definedName name="DGRT" localSheetId="10">[0]!DKD</definedName>
    <definedName name="DGRT" localSheetId="13">#N/A</definedName>
    <definedName name="DGRT">노임!DKD</definedName>
    <definedName name="DGV" localSheetId="10">노임!w_m2</definedName>
    <definedName name="DGV" localSheetId="13">#N/A</definedName>
    <definedName name="DGV">자재조서!w_m2</definedName>
    <definedName name="DGVAFD" localSheetId="10">[0]!rgfet</definedName>
    <definedName name="DGVAFD" localSheetId="13">적용기준!rgfg</definedName>
    <definedName name="DGVAFD">[0]!rgfg</definedName>
    <definedName name="DH" localSheetId="10">#REF!</definedName>
    <definedName name="DH" localSheetId="12">#REF!</definedName>
    <definedName name="DH">#REF!</definedName>
    <definedName name="DHHD" localSheetId="10" hidden="1">{#N/A,#N/A,FALSE,"부대1"}</definedName>
    <definedName name="DHHD" localSheetId="13" hidden="1">{#N/A,#N/A,FALSE,"부대1"}</definedName>
    <definedName name="DHHD" hidden="1">{#N/A,#N/A,FALSE,"부대1"}</definedName>
    <definedName name="DHJ" localSheetId="10">bs_chekwave</definedName>
    <definedName name="DHJ" localSheetId="13">bs_chekwave</definedName>
    <definedName name="DHJ">bs_chekwave</definedName>
    <definedName name="DHS" localSheetId="10">#REF!</definedName>
    <definedName name="DHS" localSheetId="12">#REF!</definedName>
    <definedName name="DHS" localSheetId="13">#REF!</definedName>
    <definedName name="DHS">#REF!</definedName>
    <definedName name="dhsj" localSheetId="10">자재조서!DLFE</definedName>
    <definedName name="dhsj" localSheetId="13">[0]!DLFE</definedName>
    <definedName name="dhsj">[0]!DLFE</definedName>
    <definedName name="DI" localSheetId="10">#REF!</definedName>
    <definedName name="DI" localSheetId="12">#REF!</definedName>
    <definedName name="DI">#REF!</definedName>
    <definedName name="DIA" localSheetId="10">#REF!</definedName>
    <definedName name="DIA">#REF!</definedName>
    <definedName name="DJ" localSheetId="10">#REF!</definedName>
    <definedName name="DJ" localSheetId="12">#REF!</definedName>
    <definedName name="DJ">#REF!</definedName>
    <definedName name="DJAJSL" localSheetId="10">#REF!,#REF!</definedName>
    <definedName name="DJAJSL">#REF!,#REF!</definedName>
    <definedName name="DJKC" localSheetId="10">#REF!,#REF!</definedName>
    <definedName name="DJKC">#REF!,#REF!</definedName>
    <definedName name="DJKNHVF" localSheetId="10">[0]!MENU2</definedName>
    <definedName name="DJKNHVF" localSheetId="13">[0]!mg3m</definedName>
    <definedName name="DJKNHVF">[0]!mg3m</definedName>
    <definedName name="dk" localSheetId="10">#REF!</definedName>
    <definedName name="dk" localSheetId="13">#REF!</definedName>
    <definedName name="dk">#REF!</definedName>
    <definedName name="DKD" localSheetId="10">bs_chekwave</definedName>
    <definedName name="DKD" localSheetId="13">bs_chekwave</definedName>
    <definedName name="DKD">bs_chekwave</definedName>
    <definedName name="DKE" localSheetId="10">bs_chekwave</definedName>
    <definedName name="DKE" localSheetId="13">bs_chekwave</definedName>
    <definedName name="DKE">bs_chekwave</definedName>
    <definedName name="dkja" localSheetId="10">{"Book1","수시.XLS"}</definedName>
    <definedName name="dkja" localSheetId="13">{"Book1","수시.XLS"}</definedName>
    <definedName name="dkja">{"Book1","수시.XLS"}</definedName>
    <definedName name="DKJFL" localSheetId="10">bs_chekwave</definedName>
    <definedName name="DKJFL" localSheetId="13">bs_chekwave</definedName>
    <definedName name="DKJFL">bs_chekwave</definedName>
    <definedName name="DKSG" localSheetId="13" hidden="1">#REF!</definedName>
    <definedName name="DKSG" hidden="1">#REF!</definedName>
    <definedName name="DKSGMLWJD" localSheetId="13" hidden="1">#REF!</definedName>
    <definedName name="DKSGMLWJD" hidden="1">#REF!</definedName>
    <definedName name="DLFE" localSheetId="10">#REF!</definedName>
    <definedName name="DLFE" localSheetId="12">#REF!</definedName>
    <definedName name="DLFE">#REF!</definedName>
    <definedName name="DLFO" localSheetId="10">#REF!</definedName>
    <definedName name="DLFO" localSheetId="12">#REF!</definedName>
    <definedName name="DLFO">#REF!</definedName>
    <definedName name="dljsaldjfl" localSheetId="10">노임!drefdfd</definedName>
    <definedName name="dljsaldjfl" localSheetId="13">[0]!drefdfd</definedName>
    <definedName name="dljsaldjfl">[0]!drefdfd</definedName>
    <definedName name="DLSDF" localSheetId="10">#REF!</definedName>
    <definedName name="DLSDF" localSheetId="13">#REF!</definedName>
    <definedName name="DLSDF">#REF!</definedName>
    <definedName name="DMZ" localSheetId="10">#REF!,#REF!</definedName>
    <definedName name="DMZ">#REF!,#REF!</definedName>
    <definedName name="dn" localSheetId="10" hidden="1">{#N/A,#N/A,FALSE,"혼합골재"}</definedName>
    <definedName name="dn" localSheetId="12" hidden="1">{#N/A,#N/A,FALSE,"혼합골재"}</definedName>
    <definedName name="dn" localSheetId="13" hidden="1">{#N/A,#N/A,FALSE,"혼합골재"}</definedName>
    <definedName name="dn" hidden="1">{#N/A,#N/A,FALSE,"혼합골재"}</definedName>
    <definedName name="DNH" localSheetId="10">노임!elec1</definedName>
    <definedName name="DNH" localSheetId="13">[0]!elec1</definedName>
    <definedName name="DNH">[0]!elec1</definedName>
    <definedName name="Document_array" localSheetId="10">{"Book1","수시.XLS"}</definedName>
    <definedName name="Document_array" localSheetId="13">{"Book1","수시.XLS"}</definedName>
    <definedName name="Document_array">{"Book1","수시.XLS"}</definedName>
    <definedName name="DOGUB" localSheetId="10">#REF!</definedName>
    <definedName name="DOGUB">#REF!</definedName>
    <definedName name="DONG1" localSheetId="10">#REF!</definedName>
    <definedName name="DONG1">#REF!</definedName>
    <definedName name="DONG2" localSheetId="10">#REF!</definedName>
    <definedName name="DONG2">#REF!</definedName>
    <definedName name="DORO" localSheetId="10">#REF!,#REF!</definedName>
    <definedName name="DORO">#REF!,#REF!</definedName>
    <definedName name="Dp" hidden="1">#REF!</definedName>
    <definedName name="DPI" localSheetId="10">#REF!</definedName>
    <definedName name="DPI">#REF!</definedName>
    <definedName name="DRDEWF" localSheetId="10">#REF!</definedName>
    <definedName name="DRDEWF">#REF!</definedName>
    <definedName name="DRDRSSF" localSheetId="10">[0]!NMB</definedName>
    <definedName name="DRDRSSF" localSheetId="13">[0]!NMB</definedName>
    <definedName name="DRDRSSF">[0]!NMB</definedName>
    <definedName name="DRDS" localSheetId="10">#REF!</definedName>
    <definedName name="DRDS" localSheetId="13">#REF!</definedName>
    <definedName name="DRDS">#REF!</definedName>
    <definedName name="drefdfd" localSheetId="10">#REF!</definedName>
    <definedName name="drefdfd">#REF!</definedName>
    <definedName name="DRIVE" localSheetId="10">#REF!</definedName>
    <definedName name="DRIVE">#REF!</definedName>
    <definedName name="drsg" localSheetId="10">#REF!</definedName>
    <definedName name="drsg">#REF!</definedName>
    <definedName name="DRTRTDKGMUKRT" localSheetId="10">#REF!</definedName>
    <definedName name="DRTRTDKGMUKRT">#REF!</definedName>
    <definedName name="DRXSZH" localSheetId="10">#REF!</definedName>
    <definedName name="DRXSZH">#REF!</definedName>
    <definedName name="ds" localSheetId="10">#REF!</definedName>
    <definedName name="DS" localSheetId="12">bs_chekwave</definedName>
    <definedName name="ds" localSheetId="13">#REF!</definedName>
    <definedName name="ds">#REF!</definedName>
    <definedName name="dsa" localSheetId="10">bs_chekwave</definedName>
    <definedName name="dsa" localSheetId="13">bs_chekwave</definedName>
    <definedName name="dsa">bs_chekwave</definedName>
    <definedName name="dsaf" localSheetId="10" hidden="1">{#N/A,#N/A,FALSE,"조골재"}</definedName>
    <definedName name="dsaf" localSheetId="13" hidden="1">{#N/A,#N/A,FALSE,"조골재"}</definedName>
    <definedName name="dsaf" hidden="1">{#N/A,#N/A,FALSE,"조골재"}</definedName>
    <definedName name="DSC" localSheetId="10">노임!NPI</definedName>
    <definedName name="DSC" localSheetId="13">[0]!NPI</definedName>
    <definedName name="DSC">[0]!NPI</definedName>
    <definedName name="DSE" localSheetId="10">#REF!</definedName>
    <definedName name="DSE" localSheetId="13">#REF!</definedName>
    <definedName name="DSE">#REF!</definedName>
    <definedName name="DSec1MMax" localSheetId="10">#REF!</definedName>
    <definedName name="DSec1MMax">#REF!</definedName>
    <definedName name="DSec1MMin" localSheetId="10">#REF!</definedName>
    <definedName name="DSec1MMin">#REF!</definedName>
    <definedName name="DSec1PMax" localSheetId="10">#REF!</definedName>
    <definedName name="DSec1PMax">#REF!</definedName>
    <definedName name="DSec1PMin" localSheetId="10">#REF!</definedName>
    <definedName name="DSec1PMin">#REF!</definedName>
    <definedName name="DSec1SMax" localSheetId="10">#REF!</definedName>
    <definedName name="DSec1SMax">#REF!</definedName>
    <definedName name="DSec1SMin" localSheetId="10">#REF!</definedName>
    <definedName name="DSec1SMin">#REF!</definedName>
    <definedName name="DSec2MMax" localSheetId="10">#REF!</definedName>
    <definedName name="DSec2MMax">#REF!</definedName>
    <definedName name="DSec2MMin" localSheetId="10">#REF!</definedName>
    <definedName name="DSec2MMin">#REF!</definedName>
    <definedName name="DSec2PMax" localSheetId="10">#REF!</definedName>
    <definedName name="DSec2PMax">#REF!</definedName>
    <definedName name="DSec2PMin" localSheetId="10">#REF!</definedName>
    <definedName name="DSec2PMin">#REF!</definedName>
    <definedName name="DSec2SMax" localSheetId="10">#REF!</definedName>
    <definedName name="DSec2SMax">#REF!</definedName>
    <definedName name="DSec2SMin" localSheetId="10">#REF!</definedName>
    <definedName name="DSec2SMin">#REF!</definedName>
    <definedName name="DSec3MMax" localSheetId="10">#REF!</definedName>
    <definedName name="DSec3MMax">#REF!</definedName>
    <definedName name="DSec3MMin" localSheetId="10">#REF!</definedName>
    <definedName name="DSec3MMin">#REF!</definedName>
    <definedName name="DSec3PMax" localSheetId="10">#REF!</definedName>
    <definedName name="DSec3PMax">#REF!</definedName>
    <definedName name="DSec3PMin" localSheetId="10">#REF!</definedName>
    <definedName name="DSec3PMin">#REF!</definedName>
    <definedName name="DSec3SMax" localSheetId="10">#REF!</definedName>
    <definedName name="DSec3SMax">#REF!</definedName>
    <definedName name="DSec3SMin" localSheetId="10">#REF!</definedName>
    <definedName name="DSec3SMin">#REF!</definedName>
    <definedName name="DSec4MMax" localSheetId="10">#REF!</definedName>
    <definedName name="DSec4MMax">#REF!</definedName>
    <definedName name="DSec4MMin" localSheetId="10">#REF!</definedName>
    <definedName name="DSec4MMin">#REF!</definedName>
    <definedName name="DSec4PMax" localSheetId="10">#REF!</definedName>
    <definedName name="DSec4PMax">#REF!</definedName>
    <definedName name="DSec4PMin" localSheetId="10">#REF!</definedName>
    <definedName name="DSec4PMin">#REF!</definedName>
    <definedName name="DSec4SMax" localSheetId="10">#REF!</definedName>
    <definedName name="DSec4SMax">#REF!</definedName>
    <definedName name="DSec4SMin" localSheetId="10">#REF!</definedName>
    <definedName name="DSec4SMin">#REF!</definedName>
    <definedName name="DSec5MMax" localSheetId="10">#REF!</definedName>
    <definedName name="DSec5MMax">#REF!</definedName>
    <definedName name="DSec5MMin" localSheetId="10">#REF!</definedName>
    <definedName name="DSec5MMin">#REF!</definedName>
    <definedName name="DSec5PMax" localSheetId="10">#REF!</definedName>
    <definedName name="DSec5PMax">#REF!</definedName>
    <definedName name="DSec5PMin" localSheetId="10">#REF!</definedName>
    <definedName name="DSec5PMin">#REF!</definedName>
    <definedName name="DSec5SMax" localSheetId="10">#REF!</definedName>
    <definedName name="DSec5SMax">#REF!</definedName>
    <definedName name="DSec5SMin" localSheetId="10">#REF!</definedName>
    <definedName name="DSec5SMin">#REF!</definedName>
    <definedName name="DSec6MMax" localSheetId="10">#REF!</definedName>
    <definedName name="DSec6MMax">#REF!</definedName>
    <definedName name="DSec6MMin" localSheetId="10">#REF!</definedName>
    <definedName name="DSec6MMin">#REF!</definedName>
    <definedName name="DSec6PMax" localSheetId="10">#REF!</definedName>
    <definedName name="DSec6PMax">#REF!</definedName>
    <definedName name="DSec6PMin" localSheetId="10">#REF!</definedName>
    <definedName name="DSec6PMin">#REF!</definedName>
    <definedName name="DSec6SMax" localSheetId="10">#REF!</definedName>
    <definedName name="DSec6SMax">#REF!</definedName>
    <definedName name="DSec6SMin" localSheetId="10">#REF!</definedName>
    <definedName name="DSec6SMin">#REF!</definedName>
    <definedName name="DSec7MMax" localSheetId="10">#REF!</definedName>
    <definedName name="DSec7MMax">#REF!</definedName>
    <definedName name="DSec7MMin" localSheetId="10">#REF!</definedName>
    <definedName name="DSec7MMin">#REF!</definedName>
    <definedName name="DSec7PMax" localSheetId="10">#REF!</definedName>
    <definedName name="DSec7PMax">#REF!</definedName>
    <definedName name="DSec7PMIn" localSheetId="10">#REF!</definedName>
    <definedName name="DSec7PMIn">#REF!</definedName>
    <definedName name="DSec7SMax" localSheetId="10">#REF!</definedName>
    <definedName name="DSec7SMax">#REF!</definedName>
    <definedName name="DSec7SMin" localSheetId="10">#REF!</definedName>
    <definedName name="DSec7SMin">#REF!</definedName>
    <definedName name="DSF" localSheetId="10">bs_chekwave</definedName>
    <definedName name="DSF" localSheetId="13">bs_chekwave</definedName>
    <definedName name="DSF">bs_chekwave</definedName>
    <definedName name="dsfaa" localSheetId="10">bs_chekwave</definedName>
    <definedName name="dsfaa" localSheetId="13">bs_chekwave</definedName>
    <definedName name="dsfaa">bs_chekwave</definedName>
    <definedName name="DSFAESF" localSheetId="10">bs_chekwave</definedName>
    <definedName name="DSFAESF" localSheetId="13">bs_chekwave</definedName>
    <definedName name="DSFAESF">bs_chekwave</definedName>
    <definedName name="dsfasddsf" localSheetId="10">bs_chekwave</definedName>
    <definedName name="dsfasddsf" localSheetId="13">bs_chekwave</definedName>
    <definedName name="dsfasddsf">bs_chekwave</definedName>
    <definedName name="DSFC" localSheetId="10">노임!NPZ</definedName>
    <definedName name="DSFC" localSheetId="13">[0]!NPZ</definedName>
    <definedName name="DSFC">[0]!NPZ</definedName>
    <definedName name="DSFD" localSheetId="10">[0]!Strand단면적</definedName>
    <definedName name="DSFD" localSheetId="13">[0]!Strand직경</definedName>
    <definedName name="DSFD">[0]!Strand직경</definedName>
    <definedName name="dsfds" localSheetId="10">bs_chekwave</definedName>
    <definedName name="dsfds" localSheetId="13">bs_chekwave</definedName>
    <definedName name="dsfds">bs_chekwave</definedName>
    <definedName name="dsfew" localSheetId="10">bs_chekwave</definedName>
    <definedName name="dsfew" localSheetId="13">bs_chekwave</definedName>
    <definedName name="dsfew">bs_chekwave</definedName>
    <definedName name="dsfsdf" localSheetId="10">bs_chekwave</definedName>
    <definedName name="dsfsdf" localSheetId="13">bs_chekwave</definedName>
    <definedName name="dsfsdf">bs_chekwave</definedName>
    <definedName name="dsfwsdf" localSheetId="10">bs_chekwave</definedName>
    <definedName name="dsfwsdf" localSheetId="13">bs_chekwave</definedName>
    <definedName name="dsfwsdf">bs_chekwave</definedName>
    <definedName name="dsgfggg" localSheetId="13" hidden="1">#REF!</definedName>
    <definedName name="dsgfggg" hidden="1">#REF!</definedName>
    <definedName name="dsgfsdgs" localSheetId="13" hidden="1">#REF!</definedName>
    <definedName name="dsgfsdgs" hidden="1">#REF!</definedName>
    <definedName name="dsgsdg" localSheetId="13" hidden="1">#REF!</definedName>
    <definedName name="dsgsdg" hidden="1">#REF!</definedName>
    <definedName name="DSO" localSheetId="10">#REF!</definedName>
    <definedName name="DSO" localSheetId="12">#REF!</definedName>
    <definedName name="DSO">#REF!</definedName>
    <definedName name="DSS" localSheetId="10">[0]!MENU2</definedName>
    <definedName name="DSS" localSheetId="13">[0]!mg3m</definedName>
    <definedName name="DSS">[0]!mg3m</definedName>
    <definedName name="dsv" localSheetId="10">[0]!bs_chekwave</definedName>
    <definedName name="dsv" localSheetId="13">[0]!bs_chekwave</definedName>
    <definedName name="dsv">[0]!bs_chekwave</definedName>
    <definedName name="DSVP" localSheetId="10">#REF!</definedName>
    <definedName name="DSVP" localSheetId="13">#REF!</definedName>
    <definedName name="DSVP">#REF!</definedName>
    <definedName name="dumppr" localSheetId="10">#REF!</definedName>
    <definedName name="dumppr">#REF!</definedName>
    <definedName name="DVGDFS" localSheetId="10">[0]!FGFDG</definedName>
    <definedName name="DVGDFS" localSheetId="13">#N/A</definedName>
    <definedName name="DVGDFS">노임!FGFDG</definedName>
    <definedName name="DVZZ" localSheetId="10">[0]!DHS</definedName>
    <definedName name="DVZZ" localSheetId="13">#N/A</definedName>
    <definedName name="DVZZ">노임!DHS</definedName>
    <definedName name="DW" localSheetId="10" hidden="1">{#N/A,#N/A,FALSE,"배수2"}</definedName>
    <definedName name="DW" localSheetId="13" hidden="1">{#N/A,#N/A,FALSE,"배수2"}</definedName>
    <definedName name="DW" hidden="1">{#N/A,#N/A,FALSE,"배수2"}</definedName>
    <definedName name="DWD" localSheetId="10" hidden="1">{#N/A,#N/A,FALSE,"전력간선"}</definedName>
    <definedName name="DWD" localSheetId="13" hidden="1">{#N/A,#N/A,FALSE,"전력간선"}</definedName>
    <definedName name="DWD" hidden="1">{#N/A,#N/A,FALSE,"전력간선"}</definedName>
    <definedName name="DWS" localSheetId="10">bs_chekwave</definedName>
    <definedName name="DWS" localSheetId="13">bs_chekwave</definedName>
    <definedName name="DWS">bs_chekwave</definedName>
    <definedName name="DZGD" localSheetId="10">[0]!nnm</definedName>
    <definedName name="DZGD" localSheetId="13">#N/A</definedName>
    <definedName name="DZGD">노임!nnm</definedName>
    <definedName name="E_1" localSheetId="10">#REF!</definedName>
    <definedName name="E_1" localSheetId="13">#REF!</definedName>
    <definedName name="E_1">#REF!</definedName>
    <definedName name="e_2" localSheetId="10">#REF!</definedName>
    <definedName name="e_2">#REF!</definedName>
    <definedName name="e1_e" localSheetId="10">#REF!</definedName>
    <definedName name="e1_e">#REF!</definedName>
    <definedName name="e1_ea" localSheetId="10">#REF!</definedName>
    <definedName name="e1_ea">#REF!</definedName>
    <definedName name="E10M" localSheetId="10">#REF!</definedName>
    <definedName name="E10M" localSheetId="12">#REF!</definedName>
    <definedName name="E10M">#REF!</definedName>
    <definedName name="E10P" localSheetId="10">#REF!</definedName>
    <definedName name="E10P" localSheetId="12">#REF!</definedName>
    <definedName name="E10P">#REF!</definedName>
    <definedName name="E11M" localSheetId="10">#REF!</definedName>
    <definedName name="E11M" localSheetId="12">#REF!</definedName>
    <definedName name="E11M">#REF!</definedName>
    <definedName name="E11P" localSheetId="10">#REF!</definedName>
    <definedName name="E11P" localSheetId="12">#REF!</definedName>
    <definedName name="E11P">#REF!</definedName>
    <definedName name="E12M" localSheetId="10">#REF!</definedName>
    <definedName name="E12M" localSheetId="12">#REF!</definedName>
    <definedName name="E12M">#REF!</definedName>
    <definedName name="E12P" localSheetId="10">#REF!</definedName>
    <definedName name="E12P" localSheetId="12">#REF!</definedName>
    <definedName name="E12P">#REF!</definedName>
    <definedName name="E13M" localSheetId="10">#REF!</definedName>
    <definedName name="E13M" localSheetId="12">#REF!</definedName>
    <definedName name="E13M">#REF!</definedName>
    <definedName name="E13P" localSheetId="10">#REF!</definedName>
    <definedName name="E13P" localSheetId="12">#REF!</definedName>
    <definedName name="E13P">#REF!</definedName>
    <definedName name="E14M" localSheetId="10">#REF!</definedName>
    <definedName name="E14M" localSheetId="12">#REF!</definedName>
    <definedName name="E14M">#REF!</definedName>
    <definedName name="E14P" localSheetId="10">#REF!</definedName>
    <definedName name="E14P" localSheetId="12">#REF!</definedName>
    <definedName name="E14P">#REF!</definedName>
    <definedName name="E15M" localSheetId="10">#REF!</definedName>
    <definedName name="E15M" localSheetId="12">#REF!</definedName>
    <definedName name="E15M">#REF!</definedName>
    <definedName name="E15P" localSheetId="10">#REF!</definedName>
    <definedName name="E15P" localSheetId="12">#REF!</definedName>
    <definedName name="E15P">#REF!</definedName>
    <definedName name="E16M" localSheetId="10">#REF!</definedName>
    <definedName name="E16M" localSheetId="12">#REF!</definedName>
    <definedName name="E16M">#REF!</definedName>
    <definedName name="E16P" localSheetId="10">#REF!</definedName>
    <definedName name="E16P" localSheetId="12">#REF!</definedName>
    <definedName name="E16P">#REF!</definedName>
    <definedName name="E17M" localSheetId="10">#REF!</definedName>
    <definedName name="E17M" localSheetId="12">#REF!</definedName>
    <definedName name="E17M">#REF!</definedName>
    <definedName name="E17P" localSheetId="10">#REF!</definedName>
    <definedName name="E17P" localSheetId="12">#REF!</definedName>
    <definedName name="E17P">#REF!</definedName>
    <definedName name="E18M" localSheetId="10">#REF!</definedName>
    <definedName name="E18M" localSheetId="12">#REF!</definedName>
    <definedName name="E18M">#REF!</definedName>
    <definedName name="E18P" localSheetId="10">#REF!</definedName>
    <definedName name="E18P" localSheetId="12">#REF!</definedName>
    <definedName name="E18P">#REF!</definedName>
    <definedName name="E19M" localSheetId="10">#REF!</definedName>
    <definedName name="E19M" localSheetId="12">#REF!</definedName>
    <definedName name="E19M">#REF!</definedName>
    <definedName name="E19P" localSheetId="10">#REF!</definedName>
    <definedName name="E19P" localSheetId="12">#REF!</definedName>
    <definedName name="E19P">#REF!</definedName>
    <definedName name="E1E" localSheetId="10">#REF!</definedName>
    <definedName name="E1E" localSheetId="12">#REF!</definedName>
    <definedName name="E1E">#REF!</definedName>
    <definedName name="E1M" localSheetId="10">#REF!</definedName>
    <definedName name="E1M" localSheetId="12">#REF!</definedName>
    <definedName name="E1M">#REF!</definedName>
    <definedName name="E1P" localSheetId="10">#REF!</definedName>
    <definedName name="E1P" localSheetId="12">#REF!</definedName>
    <definedName name="E1P">#REF!</definedName>
    <definedName name="e2_e" localSheetId="10">#REF!</definedName>
    <definedName name="e2_e">#REF!</definedName>
    <definedName name="e2_ea" localSheetId="10">#REF!</definedName>
    <definedName name="e2_ea">#REF!</definedName>
    <definedName name="E20M" localSheetId="10">#REF!</definedName>
    <definedName name="E20M" localSheetId="12">#REF!</definedName>
    <definedName name="E20M">#REF!</definedName>
    <definedName name="E20P" localSheetId="10">#REF!</definedName>
    <definedName name="E20P" localSheetId="12">#REF!</definedName>
    <definedName name="E20P">#REF!</definedName>
    <definedName name="E21M" localSheetId="10">#REF!</definedName>
    <definedName name="E21M" localSheetId="12">#REF!</definedName>
    <definedName name="E21M">#REF!</definedName>
    <definedName name="E21P" localSheetId="10">#REF!</definedName>
    <definedName name="E21P" localSheetId="12">#REF!</definedName>
    <definedName name="E21P">#REF!</definedName>
    <definedName name="E22M" localSheetId="10">#REF!</definedName>
    <definedName name="E22M" localSheetId="12">#REF!</definedName>
    <definedName name="E22M">#REF!</definedName>
    <definedName name="E22P" localSheetId="10">#REF!</definedName>
    <definedName name="E22P" localSheetId="12">#REF!</definedName>
    <definedName name="E22P">#REF!</definedName>
    <definedName name="E23M" localSheetId="10">#REF!</definedName>
    <definedName name="E23M" localSheetId="12">#REF!</definedName>
    <definedName name="E23M">#REF!</definedName>
    <definedName name="E23P" localSheetId="10">#REF!</definedName>
    <definedName name="E23P" localSheetId="12">#REF!</definedName>
    <definedName name="E23P">#REF!</definedName>
    <definedName name="E24M" localSheetId="10">#REF!</definedName>
    <definedName name="E24M" localSheetId="12">#REF!</definedName>
    <definedName name="E24M">#REF!</definedName>
    <definedName name="E24P" localSheetId="10">#REF!</definedName>
    <definedName name="E24P" localSheetId="12">#REF!</definedName>
    <definedName name="E24P">#REF!</definedName>
    <definedName name="E25M" localSheetId="10">#REF!</definedName>
    <definedName name="E25M">#REF!</definedName>
    <definedName name="E25P" localSheetId="10">#REF!</definedName>
    <definedName name="E25P">#REF!</definedName>
    <definedName name="E26E" localSheetId="10">#REF!</definedName>
    <definedName name="E26E" localSheetId="12">#REF!</definedName>
    <definedName name="E26E">#REF!</definedName>
    <definedName name="E26M" localSheetId="10">#REF!</definedName>
    <definedName name="E26M" localSheetId="12">#REF!</definedName>
    <definedName name="E26M">#REF!</definedName>
    <definedName name="E26P" localSheetId="10">#REF!</definedName>
    <definedName name="E26P" localSheetId="12">#REF!</definedName>
    <definedName name="E26P">#REF!</definedName>
    <definedName name="E27E" localSheetId="10">#REF!</definedName>
    <definedName name="E27E" localSheetId="12">#REF!</definedName>
    <definedName name="E27E">#REF!</definedName>
    <definedName name="E27M" localSheetId="10">#REF!</definedName>
    <definedName name="E27M" localSheetId="12">#REF!</definedName>
    <definedName name="E27M">#REF!</definedName>
    <definedName name="E27P" localSheetId="10">#REF!</definedName>
    <definedName name="E27P" localSheetId="12">#REF!</definedName>
    <definedName name="E27P">#REF!</definedName>
    <definedName name="E28E" localSheetId="10">#REF!</definedName>
    <definedName name="E28E" localSheetId="12">#REF!</definedName>
    <definedName name="E28E">#REF!</definedName>
    <definedName name="E28M" localSheetId="10">#REF!</definedName>
    <definedName name="E28M" localSheetId="12">#REF!</definedName>
    <definedName name="E28M">#REF!</definedName>
    <definedName name="E28P" localSheetId="10">#REF!</definedName>
    <definedName name="E28P" localSheetId="12">#REF!</definedName>
    <definedName name="E28P">#REF!</definedName>
    <definedName name="E29M" localSheetId="10">#REF!</definedName>
    <definedName name="E29M" localSheetId="12">#REF!</definedName>
    <definedName name="E29M">#REF!</definedName>
    <definedName name="E29P" localSheetId="10">#REF!</definedName>
    <definedName name="E29P" localSheetId="12">#REF!</definedName>
    <definedName name="E29P">#REF!</definedName>
    <definedName name="E2E" localSheetId="10">#REF!</definedName>
    <definedName name="E2E" localSheetId="12">#REF!</definedName>
    <definedName name="E2E">#REF!</definedName>
    <definedName name="E2M" localSheetId="10">#REF!</definedName>
    <definedName name="E2M" localSheetId="12">#REF!</definedName>
    <definedName name="E2M">#REF!</definedName>
    <definedName name="E2P" localSheetId="10">#REF!</definedName>
    <definedName name="E2P" localSheetId="12">#REF!</definedName>
    <definedName name="E2P">#REF!</definedName>
    <definedName name="E30M" localSheetId="10">#REF!</definedName>
    <definedName name="E30M" localSheetId="12">#REF!</definedName>
    <definedName name="E30M">#REF!</definedName>
    <definedName name="E30P" localSheetId="10">#REF!</definedName>
    <definedName name="E30P" localSheetId="12">#REF!</definedName>
    <definedName name="E30P">#REF!</definedName>
    <definedName name="E31E" localSheetId="10">#REF!</definedName>
    <definedName name="E31E">#REF!</definedName>
    <definedName name="E31M" localSheetId="10">#REF!</definedName>
    <definedName name="E31M">#REF!</definedName>
    <definedName name="E31P" localSheetId="10">#REF!</definedName>
    <definedName name="E31P">#REF!</definedName>
    <definedName name="E32E" localSheetId="10">#REF!</definedName>
    <definedName name="E32E">#REF!</definedName>
    <definedName name="E32M" localSheetId="10">#REF!</definedName>
    <definedName name="E32M">#REF!</definedName>
    <definedName name="E32P" localSheetId="10">#REF!</definedName>
    <definedName name="E32P">#REF!</definedName>
    <definedName name="E33E" localSheetId="10">#REF!</definedName>
    <definedName name="E33E">#REF!</definedName>
    <definedName name="E33M" localSheetId="10">#REF!</definedName>
    <definedName name="E33M">#REF!</definedName>
    <definedName name="E33P" localSheetId="10">#REF!</definedName>
    <definedName name="E33P">#REF!</definedName>
    <definedName name="E34E" localSheetId="10">#REF!</definedName>
    <definedName name="E34E">#REF!</definedName>
    <definedName name="E34M" localSheetId="10">#REF!</definedName>
    <definedName name="E34M">#REF!</definedName>
    <definedName name="E34P" localSheetId="10">#REF!</definedName>
    <definedName name="E34P">#REF!</definedName>
    <definedName name="E35M" localSheetId="10">#REF!</definedName>
    <definedName name="E35M" localSheetId="12">#REF!</definedName>
    <definedName name="E35M">#REF!</definedName>
    <definedName name="E35P" localSheetId="10">#REF!</definedName>
    <definedName name="E35P" localSheetId="12">#REF!</definedName>
    <definedName name="E35P">#REF!</definedName>
    <definedName name="E36M" localSheetId="10">#REF!</definedName>
    <definedName name="E36M">#REF!</definedName>
    <definedName name="E36P" localSheetId="10">#REF!</definedName>
    <definedName name="E36P">#REF!</definedName>
    <definedName name="E37M" localSheetId="10">#REF!</definedName>
    <definedName name="E37M">#REF!</definedName>
    <definedName name="E37P" localSheetId="10">#REF!</definedName>
    <definedName name="E37P">#REF!</definedName>
    <definedName name="E38M" localSheetId="10">#REF!</definedName>
    <definedName name="E38M">#REF!</definedName>
    <definedName name="E38P" localSheetId="10">#REF!</definedName>
    <definedName name="E38P">#REF!</definedName>
    <definedName name="E39M" localSheetId="10">#REF!</definedName>
    <definedName name="E39M">#REF!</definedName>
    <definedName name="E39P" localSheetId="10">#REF!</definedName>
    <definedName name="E39P">#REF!</definedName>
    <definedName name="E3P" localSheetId="10">#REF!</definedName>
    <definedName name="E3P" localSheetId="12">#REF!</definedName>
    <definedName name="E3P">#REF!</definedName>
    <definedName name="E40M" localSheetId="10">#REF!</definedName>
    <definedName name="E40M">#REF!</definedName>
    <definedName name="E40P" localSheetId="10">#REF!</definedName>
    <definedName name="E40P">#REF!</definedName>
    <definedName name="E41M" localSheetId="10">#REF!</definedName>
    <definedName name="E41M">#REF!</definedName>
    <definedName name="E41P" localSheetId="10">#REF!</definedName>
    <definedName name="E41P">#REF!</definedName>
    <definedName name="E42M" localSheetId="10">#REF!</definedName>
    <definedName name="E42M">#REF!</definedName>
    <definedName name="E42P" localSheetId="10">#REF!</definedName>
    <definedName name="E42P">#REF!</definedName>
    <definedName name="E43M" localSheetId="10">#REF!</definedName>
    <definedName name="E43M" localSheetId="12">#REF!</definedName>
    <definedName name="E43M">#REF!</definedName>
    <definedName name="E43P" localSheetId="10">#REF!</definedName>
    <definedName name="E43P" localSheetId="12">#REF!</definedName>
    <definedName name="E43P">#REF!</definedName>
    <definedName name="E44M" localSheetId="10">#REF!</definedName>
    <definedName name="E44M" localSheetId="12">#REF!</definedName>
    <definedName name="E44M">#REF!</definedName>
    <definedName name="E44P" localSheetId="10">#REF!</definedName>
    <definedName name="E44P" localSheetId="12">#REF!</definedName>
    <definedName name="E44P">#REF!</definedName>
    <definedName name="E45M" localSheetId="10">#REF!</definedName>
    <definedName name="E45M" localSheetId="12">#REF!</definedName>
    <definedName name="E45M">#REF!</definedName>
    <definedName name="E45P" localSheetId="10">#REF!</definedName>
    <definedName name="E45P" localSheetId="12">#REF!</definedName>
    <definedName name="E45P">#REF!</definedName>
    <definedName name="E46M" localSheetId="10">#REF!</definedName>
    <definedName name="E46M" localSheetId="12">#REF!</definedName>
    <definedName name="E46M">#REF!</definedName>
    <definedName name="E46P" localSheetId="10">#REF!</definedName>
    <definedName name="E46P" localSheetId="12">#REF!</definedName>
    <definedName name="E46P">#REF!</definedName>
    <definedName name="E47M" localSheetId="10">#REF!</definedName>
    <definedName name="E47M" localSheetId="12">#REF!</definedName>
    <definedName name="E47M">#REF!</definedName>
    <definedName name="E47P" localSheetId="10">#REF!</definedName>
    <definedName name="E47P" localSheetId="12">#REF!</definedName>
    <definedName name="E47P">#REF!</definedName>
    <definedName name="E48M" localSheetId="10">#REF!</definedName>
    <definedName name="E48M">#REF!</definedName>
    <definedName name="E48P" localSheetId="10">#REF!</definedName>
    <definedName name="E48P">#REF!</definedName>
    <definedName name="E49M" localSheetId="10">#REF!</definedName>
    <definedName name="E49M" localSheetId="12">#REF!</definedName>
    <definedName name="E49M">#REF!</definedName>
    <definedName name="E49P" localSheetId="10">#REF!</definedName>
    <definedName name="E49P" localSheetId="12">#REF!</definedName>
    <definedName name="E49P">#REF!</definedName>
    <definedName name="E4M" localSheetId="10">#REF!</definedName>
    <definedName name="E4M" localSheetId="12">#REF!</definedName>
    <definedName name="E4M">#REF!</definedName>
    <definedName name="E4P" localSheetId="10">#REF!</definedName>
    <definedName name="E4P" localSheetId="12">#REF!</definedName>
    <definedName name="E4P">#REF!</definedName>
    <definedName name="E50M" localSheetId="10">#REF!</definedName>
    <definedName name="E50M" localSheetId="12">#REF!</definedName>
    <definedName name="E50M">#REF!</definedName>
    <definedName name="E50P" localSheetId="10">#REF!</definedName>
    <definedName name="E50P" localSheetId="12">#REF!</definedName>
    <definedName name="E50P">#REF!</definedName>
    <definedName name="E51E" localSheetId="10">#REF!</definedName>
    <definedName name="E51E" localSheetId="12">#REF!</definedName>
    <definedName name="E51E">#REF!</definedName>
    <definedName name="E52M" localSheetId="10">#REF!</definedName>
    <definedName name="E52M">#REF!</definedName>
    <definedName name="E52P" localSheetId="10">#REF!</definedName>
    <definedName name="E52P">#REF!</definedName>
    <definedName name="E53M" localSheetId="10">#REF!</definedName>
    <definedName name="E53M">#REF!</definedName>
    <definedName name="E53P" localSheetId="10">#REF!</definedName>
    <definedName name="E53P">#REF!</definedName>
    <definedName name="E54M" localSheetId="10">#REF!</definedName>
    <definedName name="E54M">#REF!</definedName>
    <definedName name="E54P" localSheetId="10">#REF!</definedName>
    <definedName name="E54P">#REF!</definedName>
    <definedName name="E55M" localSheetId="10">#REF!</definedName>
    <definedName name="E55M">#REF!</definedName>
    <definedName name="E55P" localSheetId="10">#REF!</definedName>
    <definedName name="E55P">#REF!</definedName>
    <definedName name="E56M" localSheetId="10">#REF!</definedName>
    <definedName name="E56M">#REF!</definedName>
    <definedName name="E56P" localSheetId="10">#REF!</definedName>
    <definedName name="E56P">#REF!</definedName>
    <definedName name="E57M" localSheetId="10">#REF!</definedName>
    <definedName name="E57M">#REF!</definedName>
    <definedName name="E57P" localSheetId="10">#REF!</definedName>
    <definedName name="E57P">#REF!</definedName>
    <definedName name="E58M" localSheetId="10">#REF!</definedName>
    <definedName name="E58M">#REF!</definedName>
    <definedName name="E58P" localSheetId="10">#REF!</definedName>
    <definedName name="E58P">#REF!</definedName>
    <definedName name="E59M" localSheetId="10">#REF!</definedName>
    <definedName name="E59M">#REF!</definedName>
    <definedName name="E59P" localSheetId="10">#REF!</definedName>
    <definedName name="E59P">#REF!</definedName>
    <definedName name="E5M" localSheetId="10">#REF!</definedName>
    <definedName name="E5M" localSheetId="12">#REF!</definedName>
    <definedName name="E5M">#REF!</definedName>
    <definedName name="E5P" localSheetId="10">#REF!</definedName>
    <definedName name="E5P" localSheetId="12">#REF!</definedName>
    <definedName name="E5P">#REF!</definedName>
    <definedName name="E60M" localSheetId="10">#REF!</definedName>
    <definedName name="E60M">#REF!</definedName>
    <definedName name="E60P" localSheetId="10">#REF!</definedName>
    <definedName name="E60P">#REF!</definedName>
    <definedName name="E61M" localSheetId="10">#REF!</definedName>
    <definedName name="E61M">#REF!</definedName>
    <definedName name="E61P" localSheetId="10">#REF!</definedName>
    <definedName name="E61P">#REF!</definedName>
    <definedName name="E62M" localSheetId="10">#REF!</definedName>
    <definedName name="E62M">#REF!</definedName>
    <definedName name="E62P" localSheetId="10">#REF!</definedName>
    <definedName name="E62P">#REF!</definedName>
    <definedName name="E63M" localSheetId="10">#REF!</definedName>
    <definedName name="E63M">#REF!</definedName>
    <definedName name="E63P" localSheetId="10">#REF!</definedName>
    <definedName name="E63P">#REF!</definedName>
    <definedName name="E64M" localSheetId="10">#REF!</definedName>
    <definedName name="E64M">#REF!</definedName>
    <definedName name="E64P" localSheetId="10">#REF!</definedName>
    <definedName name="E64P">#REF!</definedName>
    <definedName name="E65M" localSheetId="10">#REF!</definedName>
    <definedName name="E65M">#REF!</definedName>
    <definedName name="E65P" localSheetId="10">#REF!</definedName>
    <definedName name="E65P">#REF!</definedName>
    <definedName name="E66M" localSheetId="10">#REF!</definedName>
    <definedName name="E66M">#REF!</definedName>
    <definedName name="E66P" localSheetId="10">#REF!</definedName>
    <definedName name="E66P">#REF!</definedName>
    <definedName name="E67M" localSheetId="10">#REF!</definedName>
    <definedName name="E67M">#REF!</definedName>
    <definedName name="E67P" localSheetId="10">#REF!</definedName>
    <definedName name="E67P">#REF!</definedName>
    <definedName name="E68M" localSheetId="10">#REF!</definedName>
    <definedName name="E68M">#REF!</definedName>
    <definedName name="E6M" localSheetId="10">#REF!</definedName>
    <definedName name="E6M" localSheetId="12">#REF!</definedName>
    <definedName name="E6M">#REF!</definedName>
    <definedName name="E6P" localSheetId="10">#REF!</definedName>
    <definedName name="E6P" localSheetId="12">#REF!</definedName>
    <definedName name="E6P">#REF!</definedName>
    <definedName name="E7M" localSheetId="10">#REF!</definedName>
    <definedName name="E7M" localSheetId="12">#REF!</definedName>
    <definedName name="E7M">#REF!</definedName>
    <definedName name="E7P" localSheetId="10">#REF!</definedName>
    <definedName name="E7P" localSheetId="12">#REF!</definedName>
    <definedName name="E7P">#REF!</definedName>
    <definedName name="E8M" localSheetId="10">#REF!</definedName>
    <definedName name="E8M" localSheetId="12">#REF!</definedName>
    <definedName name="E8M">#REF!</definedName>
    <definedName name="E8P" localSheetId="10">#REF!</definedName>
    <definedName name="E8P" localSheetId="12">#REF!</definedName>
    <definedName name="E8P">#REF!</definedName>
    <definedName name="E9M" localSheetId="10">#REF!</definedName>
    <definedName name="E9M" localSheetId="12">#REF!</definedName>
    <definedName name="E9M">#REF!</definedName>
    <definedName name="E9P" localSheetId="10">#REF!</definedName>
    <definedName name="E9P" localSheetId="12">#REF!</definedName>
    <definedName name="E9P">#REF!</definedName>
    <definedName name="EA" localSheetId="10">#REF!</definedName>
    <definedName name="EA" localSheetId="12">#REF!</definedName>
    <definedName name="EA">#REF!</definedName>
    <definedName name="earthp" localSheetId="10">#REF!</definedName>
    <definedName name="earthp" localSheetId="12">#REF!</definedName>
    <definedName name="earthp">#REF!</definedName>
    <definedName name="EB" localSheetId="10">#REF!</definedName>
    <definedName name="EB" localSheetId="12">#REF!</definedName>
    <definedName name="EB">#REF!</definedName>
    <definedName name="Ec" localSheetId="10">#REF!</definedName>
    <definedName name="EC" localSheetId="12">#REF!</definedName>
    <definedName name="Ec">#REF!</definedName>
    <definedName name="Ec3Span" localSheetId="10">#REF!</definedName>
    <definedName name="Ec3Span" localSheetId="12">#REF!</definedName>
    <definedName name="Ec3Span">#REF!</definedName>
    <definedName name="EDC" localSheetId="10">#REF!,#REF!</definedName>
    <definedName name="EDC">#REF!,#REF!</definedName>
    <definedName name="EDD">#N/A</definedName>
    <definedName name="EDE" localSheetId="10">노임!sb020_가설공사_2</definedName>
    <definedName name="EDE" localSheetId="13">[0]!sb020_가설공사_2</definedName>
    <definedName name="EDE">[0]!sb020_가설공사_2</definedName>
    <definedName name="edgh" localSheetId="10">#REF!</definedName>
    <definedName name="edgh" localSheetId="13">#REF!</definedName>
    <definedName name="edgh">#REF!</definedName>
    <definedName name="edhf" localSheetId="10">#REF!</definedName>
    <definedName name="edhf">#REF!</definedName>
    <definedName name="edit__home__R_int__end__100_.5__100" localSheetId="10">#REF!</definedName>
    <definedName name="edit__home__R_int__end__100_.5__100">#REF!</definedName>
    <definedName name="edtgh" localSheetId="10">#REF!</definedName>
    <definedName name="edtgh">#REF!</definedName>
    <definedName name="EED" localSheetId="10">[0]!egt</definedName>
    <definedName name="EED" localSheetId="13">적용기준!ehyt</definedName>
    <definedName name="EED">[0]!ehyt</definedName>
    <definedName name="EEDD" localSheetId="10">[0]!ehyt</definedName>
    <definedName name="EEDD" localSheetId="13">적용기준!EL</definedName>
    <definedName name="EEDD">[0]!EL</definedName>
    <definedName name="eee" localSheetId="10">[0]!bs_chekwave</definedName>
    <definedName name="eee" localSheetId="13">[0]!bs_chekwave</definedName>
    <definedName name="eee">[0]!bs_chekwave</definedName>
    <definedName name="EEEE" localSheetId="10">bs_chekwave</definedName>
    <definedName name="EEEE" localSheetId="13">bs_chekwave</definedName>
    <definedName name="EEEE">bs_chekwave</definedName>
    <definedName name="EEEEEEEE" localSheetId="10">bs_chekwave</definedName>
    <definedName name="EEEEEEEE" localSheetId="13">bs_chekwave</definedName>
    <definedName name="EEEEEEEE">bs_chekwave</definedName>
    <definedName name="EEEEEEEEEEEE" localSheetId="10">bs_chekwave</definedName>
    <definedName name="EEEEEEEEEEEE" localSheetId="13">bs_chekwave</definedName>
    <definedName name="EEEEEEEEEEEE">bs_chekwave</definedName>
    <definedName name="EEEEEEEEEEEEE" localSheetId="10">bs_chekwave</definedName>
    <definedName name="EEEEEEEEEEEEE" localSheetId="13">bs_chekwave</definedName>
    <definedName name="EEEEEEEEEEEEE">bs_chekwave</definedName>
    <definedName name="EEEEEEEEEEEEEE" localSheetId="10">bs_chekwave</definedName>
    <definedName name="EEEEEEEEEEEEEE" localSheetId="13">bs_chekwave</definedName>
    <definedName name="EEEEEEEEEEEEEE">bs_chekwave</definedName>
    <definedName name="EEEEEEEEEEEEEEEE" localSheetId="10">bs_chekwave</definedName>
    <definedName name="EEEEEEEEEEEEEEEE" localSheetId="13">bs_chekwave</definedName>
    <definedName name="EEEEEEEEEEEEEEEE">bs_chekwave</definedName>
    <definedName name="EEEEEEEEEEEEEEEEE" localSheetId="10">bs_chekwave</definedName>
    <definedName name="EEEEEEEEEEEEEEEEE" localSheetId="13">bs_chekwave</definedName>
    <definedName name="EEEEEEEEEEEEEEEEE">bs_chekwave</definedName>
    <definedName name="EEEEEEEEEEEEEEEEEEE" localSheetId="10">bs_chekwave</definedName>
    <definedName name="EEEEEEEEEEEEEEEEEEE" localSheetId="13">bs_chekwave</definedName>
    <definedName name="EEEEEEEEEEEEEEEEEEE">bs_chekwave</definedName>
    <definedName name="EEEEEEEEEEEEEEEEEEEE" localSheetId="10">bs_chekwave</definedName>
    <definedName name="EEEEEEEEEEEEEEEEEEEE" localSheetId="13">bs_chekwave</definedName>
    <definedName name="EEEEEEEEEEEEEEEEEEEE">bs_chekwave</definedName>
    <definedName name="ef" localSheetId="10">#REF!</definedName>
    <definedName name="ef" localSheetId="13">#REF!</definedName>
    <definedName name="ef">#REF!</definedName>
    <definedName name="EFG" localSheetId="13" hidden="1">{"'용역비'!$A$4:$C$8"}</definedName>
    <definedName name="EFG" hidden="1">{"'용역비'!$A$4:$C$8"}</definedName>
    <definedName name="EGE" localSheetId="13" hidden="1">{"'용역비'!$A$4:$C$8"}</definedName>
    <definedName name="EGE" hidden="1">{"'용역비'!$A$4:$C$8"}</definedName>
    <definedName name="EGERG" localSheetId="10">노임!elec1</definedName>
    <definedName name="EGERG" localSheetId="13">#N/A</definedName>
    <definedName name="EGERG">노임!elec1</definedName>
    <definedName name="EGG" localSheetId="10">노임!w_m2</definedName>
    <definedName name="EGG" localSheetId="13">#N/A</definedName>
    <definedName name="EGG">자재조서!w_m2</definedName>
    <definedName name="egt" localSheetId="10">노임!RJRKJRKJR</definedName>
    <definedName name="egt" localSheetId="13">#N/A</definedName>
    <definedName name="egt">자재조서!RJRKJRKJR</definedName>
    <definedName name="ehyt" localSheetId="10">#N/A</definedName>
    <definedName name="ehyt" localSheetId="13">[0]!JJJJJ</definedName>
    <definedName name="ehyt">[0]!JJJJJ</definedName>
    <definedName name="EL" localSheetId="10">#REF!</definedName>
    <definedName name="EL" localSheetId="13">#REF!</definedName>
    <definedName name="EL">#REF!</definedName>
    <definedName name="EL1A1P" localSheetId="10">#REF!</definedName>
    <definedName name="EL1A1P">#REF!</definedName>
    <definedName name="el1a1t" localSheetId="10">#REF!</definedName>
    <definedName name="el1a1t">#REF!</definedName>
    <definedName name="el1a2p" localSheetId="10">#REF!</definedName>
    <definedName name="el1a2p">#REF!</definedName>
    <definedName name="el1a2t" localSheetId="10">#REF!</definedName>
    <definedName name="el1a2t">#REF!</definedName>
    <definedName name="EL2A1P" localSheetId="10">#REF!</definedName>
    <definedName name="EL2A1P">#REF!</definedName>
    <definedName name="el2a1t" localSheetId="10">#REF!</definedName>
    <definedName name="el2a1t">#REF!</definedName>
    <definedName name="el2a2p" localSheetId="10">#REF!</definedName>
    <definedName name="el2a2p">#REF!</definedName>
    <definedName name="el2a2t" localSheetId="10">#REF!</definedName>
    <definedName name="el2a2t">#REF!</definedName>
    <definedName name="EL3A1P" localSheetId="10">#REF!</definedName>
    <definedName name="EL3A1P">#REF!</definedName>
    <definedName name="el3a1t" localSheetId="10">#REF!</definedName>
    <definedName name="el3a1t">#REF!</definedName>
    <definedName name="el3a2p" localSheetId="10">#REF!</definedName>
    <definedName name="el3a2p">#REF!</definedName>
    <definedName name="el3a2t" localSheetId="10">#REF!</definedName>
    <definedName name="el3a2t">#REF!</definedName>
    <definedName name="elec1" localSheetId="10">#REF!</definedName>
    <definedName name="elec1">#REF!</definedName>
    <definedName name="elec2" localSheetId="10">#REF!</definedName>
    <definedName name="elec2">#REF!</definedName>
    <definedName name="elec3" localSheetId="10">#REF!</definedName>
    <definedName name="elec3">#REF!</definedName>
    <definedName name="elec4" localSheetId="10">#REF!</definedName>
    <definedName name="elec4">#REF!</definedName>
    <definedName name="elec5" localSheetId="10">#REF!</definedName>
    <definedName name="elec5">#REF!</definedName>
    <definedName name="elec6" localSheetId="10">#REF!</definedName>
    <definedName name="elec6">#REF!</definedName>
    <definedName name="ELFE" localSheetId="10">#REF!</definedName>
    <definedName name="ELFE" localSheetId="12">#REF!</definedName>
    <definedName name="ELFE">#REF!</definedName>
    <definedName name="ELP" localSheetId="10">#REF!</definedName>
    <definedName name="ELP" localSheetId="12">#REF!</definedName>
    <definedName name="ELP">#REF!</definedName>
    <definedName name="END" localSheetId="10">#REF!</definedName>
    <definedName name="END">#REF!</definedName>
    <definedName name="EndDataCol" localSheetId="10">#REF!</definedName>
    <definedName name="EndDataCol">#REF!</definedName>
    <definedName name="EO" localSheetId="10">#REF!</definedName>
    <definedName name="EO">#REF!</definedName>
    <definedName name="EP_1" localSheetId="10">#REF!</definedName>
    <definedName name="EP_1">#REF!</definedName>
    <definedName name="EP_2" localSheetId="10">#REF!</definedName>
    <definedName name="EP_2">#REF!</definedName>
    <definedName name="EP_3" localSheetId="10">#REF!</definedName>
    <definedName name="EP_3">#REF!</definedName>
    <definedName name="EP_4" localSheetId="10">#REF!</definedName>
    <definedName name="EP_4">#REF!</definedName>
    <definedName name="Epc" localSheetId="10">#REF!</definedName>
    <definedName name="Epc" localSheetId="12">#REF!</definedName>
    <definedName name="Epc">#REF!</definedName>
    <definedName name="Epc3Span" localSheetId="10">#REF!</definedName>
    <definedName name="Epc3Span" localSheetId="12">#REF!</definedName>
    <definedName name="Epc3Span">#REF!</definedName>
    <definedName name="EQ" localSheetId="10">#REF!</definedName>
    <definedName name="EQ">#REF!</definedName>
    <definedName name="er" localSheetId="10">#REF!</definedName>
    <definedName name="er">#REF!</definedName>
    <definedName name="erawer" hidden="1">#REF!</definedName>
    <definedName name="ERBRE" localSheetId="10">bs_chekwave</definedName>
    <definedName name="ERBRE" localSheetId="13">bs_chekwave</definedName>
    <definedName name="ERBRE">bs_chekwave</definedName>
    <definedName name="ERC" localSheetId="10">bs_chekwave</definedName>
    <definedName name="ERC" localSheetId="13">bs_chekwave</definedName>
    <definedName name="ERC">bs_chekwave</definedName>
    <definedName name="ERER" localSheetId="10">#REF!</definedName>
    <definedName name="ERER" localSheetId="13">#REF!</definedName>
    <definedName name="ERER">#REF!</definedName>
    <definedName name="erewr" localSheetId="10">bs_chekwave</definedName>
    <definedName name="erewr" localSheetId="13">bs_chekwave</definedName>
    <definedName name="erewr">bs_chekwave</definedName>
    <definedName name="ERGBERGBES" localSheetId="10">bs_chekwave</definedName>
    <definedName name="ERGBERGBES" localSheetId="13">bs_chekwave</definedName>
    <definedName name="ERGBERGBES">bs_chekwave</definedName>
    <definedName name="ERGFD" localSheetId="10">[0]!UU</definedName>
    <definedName name="ERGFD" localSheetId="13">#N/A</definedName>
    <definedName name="ERGFD">노임!UU</definedName>
    <definedName name="ERGR" localSheetId="10">[0]!EWF</definedName>
    <definedName name="ERGR" localSheetId="13">#N/A</definedName>
    <definedName name="ERGR">노임!EWF</definedName>
    <definedName name="ERR" localSheetId="10">[0]!자13</definedName>
    <definedName name="ERR" localSheetId="13">[0]!자13</definedName>
    <definedName name="ERR">[0]!자13</definedName>
    <definedName name="ertertert" localSheetId="10">bs_chekwave</definedName>
    <definedName name="ertertert" localSheetId="13">bs_chekwave</definedName>
    <definedName name="ertertert">bs_chekwave</definedName>
    <definedName name="ERTGESDF" localSheetId="10">bs_chekwave</definedName>
    <definedName name="ERTGESDF" localSheetId="13">bs_chekwave</definedName>
    <definedName name="ERTGESDF">bs_chekwave</definedName>
    <definedName name="ERTGTSWR" localSheetId="10">bs_chekwave</definedName>
    <definedName name="ERTGTSWR" localSheetId="13">bs_chekwave</definedName>
    <definedName name="ERTGTSWR">bs_chekwave</definedName>
    <definedName name="ertyertye" localSheetId="13" hidden="1">{"'용역비'!$A$4:$C$8"}</definedName>
    <definedName name="ertyertye" hidden="1">{"'용역비'!$A$4:$C$8"}</definedName>
    <definedName name="erw" hidden="1">#REF!</definedName>
    <definedName name="erwer" hidden="1">#REF!</definedName>
    <definedName name="Eslab" localSheetId="10">#REF!</definedName>
    <definedName name="Eslab" localSheetId="12">#REF!</definedName>
    <definedName name="Eslab">#REF!</definedName>
    <definedName name="ESTAWEREW" localSheetId="10">bs_chekwave</definedName>
    <definedName name="ESTAWEREW" localSheetId="13">bs_chekwave</definedName>
    <definedName name="ESTAWEREW">bs_chekwave</definedName>
    <definedName name="ET" localSheetId="10">bs_chekwave</definedName>
    <definedName name="ET" localSheetId="13">bs_chekwave</definedName>
    <definedName name="ET">bs_chekwave</definedName>
    <definedName name="etr" localSheetId="10">노임!RJRKJRKJR</definedName>
    <definedName name="etr" localSheetId="13">#N/A</definedName>
    <definedName name="etr">자재조서!RJRKJRKJR</definedName>
    <definedName name="ETYETY" localSheetId="13" hidden="1">{"'용역비'!$A$4:$C$8"}</definedName>
    <definedName name="ETYETY" hidden="1">{"'용역비'!$A$4:$C$8"}</definedName>
    <definedName name="etyj" localSheetId="13" hidden="1">{"'용역비'!$A$4:$C$8"}</definedName>
    <definedName name="etyj" hidden="1">{"'용역비'!$A$4:$C$8"}</definedName>
    <definedName name="etyjj" localSheetId="13" hidden="1">{"'용역비'!$A$4:$C$8"}</definedName>
    <definedName name="etyjj" hidden="1">{"'용역비'!$A$4:$C$8"}</definedName>
    <definedName name="ETYJTYJ" localSheetId="13" hidden="1">{"'용역비'!$A$4:$C$8"}</definedName>
    <definedName name="ETYJTYJ" hidden="1">{"'용역비'!$A$4:$C$8"}</definedName>
    <definedName name="EWDGF" localSheetId="10">bs_chekwave</definedName>
    <definedName name="EWDGF" localSheetId="13">bs_chekwave</definedName>
    <definedName name="EWDGF">bs_chekwave</definedName>
    <definedName name="EWDWQD" localSheetId="10">노임!NSH</definedName>
    <definedName name="EWDWQD" localSheetId="13">[0]!NSH</definedName>
    <definedName name="EWDWQD">[0]!NSH</definedName>
    <definedName name="EWF" localSheetId="10">#REF!,#REF!</definedName>
    <definedName name="EWF" localSheetId="13">#REF!,#REF!</definedName>
    <definedName name="EWF">#REF!,#REF!</definedName>
    <definedName name="EWFDSVF" localSheetId="10">[0]!F_QQTY</definedName>
    <definedName name="EWFDSVF" localSheetId="13">#N/A</definedName>
    <definedName name="EWFDSVF">노임!F_QQTY</definedName>
    <definedName name="ewr" localSheetId="10">bs_chekwave</definedName>
    <definedName name="ewr" localSheetId="13">bs_chekwave</definedName>
    <definedName name="ewr">bs_chekwave</definedName>
    <definedName name="EWRDWQ" localSheetId="10">[0]!F_QVAL</definedName>
    <definedName name="EWRDWQ" localSheetId="13">[0]!F_SEQ</definedName>
    <definedName name="EWRDWQ">[0]!F_SEQ</definedName>
    <definedName name="EWTERDGD" localSheetId="10">bs_chekwave</definedName>
    <definedName name="EWTERDGD" localSheetId="13">bs_chekwave</definedName>
    <definedName name="EWTERDGD">bs_chekwave</definedName>
    <definedName name="EWVAW" localSheetId="10">bs_chekwave</definedName>
    <definedName name="EWVAW" localSheetId="13">bs_chekwave</definedName>
    <definedName name="EWVAW">bs_chekwave</definedName>
    <definedName name="_xlnm.Extract" localSheetId="10">#REF!</definedName>
    <definedName name="_xlnm.Extract" localSheetId="12">#REF!</definedName>
    <definedName name="_xlnm.Extract" localSheetId="13">#REF!</definedName>
    <definedName name="_xlnm.Extract">#REF!</definedName>
    <definedName name="F" localSheetId="10">#REF!</definedName>
    <definedName name="F">#REF!</definedName>
    <definedName name="F_CODE">#N/A</definedName>
    <definedName name="F_CODE1" localSheetId="10">#REF!</definedName>
    <definedName name="F_CODE1">#REF!</definedName>
    <definedName name="F_DES" localSheetId="10">#REF!</definedName>
    <definedName name="F_DES">#REF!</definedName>
    <definedName name="F_DESC">#N/A</definedName>
    <definedName name="F_EQ">#N/A</definedName>
    <definedName name="F_EQ0">#N/A</definedName>
    <definedName name="F_FORM">#N/A</definedName>
    <definedName name="F_INT1">#N/A</definedName>
    <definedName name="F_LA">#N/A</definedName>
    <definedName name="F_LA0">#N/A</definedName>
    <definedName name="F_MA">#N/A</definedName>
    <definedName name="F_MA0">#N/A</definedName>
    <definedName name="F_MEMO">#N/A</definedName>
    <definedName name="F_QINC" localSheetId="10">#REF!</definedName>
    <definedName name="F_QINC">#REF!</definedName>
    <definedName name="F_QMOD" localSheetId="10">#REF!</definedName>
    <definedName name="F_QMOD">#REF!</definedName>
    <definedName name="F_QQTY" localSheetId="10">#REF!</definedName>
    <definedName name="F_QQTY">#REF!</definedName>
    <definedName name="F_QUNIT" localSheetId="10">#REF!</definedName>
    <definedName name="F_QUNIT">#REF!</definedName>
    <definedName name="F_QVAL">#N/A</definedName>
    <definedName name="F_SEQ">#N/A</definedName>
    <definedName name="F_SIZE">#N/A</definedName>
    <definedName name="F_SOS">#N/A</definedName>
    <definedName name="F_TMOD" localSheetId="10">#REF!</definedName>
    <definedName name="F_TMOD">#REF!</definedName>
    <definedName name="F_TQTY">#N/A</definedName>
    <definedName name="F_TUNIT" localSheetId="10">#REF!</definedName>
    <definedName name="F_TUNIT">#REF!</definedName>
    <definedName name="F_UNIT">#N/A</definedName>
    <definedName name="fact" localSheetId="10">#REF!</definedName>
    <definedName name="fact">#REF!</definedName>
    <definedName name="fasfasf" localSheetId="10">[0]!fdgfdg</definedName>
    <definedName name="fasfasf" localSheetId="13">#N/A</definedName>
    <definedName name="fasfasf">노임!fdgfdg</definedName>
    <definedName name="FB" localSheetId="10">#REF!</definedName>
    <definedName name="FB" localSheetId="13">#REF!</definedName>
    <definedName name="FB">#REF!</definedName>
    <definedName name="FC_B" localSheetId="10">#REF!</definedName>
    <definedName name="FC_B">#REF!</definedName>
    <definedName name="Fci" localSheetId="10">#REF!</definedName>
    <definedName name="Fci" localSheetId="12">#REF!</definedName>
    <definedName name="Fci">#REF!</definedName>
    <definedName name="Fck" localSheetId="10">#REF!</definedName>
    <definedName name="Fck">#REF!</definedName>
    <definedName name="FDBGDF">#N/A</definedName>
    <definedName name="FDBHRTDBGRE" localSheetId="10">bs_chekwave</definedName>
    <definedName name="FDBHRTDBGRE" localSheetId="13">bs_chekwave</definedName>
    <definedName name="FDBHRTDBGRE">bs_chekwave</definedName>
    <definedName name="FDBSERHGB" localSheetId="10">bs_chekwave</definedName>
    <definedName name="FDBSERHGB" localSheetId="13">bs_chekwave</definedName>
    <definedName name="FDBSERHGB">bs_chekwave</definedName>
    <definedName name="fdcvas" localSheetId="10">bs_chekwave</definedName>
    <definedName name="fdcvas" localSheetId="13">bs_chekwave</definedName>
    <definedName name="fdcvas">bs_chekwave</definedName>
    <definedName name="FDFDF" localSheetId="10">#REF!</definedName>
    <definedName name="FDFDF" localSheetId="13">#REF!</definedName>
    <definedName name="FDFDF">#REF!</definedName>
    <definedName name="FDFDS" localSheetId="10">#REF!,#REF!</definedName>
    <definedName name="FDFDS" localSheetId="13">#REF!,#REF!</definedName>
    <definedName name="FDFDS">#REF!,#REF!</definedName>
    <definedName name="fdfr" localSheetId="10">#REF!</definedName>
    <definedName name="fdfr">#REF!</definedName>
    <definedName name="fdfs" localSheetId="10">[0]!ㅠ</definedName>
    <definedName name="fdfs" localSheetId="13">[0]!ㅠ</definedName>
    <definedName name="fdfs">[0]!ㅠ</definedName>
    <definedName name="FDG" localSheetId="10">bs_chekwave</definedName>
    <definedName name="FDG" localSheetId="13">bs_chekwave</definedName>
    <definedName name="FDG">bs_chekwave</definedName>
    <definedName name="FDGDFAGFD" localSheetId="10" hidden="1">{#N/A,#N/A,FALSE,"포장1";#N/A,#N/A,FALSE,"포장1"}</definedName>
    <definedName name="FDGDFAGFD" localSheetId="13" hidden="1">{#N/A,#N/A,FALSE,"포장1";#N/A,#N/A,FALSE,"포장1"}</definedName>
    <definedName name="FDGDFAGFD" hidden="1">{#N/A,#N/A,FALSE,"포장1";#N/A,#N/A,FALSE,"포장1"}</definedName>
    <definedName name="FDGFD" localSheetId="10">노임!FEXRE</definedName>
    <definedName name="FDGFD" localSheetId="13">적용기준!FEXRE</definedName>
    <definedName name="FDGFD">[0]!FEXRE</definedName>
    <definedName name="fdgfdg" localSheetId="10" hidden="1">{#N/A,#N/A,FALSE,"2~8번"}</definedName>
    <definedName name="fdgfdg" localSheetId="13" hidden="1">{#N/A,#N/A,FALSE,"2~8번"}</definedName>
    <definedName name="fdgfdg" hidden="1">{#N/A,#N/A,FALSE,"2~8번"}</definedName>
    <definedName name="FDGFDGDGDGF" localSheetId="10">#REF!</definedName>
    <definedName name="FDGFDGDGDGF">#REF!</definedName>
    <definedName name="fdgfgf" localSheetId="10" hidden="1">{#N/A,#N/A,FALSE,"운반시간"}</definedName>
    <definedName name="fdgfgf" localSheetId="13" hidden="1">{#N/A,#N/A,FALSE,"운반시간"}</definedName>
    <definedName name="fdgfgf" hidden="1">{#N/A,#N/A,FALSE,"운반시간"}</definedName>
    <definedName name="fdght" localSheetId="10">bs_chekwave</definedName>
    <definedName name="fdght" localSheetId="13">bs_chekwave</definedName>
    <definedName name="fdght">bs_chekwave</definedName>
    <definedName name="fdgsfdg" localSheetId="10">bs_chekwave</definedName>
    <definedName name="fdgsfdg" localSheetId="13">bs_chekwave</definedName>
    <definedName name="fdgsfdg">bs_chekwave</definedName>
    <definedName name="FDRHGFDS" localSheetId="10">#REF!</definedName>
    <definedName name="FDRHGFDS" localSheetId="13">#REF!</definedName>
    <definedName name="FDRHGFDS">#REF!</definedName>
    <definedName name="FDS" localSheetId="10">[0]!ffffff</definedName>
    <definedName name="FDS" localSheetId="13">#N/A</definedName>
    <definedName name="FDS">노임!ffffff</definedName>
    <definedName name="FDSAF" localSheetId="13" hidden="1">#REF!</definedName>
    <definedName name="FDSAF" hidden="1">#REF!</definedName>
    <definedName name="FDSV" localSheetId="10">[0]!FGFDG</definedName>
    <definedName name="FDSV" localSheetId="13">#N/A</definedName>
    <definedName name="FDSV">노임!FGFDG</definedName>
    <definedName name="fdtdhg" localSheetId="10">#REF!</definedName>
    <definedName name="fdtdhg" localSheetId="13">#REF!</definedName>
    <definedName name="fdtdhg">#REF!</definedName>
    <definedName name="FDTRJHR" localSheetId="10">#REF!</definedName>
    <definedName name="FDTRJHR">#REF!</definedName>
    <definedName name="FDV" localSheetId="10">[0]!NMB</definedName>
    <definedName name="FDV" localSheetId="13">[0]!NMB</definedName>
    <definedName name="FDV">[0]!NMB</definedName>
    <definedName name="FDVG" localSheetId="10">[0]!램머노무</definedName>
    <definedName name="FDVG" localSheetId="13">#N/A</definedName>
    <definedName name="FDVG">노임!램머노무</definedName>
    <definedName name="FEEL" localSheetId="10">#REF!</definedName>
    <definedName name="FEEL" localSheetId="12">#REF!</definedName>
    <definedName name="FEEL">#REF!</definedName>
    <definedName name="ferff" localSheetId="10">#REF!</definedName>
    <definedName name="ferff">#REF!</definedName>
    <definedName name="fese" localSheetId="10">자재조서!KD</definedName>
    <definedName name="fese" localSheetId="13">[0]!KD</definedName>
    <definedName name="fese">[0]!KD</definedName>
    <definedName name="FEXRE" localSheetId="10">#REF!</definedName>
    <definedName name="FEXRE" localSheetId="13">#REF!</definedName>
    <definedName name="FEXRE">#REF!</definedName>
    <definedName name="FF" localSheetId="10">#REF!</definedName>
    <definedName name="FF">#REF!</definedName>
    <definedName name="FFC" localSheetId="10">[0]!FGFDG</definedName>
    <definedName name="FFC" localSheetId="13">적용기준!FGFDG</definedName>
    <definedName name="FFC">[0]!FGFDG</definedName>
    <definedName name="FFDGGFD" localSheetId="10">#REF!</definedName>
    <definedName name="FFDGGFD" localSheetId="13">#REF!</definedName>
    <definedName name="FFDGGFD">#REF!</definedName>
    <definedName name="ffff" localSheetId="10" hidden="1">#REF!</definedName>
    <definedName name="FFFF" localSheetId="12">#REF!</definedName>
    <definedName name="ffff" hidden="1">#REF!</definedName>
    <definedName name="FFFFF" localSheetId="10">#REF!</definedName>
    <definedName name="FFFFF">#REF!</definedName>
    <definedName name="ffffff" localSheetId="10">#REF!</definedName>
    <definedName name="ffffff">#REF!</definedName>
    <definedName name="ffg" localSheetId="10">[0]!dk</definedName>
    <definedName name="ffg" localSheetId="13">#N/A</definedName>
    <definedName name="ffg">노임!dk</definedName>
    <definedName name="ffh" localSheetId="10">[0]!UU</definedName>
    <definedName name="ffh" localSheetId="13">#N/A</definedName>
    <definedName name="ffh">노임!UU</definedName>
    <definedName name="ffk" localSheetId="13" hidden="1">#REF!</definedName>
    <definedName name="ffk" hidden="1">#REF!</definedName>
    <definedName name="FFVG" localSheetId="10">[0]!fghfgh</definedName>
    <definedName name="FFVG" localSheetId="13">적용기준!fghfghfgh</definedName>
    <definedName name="FFVG">[0]!fghfghfgh</definedName>
    <definedName name="FG46TBTB4RTDKDK" localSheetId="10">#REF!</definedName>
    <definedName name="FG46TBTB4RTDKDK" localSheetId="13">#REF!</definedName>
    <definedName name="FG46TBTB4RTDKDK">#REF!</definedName>
    <definedName name="fgcfgg" localSheetId="10">[0]!GO</definedName>
    <definedName name="fgcfgg" localSheetId="13">#N/A</definedName>
    <definedName name="fgcfgg">노임!GO</definedName>
    <definedName name="FGDAG" localSheetId="10" hidden="1">{#N/A,#N/A,FALSE,"포장2"}</definedName>
    <definedName name="FGDAG" localSheetId="13" hidden="1">{#N/A,#N/A,FALSE,"포장2"}</definedName>
    <definedName name="FGDAG" hidden="1">{#N/A,#N/A,FALSE,"포장2"}</definedName>
    <definedName name="FGDAGFG" localSheetId="10" hidden="1">{#N/A,#N/A,FALSE,"혼합골재"}</definedName>
    <definedName name="FGDAGFG" localSheetId="13" hidden="1">{#N/A,#N/A,FALSE,"혼합골재"}</definedName>
    <definedName name="FGDAGFG" hidden="1">{#N/A,#N/A,FALSE,"혼합골재"}</definedName>
    <definedName name="FGF" localSheetId="10">[0]!FGrkrkrkrkrkrkrktbtbsptbrt</definedName>
    <definedName name="FGF" localSheetId="13">[0]!FGrkrkrkrkrkrkrktbtbsptbrt</definedName>
    <definedName name="FGF">[0]!FGrkrkrkrkrkrkrktbtbsptbrt</definedName>
    <definedName name="fgfadgf" localSheetId="10" hidden="1">{#N/A,#N/A,FALSE,"혼합골재"}</definedName>
    <definedName name="fgfadgf" localSheetId="13" hidden="1">{#N/A,#N/A,FALSE,"혼합골재"}</definedName>
    <definedName name="fgfadgf" hidden="1">{#N/A,#N/A,FALSE,"혼합골재"}</definedName>
    <definedName name="FGFDG" localSheetId="10" hidden="1">{#N/A,#N/A,FALSE,"표지목차"}</definedName>
    <definedName name="FGFDG" localSheetId="13" hidden="1">{#N/A,#N/A,FALSE,"표지목차"}</definedName>
    <definedName name="FGFDG" hidden="1">{#N/A,#N/A,FALSE,"표지목차"}</definedName>
    <definedName name="fgfdgffff" localSheetId="10" hidden="1">{#N/A,#N/A,FALSE,"부대2"}</definedName>
    <definedName name="fgfdgffff" localSheetId="13" hidden="1">{#N/A,#N/A,FALSE,"부대2"}</definedName>
    <definedName name="fgfdgffff" hidden="1">{#N/A,#N/A,FALSE,"부대2"}</definedName>
    <definedName name="fgfdsgdfg" localSheetId="10" hidden="1">{#N/A,#N/A,FALSE,"혼합골재"}</definedName>
    <definedName name="fgfdsgdfg" localSheetId="13" hidden="1">{#N/A,#N/A,FALSE,"혼합골재"}</definedName>
    <definedName name="fgfdsgdfg" hidden="1">{#N/A,#N/A,FALSE,"혼합골재"}</definedName>
    <definedName name="fggfdxgr" localSheetId="10">#REF!</definedName>
    <definedName name="fggfdxgr">#REF!</definedName>
    <definedName name="FGGG" localSheetId="10">#REF!</definedName>
    <definedName name="FGGG">#REF!</definedName>
    <definedName name="fgh" localSheetId="10">bs_chekwave</definedName>
    <definedName name="fgh" localSheetId="13">bs_chekwave</definedName>
    <definedName name="fgh">bs_chekwave</definedName>
    <definedName name="fghdff" localSheetId="13" hidden="1">#REF!</definedName>
    <definedName name="fghdff" hidden="1">#REF!</definedName>
    <definedName name="fghfdagfd" localSheetId="10" hidden="1">{#N/A,#N/A,FALSE,"표지목차"}</definedName>
    <definedName name="fghfdagfd" localSheetId="13" hidden="1">{#N/A,#N/A,FALSE,"표지목차"}</definedName>
    <definedName name="fghfdagfd" hidden="1">{#N/A,#N/A,FALSE,"표지목차"}</definedName>
    <definedName name="fghfgh" localSheetId="10">bs_chekwave</definedName>
    <definedName name="fghfgh" localSheetId="13">bs_chekwave</definedName>
    <definedName name="fghfgh">bs_chekwave</definedName>
    <definedName name="fghfghfgh" localSheetId="10">bs_chekwave</definedName>
    <definedName name="fghfghfgh" localSheetId="13">bs_chekwave</definedName>
    <definedName name="fghfghfgh">bs_chekwave</definedName>
    <definedName name="FGHFHFHFHF" localSheetId="10">#REF!</definedName>
    <definedName name="FGHFHFHFHF" localSheetId="13">#REF!</definedName>
    <definedName name="FGHFHFHFHF">#REF!</definedName>
    <definedName name="fghghf" localSheetId="10">bs_chekwave</definedName>
    <definedName name="fghghf" localSheetId="13">bs_chekwave</definedName>
    <definedName name="fghghf">bs_chekwave</definedName>
    <definedName name="fghrt" localSheetId="10">bs_chekwave</definedName>
    <definedName name="fghrt" localSheetId="13">bs_chekwave</definedName>
    <definedName name="fghrt">bs_chekwave</definedName>
    <definedName name="FGR" localSheetId="10">[0]!ㅣㅑㅣㅣ</definedName>
    <definedName name="FGR" localSheetId="13">[0]!ㅣㅓㅘㅣ</definedName>
    <definedName name="FGR">[0]!ㅣㅓㅘㅣ</definedName>
    <definedName name="FGRKRKRKRKRKRKRKRKRKRKRKRKRKRKR" localSheetId="10">#REF!</definedName>
    <definedName name="FGRKRKRKRKRKRKRKRKRKRKRKRKRKRKR" localSheetId="13">#REF!</definedName>
    <definedName name="FGRKRKRKRKRKRKRKRKRKRKRKRKRKRKR">#REF!</definedName>
    <definedName name="fgsdfgf" localSheetId="10">bs_chekwave</definedName>
    <definedName name="fgsdfgf" localSheetId="13">bs_chekwave</definedName>
    <definedName name="fgsdfgf">bs_chekwave</definedName>
    <definedName name="FGV" localSheetId="10">노임!NPZ</definedName>
    <definedName name="FGV" localSheetId="13">[0]!NPZ</definedName>
    <definedName name="FGV">[0]!NPZ</definedName>
    <definedName name="fhddg" localSheetId="10" hidden="1">{#N/A,#N/A,FALSE,"부대1"}</definedName>
    <definedName name="fhddg" localSheetId="13" hidden="1">{#N/A,#N/A,FALSE,"부대1"}</definedName>
    <definedName name="fhddg" hidden="1">{#N/A,#N/A,FALSE,"부대1"}</definedName>
    <definedName name="FHFHFHFHFGHF" localSheetId="10">#REF!</definedName>
    <definedName name="FHFHFHFHFGHF">#REF!</definedName>
    <definedName name="FHHMM" localSheetId="10">bs_chekwave</definedName>
    <definedName name="FHHMM" localSheetId="13">bs_chekwave</definedName>
    <definedName name="FHHMM">bs_chekwave</definedName>
    <definedName name="FIDS" localSheetId="10">#REF!</definedName>
    <definedName name="FIDS" localSheetId="13">#REF!</definedName>
    <definedName name="FIDS">#REF!</definedName>
    <definedName name="fill" localSheetId="13" hidden="1">#REF!</definedName>
    <definedName name="fill" hidden="1">#REF!</definedName>
    <definedName name="FIRST" localSheetId="10">#REF!</definedName>
    <definedName name="FIRST">#REF!</definedName>
    <definedName name="FIX" localSheetId="10">#REF!</definedName>
    <definedName name="FIX">#REF!</definedName>
    <definedName name="FK" localSheetId="13" hidden="1">{"'용역비'!$A$4:$C$8"}</definedName>
    <definedName name="FK" hidden="1">{"'용역비'!$A$4:$C$8"}</definedName>
    <definedName name="FOUND_H" localSheetId="10">#REF!</definedName>
    <definedName name="FOUND_H" localSheetId="12">#REF!</definedName>
    <definedName name="FOUND_H">#REF!</definedName>
    <definedName name="Fpu" localSheetId="10">#REF!</definedName>
    <definedName name="Fpu" localSheetId="12">#REF!</definedName>
    <definedName name="Fpu">#REF!</definedName>
    <definedName name="Fpy" localSheetId="10">#REF!</definedName>
    <definedName name="Fpy" localSheetId="12">#REF!</definedName>
    <definedName name="Fpy">#REF!</definedName>
    <definedName name="FREE" localSheetId="10">노임!NP</definedName>
    <definedName name="FREE" localSheetId="13">[0]!NP</definedName>
    <definedName name="FREE">[0]!NP</definedName>
    <definedName name="frt" localSheetId="10">노임!g1a1t</definedName>
    <definedName name="frt" localSheetId="13">[0]!g1a1t</definedName>
    <definedName name="frt">[0]!g1a1t</definedName>
    <definedName name="FS" localSheetId="12" hidden="1">{#N/A,#N/A,FALSE,"배수1"}</definedName>
    <definedName name="FS">#REF!</definedName>
    <definedName name="fsafdasf" hidden="1">#REF!</definedName>
    <definedName name="FSD" hidden="1">#REF!</definedName>
    <definedName name="FSDF" localSheetId="10">#REF!,#REF!</definedName>
    <definedName name="FSDF">#REF!,#REF!</definedName>
    <definedName name="FSVGF" localSheetId="10">[0]!MENU2</definedName>
    <definedName name="FSVGF" localSheetId="13">[0]!mg3m</definedName>
    <definedName name="FSVGF">[0]!mg3m</definedName>
    <definedName name="FV" localSheetId="10">노임!NPZ</definedName>
    <definedName name="FV" localSheetId="13">[0]!NPZ</definedName>
    <definedName name="FV">[0]!NPZ</definedName>
    <definedName name="FVD" localSheetId="10">노임!sfggf</definedName>
    <definedName name="FVD" localSheetId="13">적용기준!sfggf</definedName>
    <definedName name="FVD">[0]!sfggf</definedName>
    <definedName name="fvn" localSheetId="10">[0]!XSD</definedName>
    <definedName name="fvn" localSheetId="13">#N/A</definedName>
    <definedName name="fvn">노임!XSD</definedName>
    <definedName name="fwd" localSheetId="10">#REF!</definedName>
    <definedName name="fwd" localSheetId="13">#REF!</definedName>
    <definedName name="fwd">#REF!</definedName>
    <definedName name="Fy" localSheetId="10">#REF!</definedName>
    <definedName name="Fy">#REF!</definedName>
    <definedName name="FYT" localSheetId="10">[0]!램머노무</definedName>
    <definedName name="FYT" localSheetId="13">#N/A</definedName>
    <definedName name="FYT">노임!램머노무</definedName>
    <definedName name="F이" localSheetId="10">#REF!</definedName>
    <definedName name="F이" localSheetId="12">#REF!</definedName>
    <definedName name="F이">#REF!</definedName>
    <definedName name="F일" localSheetId="10">#REF!</definedName>
    <definedName name="F일" localSheetId="12">#REF!</definedName>
    <definedName name="F일">#REF!</definedName>
    <definedName name="G" localSheetId="10">#REF!</definedName>
    <definedName name="g" localSheetId="12">#REF!</definedName>
    <definedName name="G">#REF!</definedName>
    <definedName name="G_m" localSheetId="10">#REF!</definedName>
    <definedName name="G_m" localSheetId="12">#REF!</definedName>
    <definedName name="G_m">#REF!</definedName>
    <definedName name="G1A1P" localSheetId="10">#REF!</definedName>
    <definedName name="G1A1P">#REF!</definedName>
    <definedName name="g1a1t" localSheetId="10">#REF!</definedName>
    <definedName name="g1a1t">#REF!</definedName>
    <definedName name="g1a2p" localSheetId="10">#REF!</definedName>
    <definedName name="g1a2p">#REF!</definedName>
    <definedName name="g1a2t" localSheetId="10">#REF!</definedName>
    <definedName name="g1a2t">#REF!</definedName>
    <definedName name="G2A1P" localSheetId="10">#REF!</definedName>
    <definedName name="G2A1P">#REF!</definedName>
    <definedName name="g2a1t" localSheetId="10">#REF!</definedName>
    <definedName name="g2a1t">#REF!</definedName>
    <definedName name="g2a2p" localSheetId="10">#REF!</definedName>
    <definedName name="g2a2p">#REF!</definedName>
    <definedName name="g2a2t" localSheetId="10">#REF!</definedName>
    <definedName name="g2a2t">#REF!</definedName>
    <definedName name="G3A1P" localSheetId="10">#REF!</definedName>
    <definedName name="G3A1P">#REF!</definedName>
    <definedName name="g3a1t" localSheetId="10">#REF!</definedName>
    <definedName name="g3a1t">#REF!</definedName>
    <definedName name="g3a2p" localSheetId="10">#REF!</definedName>
    <definedName name="g3a2p">#REF!</definedName>
    <definedName name="g3a2t" localSheetId="10">#REF!</definedName>
    <definedName name="g3a2t">#REF!</definedName>
    <definedName name="G4A1P" localSheetId="10">#REF!</definedName>
    <definedName name="G4A1P">#REF!</definedName>
    <definedName name="g4a1t" localSheetId="10">#REF!</definedName>
    <definedName name="g4a1t">#REF!</definedName>
    <definedName name="g4a2p" localSheetId="10">#REF!</definedName>
    <definedName name="g4a2p">#REF!</definedName>
    <definedName name="g4a2t" localSheetId="10">#REF!</definedName>
    <definedName name="g4a2t">#REF!</definedName>
    <definedName name="G5A1P" localSheetId="10">#REF!</definedName>
    <definedName name="G5A1P">#REF!</definedName>
    <definedName name="g5a1t" localSheetId="10">#REF!</definedName>
    <definedName name="g5a1t">#REF!</definedName>
    <definedName name="g5a2p" localSheetId="10">#REF!</definedName>
    <definedName name="g5a2p">#REF!</definedName>
    <definedName name="g5a2t" localSheetId="10">#REF!</definedName>
    <definedName name="g5a2t">#REF!</definedName>
    <definedName name="G6A1P" localSheetId="10">#REF!</definedName>
    <definedName name="G6A1P">#REF!</definedName>
    <definedName name="g6a1t" localSheetId="10">#REF!</definedName>
    <definedName name="g6a1t">#REF!</definedName>
    <definedName name="g6a2p" localSheetId="10">#REF!</definedName>
    <definedName name="g6a2p">#REF!</definedName>
    <definedName name="g6a2t" localSheetId="10">#REF!</definedName>
    <definedName name="g6a2t">#REF!</definedName>
    <definedName name="ga" hidden="1">#REF!</definedName>
    <definedName name="GAB" localSheetId="10">#REF!</definedName>
    <definedName name="GAB">#REF!</definedName>
    <definedName name="GAK" localSheetId="10">#REF!</definedName>
    <definedName name="GAK" localSheetId="12">#REF!</definedName>
    <definedName name="GAK">#REF!</definedName>
    <definedName name="gammaas" localSheetId="10">#REF!</definedName>
    <definedName name="gammaas">#REF!</definedName>
    <definedName name="gammac" localSheetId="10">#REF!</definedName>
    <definedName name="gammac">#REF!</definedName>
    <definedName name="gammasub" localSheetId="10">#REF!</definedName>
    <definedName name="gammasub">#REF!</definedName>
    <definedName name="gammat" localSheetId="10">#REF!</definedName>
    <definedName name="gammat">#REF!</definedName>
    <definedName name="gammaw" localSheetId="10">#REF!</definedName>
    <definedName name="gammaw">#REF!</definedName>
    <definedName name="GBFHG" localSheetId="10">[0]!H_1</definedName>
    <definedName name="GBFHG" localSheetId="13">[0]!H_2</definedName>
    <definedName name="GBFHG">[0]!H_2</definedName>
    <definedName name="GC" localSheetId="10">#REF!</definedName>
    <definedName name="GC" localSheetId="12">#REF!</definedName>
    <definedName name="GC">#REF!</definedName>
    <definedName name="GCODE">#N/A</definedName>
    <definedName name="gd" localSheetId="10" hidden="1">#REF!</definedName>
    <definedName name="gd" hidden="1">#REF!</definedName>
    <definedName name="GDF" localSheetId="10">[0]!gfge</definedName>
    <definedName name="GDF" localSheetId="13">적용기준!GFGFHGFHF</definedName>
    <definedName name="GDF">[0]!GFGFHGFHF</definedName>
    <definedName name="GDG" localSheetId="10" hidden="1">{#N/A,#N/A,FALSE,"포장2"}</definedName>
    <definedName name="GDG" localSheetId="13" hidden="1">{#N/A,#N/A,FALSE,"포장2"}</definedName>
    <definedName name="GDG" hidden="1">{#N/A,#N/A,FALSE,"포장2"}</definedName>
    <definedName name="GDGFD" localSheetId="10" hidden="1">{#N/A,#N/A,FALSE,"배수1"}</definedName>
    <definedName name="GDGFD" localSheetId="13" hidden="1">{#N/A,#N/A,FALSE,"배수1"}</definedName>
    <definedName name="GDGFD" hidden="1">{#N/A,#N/A,FALSE,"배수1"}</definedName>
    <definedName name="GDGFHFJ" localSheetId="10" hidden="1">{#N/A,#N/A,FALSE,"운반시간"}</definedName>
    <definedName name="GDGFHFJ" localSheetId="13" hidden="1">{#N/A,#N/A,FALSE,"운반시간"}</definedName>
    <definedName name="GDGFHFJ" hidden="1">{#N/A,#N/A,FALSE,"운반시간"}</definedName>
    <definedName name="gdgrdf" localSheetId="10">#REF!</definedName>
    <definedName name="gdgrdf">#REF!</definedName>
    <definedName name="GEMCO" localSheetId="10" hidden="1">#REF!</definedName>
    <definedName name="GEMCO" hidden="1">#REF!</definedName>
    <definedName name="GER" localSheetId="10">[0]!TOTAL</definedName>
    <definedName name="GER" localSheetId="13">#N/A</definedName>
    <definedName name="GER">노임!TOTAL</definedName>
    <definedName name="gf" localSheetId="10">bs_chekwave</definedName>
    <definedName name="gf" localSheetId="13">bs_chekwave</definedName>
    <definedName name="gf">bs_chekwave</definedName>
    <definedName name="GFD" localSheetId="10">#REF!</definedName>
    <definedName name="GFD" localSheetId="13">#REF!</definedName>
    <definedName name="GFD">#REF!</definedName>
    <definedName name="GFDG" localSheetId="10">bs_chekwave</definedName>
    <definedName name="GFDG" localSheetId="13">bs_chekwave</definedName>
    <definedName name="GFDG">bs_chekwave</definedName>
    <definedName name="GFDGDFGFG" localSheetId="10" hidden="1">{#N/A,#N/A,FALSE,"혼합골재"}</definedName>
    <definedName name="GFDGDFGFG" localSheetId="13" hidden="1">{#N/A,#N/A,FALSE,"혼합골재"}</definedName>
    <definedName name="GFDGDFGFG" hidden="1">{#N/A,#N/A,FALSE,"혼합골재"}</definedName>
    <definedName name="gfdhrt" localSheetId="10">bs_chekwave</definedName>
    <definedName name="gfdhrt" localSheetId="13">bs_chekwave</definedName>
    <definedName name="gfdhrt">bs_chekwave</definedName>
    <definedName name="gfdtrf" localSheetId="10">#REF!</definedName>
    <definedName name="gfdtrf" localSheetId="13">#REF!</definedName>
    <definedName name="gfdtrf">#REF!</definedName>
    <definedName name="gfdtrfdgdf" localSheetId="10">#REF!</definedName>
    <definedName name="gfdtrfdgdf">#REF!</definedName>
    <definedName name="gfg" localSheetId="10">[0]!UU</definedName>
    <definedName name="gfg" localSheetId="13">#N/A</definedName>
    <definedName name="gfg">노임!UU</definedName>
    <definedName name="gfge" localSheetId="10">bs_chekwave</definedName>
    <definedName name="gfge" localSheetId="13">bs_chekwave</definedName>
    <definedName name="gfge">bs_chekwave</definedName>
    <definedName name="GFGFHGFHF" localSheetId="10" hidden="1">{#N/A,#N/A,FALSE,"토공2"}</definedName>
    <definedName name="GFGFHGFHF" localSheetId="13" hidden="1">{#N/A,#N/A,FALSE,"토공2"}</definedName>
    <definedName name="GFGFHGFHF" hidden="1">{#N/A,#N/A,FALSE,"토공2"}</definedName>
    <definedName name="gfgsfd" hidden="1">#REF!</definedName>
    <definedName name="gfh" localSheetId="10">bs_chekwave</definedName>
    <definedName name="gfh" localSheetId="13">bs_chekwave</definedName>
    <definedName name="gfh">bs_chekwave</definedName>
    <definedName name="gfhgfh" localSheetId="10">bs_chekwave</definedName>
    <definedName name="gfhgfh" localSheetId="13">bs_chekwave</definedName>
    <definedName name="gfhgfh">bs_chekwave</definedName>
    <definedName name="gfhgh" localSheetId="10" hidden="1">{#N/A,#N/A,FALSE,"배수2"}</definedName>
    <definedName name="gfhgh" localSheetId="13" hidden="1">{#N/A,#N/A,FALSE,"배수2"}</definedName>
    <definedName name="gfhgh" hidden="1">{#N/A,#N/A,FALSE,"배수2"}</definedName>
    <definedName name="gfhrthfgh" localSheetId="10">bs_chekwave</definedName>
    <definedName name="gfhrthfgh" localSheetId="13">bs_chekwave</definedName>
    <definedName name="gfhrthfgh">bs_chekwave</definedName>
    <definedName name="gg">#N/A</definedName>
    <definedName name="ggfe" localSheetId="10">#REF!</definedName>
    <definedName name="ggfe" localSheetId="13">#REF!</definedName>
    <definedName name="ggfe">#REF!</definedName>
    <definedName name="ggfhgfshgh" localSheetId="10" hidden="1">{#N/A,#N/A,FALSE,"포장2"}</definedName>
    <definedName name="ggfhgfshgh" localSheetId="13" hidden="1">{#N/A,#N/A,FALSE,"포장2"}</definedName>
    <definedName name="ggfhgfshgh" hidden="1">{#N/A,#N/A,FALSE,"포장2"}</definedName>
    <definedName name="ggg" localSheetId="10">#REF!</definedName>
    <definedName name="ggg" localSheetId="12">#REF!</definedName>
    <definedName name="ggg">#REF!</definedName>
    <definedName name="GGGG" localSheetId="10">#REF!</definedName>
    <definedName name="GGGG">#REF!</definedName>
    <definedName name="ggggg" localSheetId="10" hidden="1">{#N/A,#N/A,FALSE,"구조1"}</definedName>
    <definedName name="ggggg" localSheetId="13" hidden="1">{#N/A,#N/A,FALSE,"구조1"}</definedName>
    <definedName name="ggggg" hidden="1">{#N/A,#N/A,FALSE,"구조1"}</definedName>
    <definedName name="gggh" localSheetId="10">bs_chekwave</definedName>
    <definedName name="gggh" localSheetId="13">bs_chekwave</definedName>
    <definedName name="gggh">bs_chekwave</definedName>
    <definedName name="ggh" localSheetId="10">#REF!</definedName>
    <definedName name="ggh" localSheetId="13">#REF!</definedName>
    <definedName name="ggh">#REF!</definedName>
    <definedName name="GH" localSheetId="10">#REF!</definedName>
    <definedName name="GH" localSheetId="12">#REF!</definedName>
    <definedName name="GH">#REF!</definedName>
    <definedName name="ghbnb" localSheetId="10">bs_chekwave</definedName>
    <definedName name="ghbnb" localSheetId="13">bs_chekwave</definedName>
    <definedName name="ghbnb">bs_chekwave</definedName>
    <definedName name="ghfghf" localSheetId="10">#REF!</definedName>
    <definedName name="ghfghf" localSheetId="13">#REF!</definedName>
    <definedName name="ghfghf">#REF!</definedName>
    <definedName name="GHG" localSheetId="10">노임!gla2t</definedName>
    <definedName name="GHG" localSheetId="13">[0]!gla2t</definedName>
    <definedName name="GHG">[0]!gla2t</definedName>
    <definedName name="ghgfh" localSheetId="10" hidden="1">{#N/A,#N/A,FALSE,"포장2"}</definedName>
    <definedName name="ghgfh" localSheetId="13" hidden="1">{#N/A,#N/A,FALSE,"포장2"}</definedName>
    <definedName name="ghgfh" hidden="1">{#N/A,#N/A,FALSE,"포장2"}</definedName>
    <definedName name="GHGFHFHF" localSheetId="10">#REF!</definedName>
    <definedName name="GHGFHFHF">#REF!</definedName>
    <definedName name="ghgg" hidden="1">#REF!</definedName>
    <definedName name="GHH">#N/A</definedName>
    <definedName name="ghhdfh" localSheetId="10">bs_chekwave</definedName>
    <definedName name="ghhdfh" localSheetId="13">bs_chekwave</definedName>
    <definedName name="ghhdfh">bs_chekwave</definedName>
    <definedName name="GHHHH" localSheetId="10" hidden="1">{#N/A,#N/A,FALSE,"단가표지"}</definedName>
    <definedName name="GHHHH" localSheetId="13" hidden="1">{#N/A,#N/A,FALSE,"단가표지"}</definedName>
    <definedName name="GHHHH" hidden="1">{#N/A,#N/A,FALSE,"단가표지"}</definedName>
    <definedName name="ghj" hidden="1">#REF!</definedName>
    <definedName name="ghjhjg" localSheetId="10">bs_chekwave</definedName>
    <definedName name="ghjhjg" localSheetId="13">bs_chekwave</definedName>
    <definedName name="ghjhjg">bs_chekwave</definedName>
    <definedName name="GHNRTDY" localSheetId="10">bs_chekwave</definedName>
    <definedName name="GHNRTDY" localSheetId="13">bs_chekwave</definedName>
    <definedName name="GHNRTDY">bs_chekwave</definedName>
    <definedName name="ghrgfdg" localSheetId="10">#REF!</definedName>
    <definedName name="ghrgfdg" localSheetId="13">#REF!</definedName>
    <definedName name="ghrgfdg">#REF!</definedName>
    <definedName name="ghrgfdxtr" localSheetId="10">#REF!</definedName>
    <definedName name="ghrgfdxtr">#REF!</definedName>
    <definedName name="gjckddud" localSheetId="10">#REF!,#REF!</definedName>
    <definedName name="gjckddud">#REF!,#REF!</definedName>
    <definedName name="GJHGLI" localSheetId="10" hidden="1">{#N/A,#N/A,FALSE,"포장1";#N/A,#N/A,FALSE,"포장1"}</definedName>
    <definedName name="GJHGLI" localSheetId="13" hidden="1">{#N/A,#N/A,FALSE,"포장1";#N/A,#N/A,FALSE,"포장1"}</definedName>
    <definedName name="GJHGLI" hidden="1">{#N/A,#N/A,FALSE,"포장1";#N/A,#N/A,FALSE,"포장1"}</definedName>
    <definedName name="GKDURK" localSheetId="10">#REF!,#REF!,#REF!</definedName>
    <definedName name="GKDURK">#REF!,#REF!,#REF!</definedName>
    <definedName name="GLA1P" localSheetId="10">#REF!</definedName>
    <definedName name="GLA1P">#REF!</definedName>
    <definedName name="gla1t" localSheetId="10">#REF!</definedName>
    <definedName name="gla1t">#REF!</definedName>
    <definedName name="gla2p" localSheetId="10">#REF!</definedName>
    <definedName name="gla2p">#REF!</definedName>
    <definedName name="gla2t" localSheetId="10">#REF!</definedName>
    <definedName name="gla2t">#REF!</definedName>
    <definedName name="GMLWD" hidden="1">#REF!</definedName>
    <definedName name="GO" localSheetId="10">#REF!</definedName>
    <definedName name="GO">#REF!</definedName>
    <definedName name="GPRIC">#N/A</definedName>
    <definedName name="GQ" localSheetId="10">#REF!</definedName>
    <definedName name="GQ">#REF!</definedName>
    <definedName name="GREE" localSheetId="10">노임!w_m2</definedName>
    <definedName name="GREE" localSheetId="13">#N/A</definedName>
    <definedName name="GREE">자재조서!w_m2</definedName>
    <definedName name="gregf" localSheetId="10">#REF!</definedName>
    <definedName name="gregf" localSheetId="13">#REF!</definedName>
    <definedName name="gregf">#REF!</definedName>
    <definedName name="grew" localSheetId="10" hidden="1">#REF!</definedName>
    <definedName name="grew" localSheetId="12" hidden="1">#REF!</definedName>
    <definedName name="grew" hidden="1">#REF!</definedName>
    <definedName name="GRFCX" localSheetId="10">#REF!</definedName>
    <definedName name="GRFCX">#REF!</definedName>
    <definedName name="grg" localSheetId="10">#REF!</definedName>
    <definedName name="grg">#REF!</definedName>
    <definedName name="grgdgr" localSheetId="10">#REF!</definedName>
    <definedName name="grgdgr">#REF!</definedName>
    <definedName name="grggsf" localSheetId="10">#REF!</definedName>
    <definedName name="grggsf">#REF!</definedName>
    <definedName name="grgrfdxzg" localSheetId="10">#REF!</definedName>
    <definedName name="grgrfdxzg">#REF!</definedName>
    <definedName name="grgrg" localSheetId="10">#REF!</definedName>
    <definedName name="grgrg">#REF!</definedName>
    <definedName name="grgvcxg" localSheetId="10">#REF!</definedName>
    <definedName name="grgvcxg">#REF!</definedName>
    <definedName name="GrphActSales" localSheetId="10">#REF!</definedName>
    <definedName name="GrphActSales">#REF!</definedName>
    <definedName name="GrphActStk" localSheetId="10">#REF!</definedName>
    <definedName name="GrphActStk">#REF!</definedName>
    <definedName name="GrphPlanSales" localSheetId="10">#REF!</definedName>
    <definedName name="GrphPlanSales">#REF!</definedName>
    <definedName name="GrphTgtStk" localSheetId="10">#REF!</definedName>
    <definedName name="GrphTgtStk">#REF!</definedName>
    <definedName name="grvds" localSheetId="10">#REF!</definedName>
    <definedName name="grvds">#REF!</definedName>
    <definedName name="grZ" localSheetId="10">#REF!</definedName>
    <definedName name="grZ">#REF!</definedName>
    <definedName name="GS" localSheetId="12" hidden="1">{#N/A,#N/A,FALSE,"포장2"}</definedName>
    <definedName name="GS">#REF!</definedName>
    <definedName name="gt" localSheetId="10">#REF!</definedName>
    <definedName name="gt" localSheetId="12">#REF!</definedName>
    <definedName name="gt">#REF!</definedName>
    <definedName name="gu" localSheetId="10">#REF!,#REF!</definedName>
    <definedName name="gu" localSheetId="12">#REF!,#REF!</definedName>
    <definedName name="gu">#REF!,#REF!</definedName>
    <definedName name="GuBae" localSheetId="10">#REF!</definedName>
    <definedName name="GuBae" localSheetId="12">#REF!</definedName>
    <definedName name="GuBae">#REF!</definedName>
    <definedName name="GUBUN">#N/A</definedName>
    <definedName name="GUGIG" localSheetId="10" hidden="1">{#N/A,#N/A,FALSE,"혼합골재"}</definedName>
    <definedName name="GUGIG" localSheetId="13" hidden="1">{#N/A,#N/A,FALSE,"혼합골재"}</definedName>
    <definedName name="GUGIG" hidden="1">{#N/A,#N/A,FALSE,"혼합골재"}</definedName>
    <definedName name="GUS" localSheetId="10" hidden="1">{#N/A,#N/A,FALSE,"현장 NCR 분석";#N/A,#N/A,FALSE,"현장품질감사";#N/A,#N/A,FALSE,"현장품질감사"}</definedName>
    <definedName name="GUS" localSheetId="13" hidden="1">{#N/A,#N/A,FALSE,"현장 NCR 분석";#N/A,#N/A,FALSE,"현장품질감사";#N/A,#N/A,FALSE,"현장품질감사"}</definedName>
    <definedName name="GUS" hidden="1">{#N/A,#N/A,FALSE,"현장 NCR 분석";#N/A,#N/A,FALSE,"현장품질감사";#N/A,#N/A,FALSE,"현장품질감사"}</definedName>
    <definedName name="GVH" localSheetId="10">#REF!,#REF!</definedName>
    <definedName name="GVH">#REF!,#REF!</definedName>
    <definedName name="GVHBG" localSheetId="10">[0]!H_1</definedName>
    <definedName name="GVHBG" localSheetId="13">[0]!H_1</definedName>
    <definedName name="GVHBG">[0]!H_1</definedName>
    <definedName name="gvv" localSheetId="10">노임!ㅁㄴㅇㄻㄴㄼ3ㅅ</definedName>
    <definedName name="gvv" localSheetId="13">적용기준!ㅁㄴㅇㄻㄴㄼ3ㅅ</definedName>
    <definedName name="gvv">[0]!ㅁㄴㅇㄻㄴㄼ3ㅅ</definedName>
    <definedName name="GY" localSheetId="10">#REF!</definedName>
    <definedName name="GY" localSheetId="13">#REF!</definedName>
    <definedName name="GY">#REF!</definedName>
    <definedName name="GYTR" localSheetId="10">[0]!h_pile</definedName>
    <definedName name="GYTR" localSheetId="13">#N/A</definedName>
    <definedName name="GYTR">노임!h_pile</definedName>
    <definedName name="G견적" localSheetId="10" hidden="1">{#N/A,#N/A,TRUE,"손익보고"}</definedName>
    <definedName name="G견적" localSheetId="13" hidden="1">{#N/A,#N/A,TRUE,"손익보고"}</definedName>
    <definedName name="G견적" hidden="1">{#N/A,#N/A,TRUE,"손익보고"}</definedName>
    <definedName name="H" localSheetId="10">#REF!</definedName>
    <definedName name="H" localSheetId="12">#REF!</definedName>
    <definedName name="H">#REF!</definedName>
    <definedName name="H.1" localSheetId="10">#REF!</definedName>
    <definedName name="H.1">#REF!</definedName>
    <definedName name="H.10" localSheetId="10">#REF!</definedName>
    <definedName name="H.10">#REF!</definedName>
    <definedName name="H.2" localSheetId="10">#REF!</definedName>
    <definedName name="H.2">#REF!</definedName>
    <definedName name="H.3" localSheetId="10">#REF!</definedName>
    <definedName name="H.3">#REF!</definedName>
    <definedName name="H.4" localSheetId="10">#REF!</definedName>
    <definedName name="H.4">#REF!</definedName>
    <definedName name="H.5" localSheetId="10">#REF!</definedName>
    <definedName name="H.5">#REF!</definedName>
    <definedName name="H.6" localSheetId="10">#REF!</definedName>
    <definedName name="H.6">#REF!</definedName>
    <definedName name="H.7" localSheetId="10">#REF!</definedName>
    <definedName name="H.7">#REF!</definedName>
    <definedName name="H.8" localSheetId="10">#REF!</definedName>
    <definedName name="H.8">#REF!</definedName>
    <definedName name="H.9" localSheetId="10">#REF!</definedName>
    <definedName name="H.9">#REF!</definedName>
    <definedName name="H_1" localSheetId="10">#REF!</definedName>
    <definedName name="H_1" localSheetId="12">#REF!</definedName>
    <definedName name="H_1">#REF!</definedName>
    <definedName name="H_2" localSheetId="10">#REF!</definedName>
    <definedName name="H_2" localSheetId="12">#REF!</definedName>
    <definedName name="H_2">#REF!</definedName>
    <definedName name="h_3" localSheetId="10">#REF!</definedName>
    <definedName name="h_3" localSheetId="12">#REF!</definedName>
    <definedName name="h_3">#REF!</definedName>
    <definedName name="h_pile" localSheetId="10">#REF!</definedName>
    <definedName name="h_pile">#REF!</definedName>
    <definedName name="h_pileea" localSheetId="10">#REF!</definedName>
    <definedName name="h_pileea">#REF!</definedName>
    <definedName name="H_W_설치기사" localSheetId="10">#REF!</definedName>
    <definedName name="H_W_설치기사" localSheetId="12">#REF!</definedName>
    <definedName name="H_W_설치기사">#REF!</definedName>
    <definedName name="H_W_시험기사" localSheetId="10">#REF!</definedName>
    <definedName name="H_W_시험기사" localSheetId="12">#REF!</definedName>
    <definedName name="H_W_시험기사">#REF!</definedName>
    <definedName name="H1.0m이하" localSheetId="10">#REF!</definedName>
    <definedName name="H1.0m이하" localSheetId="12">#REF!</definedName>
    <definedName name="H1.0m이하">#REF!</definedName>
    <definedName name="H1.2m" localSheetId="10">#REF!</definedName>
    <definedName name="H1.2m" localSheetId="12">#REF!</definedName>
    <definedName name="H1.2m">#REF!</definedName>
    <definedName name="H1.5m" localSheetId="10">#REF!</definedName>
    <definedName name="H1.5m" localSheetId="12">#REF!</definedName>
    <definedName name="H1.5m">#REF!</definedName>
    <definedName name="H1.8m" localSheetId="10">#REF!</definedName>
    <definedName name="H1.8m" localSheetId="12">#REF!</definedName>
    <definedName name="H1.8m">#REF!</definedName>
    <definedName name="H100x100x6x8t_단중" localSheetId="10">#REF!</definedName>
    <definedName name="H100x100x6x8t_단중">#REF!</definedName>
    <definedName name="H10A1P" localSheetId="10">#REF!</definedName>
    <definedName name="H10A1P">#REF!</definedName>
    <definedName name="h10a1t" localSheetId="10">#REF!</definedName>
    <definedName name="h10a1t">#REF!</definedName>
    <definedName name="h10a2p" localSheetId="10">#REF!</definedName>
    <definedName name="h10a2p">#REF!</definedName>
    <definedName name="h10a2t" localSheetId="10">#REF!</definedName>
    <definedName name="h10a2t">#REF!</definedName>
    <definedName name="H11A1P" localSheetId="10">#REF!</definedName>
    <definedName name="H11A1P">#REF!</definedName>
    <definedName name="h11a1t" localSheetId="10">#REF!</definedName>
    <definedName name="h11a1t">#REF!</definedName>
    <definedName name="h11a2p" localSheetId="10">#REF!</definedName>
    <definedName name="h11a2p">#REF!</definedName>
    <definedName name="H11A2T" localSheetId="10">#REF!</definedName>
    <definedName name="H11A2T">#REF!</definedName>
    <definedName name="H125x125x6.5x9t_단중" localSheetId="10">#REF!</definedName>
    <definedName name="H125x125x6.5x9t_단중">#REF!</definedName>
    <definedName name="H150x100x6x9t_단중" localSheetId="10">#REF!</definedName>
    <definedName name="H150x100x6x9t_단중">#REF!</definedName>
    <definedName name="H1A1P" localSheetId="10">#REF!</definedName>
    <definedName name="H1A1P">#REF!</definedName>
    <definedName name="h1a1t" localSheetId="10">#REF!</definedName>
    <definedName name="h1a1t">#REF!</definedName>
    <definedName name="h1a2p" localSheetId="10">#REF!</definedName>
    <definedName name="h1a2p">#REF!</definedName>
    <definedName name="h1a2t" localSheetId="10">#REF!</definedName>
    <definedName name="h1a2t">#REF!</definedName>
    <definedName name="H1H" localSheetId="10">#REF!</definedName>
    <definedName name="H1H" localSheetId="12">#REF!</definedName>
    <definedName name="H1H">#REF!</definedName>
    <definedName name="H1L" localSheetId="10">#REF!</definedName>
    <definedName name="H1L">#REF!</definedName>
    <definedName name="H1R" localSheetId="10">#REF!</definedName>
    <definedName name="H1R">#REF!</definedName>
    <definedName name="H1WL" localSheetId="10">#REF!</definedName>
    <definedName name="H1WL">#REF!</definedName>
    <definedName name="H1WR" localSheetId="10">#REF!</definedName>
    <definedName name="H1WR">#REF!</definedName>
    <definedName name="H2.0m" localSheetId="10">#REF!</definedName>
    <definedName name="H2.0m" localSheetId="12">#REF!</definedName>
    <definedName name="H2.0m">#REF!</definedName>
    <definedName name="H2.5m" localSheetId="10">#REF!</definedName>
    <definedName name="H2.5m" localSheetId="12">#REF!</definedName>
    <definedName name="H2.5m">#REF!</definedName>
    <definedName name="H2A1P" localSheetId="10">#REF!</definedName>
    <definedName name="H2A1P">#REF!</definedName>
    <definedName name="h2a1t" localSheetId="10">#REF!</definedName>
    <definedName name="h2a1t">#REF!</definedName>
    <definedName name="h2a2p" localSheetId="10">#REF!</definedName>
    <definedName name="h2a2p">#REF!</definedName>
    <definedName name="h2a2t" localSheetId="10">#REF!</definedName>
    <definedName name="h2a2t">#REF!</definedName>
    <definedName name="H2H" localSheetId="10">#REF!</definedName>
    <definedName name="H2H" localSheetId="12">#REF!</definedName>
    <definedName name="H2H">#REF!</definedName>
    <definedName name="H2L" localSheetId="10">#REF!</definedName>
    <definedName name="H2L">#REF!</definedName>
    <definedName name="H2R" localSheetId="10">#REF!</definedName>
    <definedName name="H2R">#REF!</definedName>
    <definedName name="H2WL" localSheetId="10">#REF!</definedName>
    <definedName name="H2WL">#REF!</definedName>
    <definedName name="H2WR" localSheetId="10">#REF!</definedName>
    <definedName name="H2WR">#REF!</definedName>
    <definedName name="H3.0m" localSheetId="10">#REF!</definedName>
    <definedName name="H3.0m" localSheetId="12">#REF!</definedName>
    <definedName name="H3.0m">#REF!</definedName>
    <definedName name="H3.5m" localSheetId="10">#REF!</definedName>
    <definedName name="H3.5m" localSheetId="12">#REF!</definedName>
    <definedName name="H3.5m">#REF!</definedName>
    <definedName name="H3A1P" localSheetId="10">#REF!</definedName>
    <definedName name="H3A1P">#REF!</definedName>
    <definedName name="h3a1t" localSheetId="10">#REF!</definedName>
    <definedName name="h3a1t">#REF!</definedName>
    <definedName name="h3a2p" localSheetId="10">#REF!</definedName>
    <definedName name="h3a2p">#REF!</definedName>
    <definedName name="h3a2t" localSheetId="10">#REF!</definedName>
    <definedName name="h3a2t">#REF!</definedName>
    <definedName name="H3AP1" localSheetId="10">#REF!</definedName>
    <definedName name="H3AP1">#REF!</definedName>
    <definedName name="H3H" localSheetId="10">#REF!</definedName>
    <definedName name="H3H" localSheetId="12">#REF!</definedName>
    <definedName name="H3H">#REF!</definedName>
    <definedName name="H3L" localSheetId="10">#REF!</definedName>
    <definedName name="H3L">#REF!</definedName>
    <definedName name="H3R" localSheetId="10">#REF!</definedName>
    <definedName name="H3R">#REF!</definedName>
    <definedName name="H3WL" localSheetId="10">#REF!</definedName>
    <definedName name="H3WL">#REF!</definedName>
    <definedName name="H3WR" localSheetId="10">#REF!</definedName>
    <definedName name="H3WR">#REF!</definedName>
    <definedName name="H4.0m" localSheetId="10">#REF!</definedName>
    <definedName name="H4.0m" localSheetId="12">#REF!</definedName>
    <definedName name="H4.0m">#REF!</definedName>
    <definedName name="H4.5m" localSheetId="10">#REF!</definedName>
    <definedName name="H4.5m" localSheetId="12">#REF!</definedName>
    <definedName name="H4.5m">#REF!</definedName>
    <definedName name="h4a1p" localSheetId="10">#REF!</definedName>
    <definedName name="h4a1p">#REF!</definedName>
    <definedName name="h4a1t" localSheetId="10">#REF!</definedName>
    <definedName name="h4a1t">#REF!</definedName>
    <definedName name="h4a2p" localSheetId="10">#REF!</definedName>
    <definedName name="h4a2p">#REF!</definedName>
    <definedName name="h4a2t" localSheetId="10">#REF!</definedName>
    <definedName name="h4a2t">#REF!</definedName>
    <definedName name="H4H" localSheetId="10">#REF!</definedName>
    <definedName name="H4H" localSheetId="12">#REF!</definedName>
    <definedName name="H4H">#REF!</definedName>
    <definedName name="H4L" localSheetId="10">#REF!</definedName>
    <definedName name="H4L">#REF!</definedName>
    <definedName name="H4R" localSheetId="10">#REF!</definedName>
    <definedName name="H4R">#REF!</definedName>
    <definedName name="H5.0m" localSheetId="10">#REF!</definedName>
    <definedName name="H5.0m" localSheetId="12">#REF!</definedName>
    <definedName name="H5.0m">#REF!</definedName>
    <definedName name="H5A1P" localSheetId="10">#REF!</definedName>
    <definedName name="H5A1P">#REF!</definedName>
    <definedName name="h5a1t" localSheetId="10">#REF!</definedName>
    <definedName name="h5a1t">#REF!</definedName>
    <definedName name="h5a2p" localSheetId="10">#REF!</definedName>
    <definedName name="h5a2p">#REF!</definedName>
    <definedName name="h5a2t" localSheetId="10">#REF!</definedName>
    <definedName name="h5a2t">#REF!</definedName>
    <definedName name="H5L" localSheetId="10">#REF!</definedName>
    <definedName name="H5L">#REF!</definedName>
    <definedName name="H5R" localSheetId="10">#REF!</definedName>
    <definedName name="H5R">#REF!</definedName>
    <definedName name="H6A1P" localSheetId="10">#REF!</definedName>
    <definedName name="H6A1P">#REF!</definedName>
    <definedName name="h6a1t" localSheetId="10">#REF!</definedName>
    <definedName name="h6a1t">#REF!</definedName>
    <definedName name="h6a2p" localSheetId="10">#REF!</definedName>
    <definedName name="h6a2p">#REF!</definedName>
    <definedName name="h6a2t" localSheetId="10">#REF!</definedName>
    <definedName name="h6a2t">#REF!</definedName>
    <definedName name="H6L" localSheetId="10">#REF!</definedName>
    <definedName name="H6L">#REF!</definedName>
    <definedName name="H6R" localSheetId="10">#REF!</definedName>
    <definedName name="H6R">#REF!</definedName>
    <definedName name="H7A1P" localSheetId="10">#REF!</definedName>
    <definedName name="H7A1P">#REF!</definedName>
    <definedName name="h7a1t" localSheetId="10">#REF!</definedName>
    <definedName name="h7a1t">#REF!</definedName>
    <definedName name="h7a2p" localSheetId="10">#REF!</definedName>
    <definedName name="h7a2p">#REF!</definedName>
    <definedName name="h7a2t" localSheetId="10">#REF!</definedName>
    <definedName name="h7a2t">#REF!</definedName>
    <definedName name="H7L" localSheetId="10">#REF!</definedName>
    <definedName name="H7L">#REF!</definedName>
    <definedName name="H7R" localSheetId="10">#REF!</definedName>
    <definedName name="H7R">#REF!</definedName>
    <definedName name="H8A1P" localSheetId="10">#REF!</definedName>
    <definedName name="H8A1P">#REF!</definedName>
    <definedName name="h8a1t" localSheetId="10">#REF!</definedName>
    <definedName name="h8a1t">#REF!</definedName>
    <definedName name="h8a2p" localSheetId="10">#REF!</definedName>
    <definedName name="h8a2p">#REF!</definedName>
    <definedName name="h8a2t" localSheetId="10">#REF!</definedName>
    <definedName name="h8a2t">#REF!</definedName>
    <definedName name="H9A" localSheetId="10">#REF!</definedName>
    <definedName name="H9A">#REF!</definedName>
    <definedName name="H9A1P" localSheetId="10">#REF!</definedName>
    <definedName name="H9A1P">#REF!</definedName>
    <definedName name="h9a1t" localSheetId="10">#REF!</definedName>
    <definedName name="h9a1t">#REF!</definedName>
    <definedName name="h9a2p" localSheetId="10">#REF!</definedName>
    <definedName name="h9a2p">#REF!</definedName>
    <definedName name="h9a2t" localSheetId="10">#REF!</definedName>
    <definedName name="h9a2t">#REF!</definedName>
    <definedName name="HA" localSheetId="10">#REF!</definedName>
    <definedName name="ha" localSheetId="12">#REF!</definedName>
    <definedName name="HA">#REF!</definedName>
    <definedName name="HA1P" localSheetId="10">#REF!</definedName>
    <definedName name="HA1P">#REF!</definedName>
    <definedName name="ha1t" localSheetId="10">#REF!</definedName>
    <definedName name="ha1t">#REF!</definedName>
    <definedName name="ha2p" localSheetId="10">#REF!</definedName>
    <definedName name="ha2p">#REF!</definedName>
    <definedName name="ha2t" localSheetId="10">#REF!</definedName>
    <definedName name="ha2t">#REF!</definedName>
    <definedName name="HAF" localSheetId="10">#REF!</definedName>
    <definedName name="HAF">#REF!</definedName>
    <definedName name="hajihiaio" localSheetId="10">{"Book1","수시.XLS"}</definedName>
    <definedName name="hajihiaio" localSheetId="13">{"Book1","수시.XLS"}</definedName>
    <definedName name="hajihiaio">{"Book1","수시.XLS"}</definedName>
    <definedName name="han" localSheetId="10" hidden="1">#REF!</definedName>
    <definedName name="han" localSheetId="12" hidden="1">#REF!</definedName>
    <definedName name="han" hidden="1">#REF!</definedName>
    <definedName name="hardwar" localSheetId="10" hidden="1">#REF!</definedName>
    <definedName name="hardwar" hidden="1">#REF!</definedName>
    <definedName name="HB" localSheetId="10">#REF!</definedName>
    <definedName name="HB" localSheetId="12">#REF!</definedName>
    <definedName name="HB">#REF!</definedName>
    <definedName name="HBHG" localSheetId="10">[0]!hfgrg</definedName>
    <definedName name="HBHG" localSheetId="13">[0]!hfgrgfdg</definedName>
    <definedName name="HBHG">[0]!hfgrgfdg</definedName>
    <definedName name="HBV" localSheetId="10">#REF!</definedName>
    <definedName name="HBV" localSheetId="13">#REF!</definedName>
    <definedName name="HBV">#REF!</definedName>
    <definedName name="HC" localSheetId="10">#REF!</definedName>
    <definedName name="HC">#REF!</definedName>
    <definedName name="HCR" localSheetId="10">#REF!</definedName>
    <definedName name="HCR">#REF!</definedName>
    <definedName name="HCY" localSheetId="10">[0]!CIRCUIT</definedName>
    <definedName name="HCY" localSheetId="13">#N/A</definedName>
    <definedName name="HCY">노임!CJ</definedName>
    <definedName name="HD" localSheetId="10">#REF!</definedName>
    <definedName name="HD" localSheetId="12">#REF!</definedName>
    <definedName name="HD">#REF!</definedName>
    <definedName name="hddr" localSheetId="10">#REF!</definedName>
    <definedName name="hddr">#REF!</definedName>
    <definedName name="HDSL" localSheetId="10">#REF!</definedName>
    <definedName name="HDSL">#REF!</definedName>
    <definedName name="HDSL총괄" localSheetId="10">#REF!</definedName>
    <definedName name="HDSL총괄">#REF!</definedName>
    <definedName name="HDSVP" localSheetId="10">#REF!</definedName>
    <definedName name="HDSVP">#REF!</definedName>
    <definedName name="HE" localSheetId="10">#REF!</definedName>
    <definedName name="HE" localSheetId="12">#REF!</definedName>
    <definedName name="HE">#REF!</definedName>
    <definedName name="herdsf" localSheetId="10">bs_chekwave</definedName>
    <definedName name="herdsf" localSheetId="13">bs_chekwave</definedName>
    <definedName name="herdsf">bs_chekwave</definedName>
    <definedName name="HERE" localSheetId="10" hidden="1">{#N/A,#N/A,TRUE,"손익보고"}</definedName>
    <definedName name="HERE" localSheetId="13" hidden="1">{#N/A,#N/A,TRUE,"손익보고"}</definedName>
    <definedName name="HERE" hidden="1">{#N/A,#N/A,TRUE,"손익보고"}</definedName>
    <definedName name="HF" localSheetId="10">#REF!</definedName>
    <definedName name="HF" localSheetId="12">#REF!</definedName>
    <definedName name="HF">#REF!</definedName>
    <definedName name="hfdhgdf" hidden="1">#REF!</definedName>
    <definedName name="hfgr" localSheetId="10">#REF!</definedName>
    <definedName name="hfgr">#REF!</definedName>
    <definedName name="hfgrg" localSheetId="10">#REF!</definedName>
    <definedName name="hfgrg">#REF!</definedName>
    <definedName name="hfgrgfdg" localSheetId="10">#REF!</definedName>
    <definedName name="hfgrgfdg">#REF!</definedName>
    <definedName name="hgd" localSheetId="10" hidden="1">{#N/A,#N/A,FALSE,"배수2"}</definedName>
    <definedName name="hgd" localSheetId="13" hidden="1">{#N/A,#N/A,FALSE,"배수2"}</definedName>
    <definedName name="hgd" hidden="1">{#N/A,#N/A,FALSE,"배수2"}</definedName>
    <definedName name="hgderfd" localSheetId="10">#REF!</definedName>
    <definedName name="hgderfd">#REF!</definedName>
    <definedName name="hgfd" hidden="1">#REF!</definedName>
    <definedName name="hgfgtr" localSheetId="10">#REF!</definedName>
    <definedName name="hgfgtr">#REF!</definedName>
    <definedName name="hgfh" hidden="1">#REF!</definedName>
    <definedName name="HGG" localSheetId="10">[0]!HL</definedName>
    <definedName name="HGG" localSheetId="13">#N/A</definedName>
    <definedName name="HGG">노임!HL</definedName>
    <definedName name="HHAF" localSheetId="10">#REF!</definedName>
    <definedName name="HHAF" localSheetId="13">#REF!</definedName>
    <definedName name="HHAF">#REF!</definedName>
    <definedName name="HHG" localSheetId="10">노임!NP</definedName>
    <definedName name="HHG" localSheetId="13">[0]!NP</definedName>
    <definedName name="HHG">[0]!NP</definedName>
    <definedName name="HHH" localSheetId="10">#REF!</definedName>
    <definedName name="HHH" localSheetId="13">#REF!</definedName>
    <definedName name="HHH">#REF!</definedName>
    <definedName name="HHHH" localSheetId="10" hidden="1">#REF!</definedName>
    <definedName name="HHHH" hidden="1">#REF!</definedName>
    <definedName name="HHK" localSheetId="10">[0]!HS</definedName>
    <definedName name="HHK" localSheetId="13">[0]!HS</definedName>
    <definedName name="HHK">[0]!HS</definedName>
    <definedName name="HHMF" localSheetId="10">#REF!</definedName>
    <definedName name="HHMF" localSheetId="13">#REF!</definedName>
    <definedName name="HHMF">#REF!</definedName>
    <definedName name="HHR" localSheetId="10" hidden="1">{#N/A,#N/A,FALSE,"포장2"}</definedName>
    <definedName name="HHR" localSheetId="13" hidden="1">{#N/A,#N/A,FALSE,"포장2"}</definedName>
    <definedName name="HHR" hidden="1">{#N/A,#N/A,FALSE,"포장2"}</definedName>
    <definedName name="HI_전선관" localSheetId="10">#REF!</definedName>
    <definedName name="HI_전선관">#REF!</definedName>
    <definedName name="HJHG" localSheetId="10">bs_chekwave</definedName>
    <definedName name="HJHG" localSheetId="13">bs_chekwave</definedName>
    <definedName name="HJHG">bs_chekwave</definedName>
    <definedName name="hjn">#N/A</definedName>
    <definedName name="hjtdfgfg" localSheetId="10">#REF!</definedName>
    <definedName name="hjtdfgfg" localSheetId="13">#REF!</definedName>
    <definedName name="hjtdfgfg">#REF!</definedName>
    <definedName name="HJU" localSheetId="10">#REF!,#REF!</definedName>
    <definedName name="HJU" localSheetId="13">#REF!,#REF!</definedName>
    <definedName name="HJU">#REF!,#REF!</definedName>
    <definedName name="HL" localSheetId="10">#REF!</definedName>
    <definedName name="HL">#REF!</definedName>
    <definedName name="HMAX">#N/A</definedName>
    <definedName name="HMF" localSheetId="10">#REF!</definedName>
    <definedName name="HMF">#REF!</definedName>
    <definedName name="HMOTOR" localSheetId="10">#REF!</definedName>
    <definedName name="HMOTOR">#REF!</definedName>
    <definedName name="HO" localSheetId="10">#REF!</definedName>
    <definedName name="HO" localSheetId="12">#REF!</definedName>
    <definedName name="HO">#REF!</definedName>
    <definedName name="HPUMP" localSheetId="10">#REF!</definedName>
    <definedName name="HPUMP">#REF!</definedName>
    <definedName name="HR" localSheetId="10">#REF!</definedName>
    <definedName name="HR">#REF!</definedName>
    <definedName name="HSH" localSheetId="10">#REF!</definedName>
    <definedName name="HSH">#REF!</definedName>
    <definedName name="HSR" localSheetId="13" hidden="1">{"'용역비'!$A$4:$C$8"}</definedName>
    <definedName name="HSR" hidden="1">{"'용역비'!$A$4:$C$8"}</definedName>
    <definedName name="HSV" localSheetId="10">#REF!</definedName>
    <definedName name="HSV">#REF!</definedName>
    <definedName name="HT" localSheetId="10">#REF!</definedName>
    <definedName name="HT" localSheetId="12">#REF!</definedName>
    <definedName name="HT">#REF!</definedName>
    <definedName name="HTD" localSheetId="10">노임!HWL</definedName>
    <definedName name="HTD" localSheetId="13">[0]!HWL</definedName>
    <definedName name="HTD">[0]!HWL</definedName>
    <definedName name="htgfdg" localSheetId="10">#REF!</definedName>
    <definedName name="htgfdg" localSheetId="13">#REF!</definedName>
    <definedName name="htgfdg">#REF!</definedName>
    <definedName name="hthth" localSheetId="10">#REF!</definedName>
    <definedName name="hthth">#REF!</definedName>
    <definedName name="HTML_CodePage" hidden="1">949</definedName>
    <definedName name="HTML_Control" localSheetId="10" hidden="1">{"'기별(광-일산)'!$A$1:$CE$46"}</definedName>
    <definedName name="HTML_Control" localSheetId="13" hidden="1">{"'기별(광-일산)'!$A$1:$CE$46"}</definedName>
    <definedName name="HTML_Control" hidden="1">{"'기별(광-일산)'!$A$1:$CE$46"}</definedName>
    <definedName name="HTML_Description" hidden="1">""</definedName>
    <definedName name="HTML_Email" hidden="1">""</definedName>
    <definedName name="HTML_Header" hidden="1">"기별(광-일산)"</definedName>
    <definedName name="HTML_LastUpdate" hidden="1">"99-08-10"</definedName>
    <definedName name="HTML_LineAfter" hidden="1">FALSE</definedName>
    <definedName name="HTML_LineBefore" hidden="1">FALSE</definedName>
    <definedName name="HTML_Name" hidden="1">"."</definedName>
    <definedName name="HTML_OBDlg2" hidden="1">TRUE</definedName>
    <definedName name="HTML_OBDlg4" hidden="1">TRUE</definedName>
    <definedName name="HTML_OS" hidden="1">0</definedName>
    <definedName name="HTML_PathFile" hidden="1">"\\사장님\D\MyHTML.htm"</definedName>
    <definedName name="HTML_Title" hidden="1">"화정능곡 설계명세서"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HUNCH" localSheetId="10">#REF!</definedName>
    <definedName name="HUNCH">#REF!</definedName>
    <definedName name="HVAFP" localSheetId="10">#REF!</definedName>
    <definedName name="HVAFP">#REF!</definedName>
    <definedName name="HVMF" localSheetId="10">#REF!</definedName>
    <definedName name="HVMF">#REF!</definedName>
    <definedName name="HWEI" localSheetId="10">#REF!</definedName>
    <definedName name="HWEI">#REF!</definedName>
    <definedName name="HWL" localSheetId="10">#REF!</definedName>
    <definedName name="HWL">#REF!</definedName>
    <definedName name="HWR" localSheetId="10">#REF!</definedName>
    <definedName name="HWR">#REF!</definedName>
    <definedName name="hw설치기사" localSheetId="10">#REF!</definedName>
    <definedName name="hw설치기사">#REF!</definedName>
    <definedName name="HW설치사001" localSheetId="10">#REF!</definedName>
    <definedName name="HW설치사001" localSheetId="12">#REF!</definedName>
    <definedName name="HW설치사001">#REF!</definedName>
    <definedName name="HW설치사002" localSheetId="10">#REF!</definedName>
    <definedName name="HW설치사002" localSheetId="12">#REF!</definedName>
    <definedName name="HW설치사002">#REF!</definedName>
    <definedName name="HW설치사011" localSheetId="10">#REF!</definedName>
    <definedName name="HW설치사011" localSheetId="12">#REF!</definedName>
    <definedName name="HW설치사011">#REF!</definedName>
    <definedName name="HW설치사012" localSheetId="10">#REF!</definedName>
    <definedName name="HW설치사012">#REF!</definedName>
    <definedName name="HW설치사982" localSheetId="10">#REF!</definedName>
    <definedName name="HW설치사982" localSheetId="12">#REF!</definedName>
    <definedName name="HW설치사982">#REF!</definedName>
    <definedName name="HW설치사991" localSheetId="10">#REF!</definedName>
    <definedName name="HW설치사991" localSheetId="12">#REF!</definedName>
    <definedName name="HW설치사991">#REF!</definedName>
    <definedName name="HW설치사992" localSheetId="10">#REF!</definedName>
    <definedName name="HW설치사992" localSheetId="12">#REF!</definedName>
    <definedName name="HW설치사992">#REF!</definedName>
    <definedName name="hw시험기사" localSheetId="10">#REF!</definedName>
    <definedName name="hw시험기사">#REF!</definedName>
    <definedName name="HW시험사001" localSheetId="10">#REF!</definedName>
    <definedName name="HW시험사001" localSheetId="12">#REF!</definedName>
    <definedName name="HW시험사001">#REF!</definedName>
    <definedName name="HW시험사002" localSheetId="10">#REF!</definedName>
    <definedName name="HW시험사002" localSheetId="12">#REF!</definedName>
    <definedName name="HW시험사002">#REF!</definedName>
    <definedName name="HW시험사011" localSheetId="10">#REF!</definedName>
    <definedName name="HW시험사011" localSheetId="12">#REF!</definedName>
    <definedName name="HW시험사011">#REF!</definedName>
    <definedName name="HW시험사012" localSheetId="10">#REF!</definedName>
    <definedName name="HW시험사012">#REF!</definedName>
    <definedName name="HW시험사982" localSheetId="10">#REF!</definedName>
    <definedName name="HW시험사982" localSheetId="12">#REF!</definedName>
    <definedName name="HW시험사982">#REF!</definedName>
    <definedName name="HW시험사991" localSheetId="10">#REF!</definedName>
    <definedName name="HW시험사991" localSheetId="12">#REF!</definedName>
    <definedName name="HW시험사991">#REF!</definedName>
    <definedName name="HW시험사992" localSheetId="10">#REF!</definedName>
    <definedName name="HW시험사992" localSheetId="12">#REF!</definedName>
    <definedName name="HW시험사992">#REF!</definedName>
    <definedName name="HW실행" localSheetId="13" hidden="1">{"'용역비'!$A$4:$C$8"}</definedName>
    <definedName name="HW실행" hidden="1">{"'용역비'!$A$4:$C$8"}</definedName>
    <definedName name="hyh" localSheetId="10">노임!ZFVGFDHB</definedName>
    <definedName name="hyh" localSheetId="13">적용기준!ZFVGFDHB</definedName>
    <definedName name="hyh">[0]!ZFVGFDHB</definedName>
    <definedName name="H사" localSheetId="10">#REF!</definedName>
    <definedName name="H사" localSheetId="12">#REF!</definedName>
    <definedName name="H사">#REF!</definedName>
    <definedName name="H삼" localSheetId="10">#REF!</definedName>
    <definedName name="H삼" localSheetId="12">#REF!</definedName>
    <definedName name="H삼">#REF!</definedName>
    <definedName name="H이" localSheetId="10">#REF!</definedName>
    <definedName name="H이" localSheetId="12">#REF!</definedName>
    <definedName name="H이">#REF!</definedName>
    <definedName name="H일" localSheetId="10">#REF!</definedName>
    <definedName name="H일" localSheetId="12">#REF!</definedName>
    <definedName name="H일">#REF!</definedName>
    <definedName name="I" localSheetId="10">#REF!</definedName>
    <definedName name="I">#REF!</definedName>
    <definedName name="I_BEAM" localSheetId="10">#REF!</definedName>
    <definedName name="I_BEAM">#REF!</definedName>
    <definedName name="I_EA" localSheetId="10">#REF!</definedName>
    <definedName name="I_EA">#REF!</definedName>
    <definedName name="IB" localSheetId="10">#REF!</definedName>
    <definedName name="IB">#REF!</definedName>
    <definedName name="ID" localSheetId="10">#REF!,#REF!</definedName>
    <definedName name="ID">#REF!,#REF!</definedName>
    <definedName name="id_공통공사비" localSheetId="10">#REF!</definedName>
    <definedName name="id_공통공사비">#REF!</definedName>
    <definedName name="id_단위시설별_공사비" localSheetId="10">#REF!</definedName>
    <definedName name="id_단위시설별_공사비">#REF!</definedName>
    <definedName name="id_제잡비" localSheetId="10">#REF!</definedName>
    <definedName name="id_제잡비">#REF!</definedName>
    <definedName name="IDF직노" localSheetId="10">#REF!</definedName>
    <definedName name="IDF직노">#REF!</definedName>
    <definedName name="IELWSALES" localSheetId="10">#REF!</definedName>
    <definedName name="IELWSALES">#REF!</definedName>
    <definedName name="IELYSALES" localSheetId="10">#REF!</definedName>
    <definedName name="IELYSALES">#REF!</definedName>
    <definedName name="IEPLANSALES" localSheetId="10">#REF!</definedName>
    <definedName name="IEPLANSALES">#REF!</definedName>
    <definedName name="IESP" localSheetId="10">#REF!</definedName>
    <definedName name="IESP">#REF!</definedName>
    <definedName name="II" localSheetId="10">#REF!</definedName>
    <definedName name="II">#REF!</definedName>
    <definedName name="IIII" localSheetId="13" hidden="1">{"'용역비'!$A$4:$C$8"}</definedName>
    <definedName name="IIII" hidden="1">{"'용역비'!$A$4:$C$8"}</definedName>
    <definedName name="IIIII" localSheetId="13" hidden="1">{"'용역비'!$A$4:$C$8"}</definedName>
    <definedName name="IIIII" hidden="1">{"'용역비'!$A$4:$C$8"}</definedName>
    <definedName name="iik" localSheetId="10">[0]!GO</definedName>
    <definedName name="iik" localSheetId="13">#N/A</definedName>
    <definedName name="iik">노임!GO</definedName>
    <definedName name="IJYGUY" localSheetId="13" hidden="1">{"'용역비'!$A$4:$C$8"}</definedName>
    <definedName name="IJYGUY" hidden="1">{"'용역비'!$A$4:$C$8"}</definedName>
    <definedName name="IK" localSheetId="10">#REF!</definedName>
    <definedName name="IK">#REF!</definedName>
    <definedName name="IL" localSheetId="10">#REF!</definedName>
    <definedName name="IL">#REF!</definedName>
    <definedName name="IMP" localSheetId="10">#REF!</definedName>
    <definedName name="IMP" localSheetId="12">#REF!</definedName>
    <definedName name="IMP">#REF!</definedName>
    <definedName name="int">#REF!</definedName>
    <definedName name="IntFreeCred" localSheetId="10">#REF!</definedName>
    <definedName name="IntFreeCred">#REF!</definedName>
    <definedName name="INTPUT" localSheetId="10">#REF!</definedName>
    <definedName name="INTPUT" localSheetId="12">#REF!</definedName>
    <definedName name="INTPUT">#REF!</definedName>
    <definedName name="INTPUTDATA" localSheetId="10">#REF!</definedName>
    <definedName name="INTPUTDATA" localSheetId="12">#REF!</definedName>
    <definedName name="INTPUTDATA">#REF!</definedName>
    <definedName name="io" localSheetId="10">#REF!</definedName>
    <definedName name="io">#REF!</definedName>
    <definedName name="IOI" localSheetId="13" hidden="1">{"'용역비'!$A$4:$C$8"}</definedName>
    <definedName name="IOI" hidden="1">{"'용역비'!$A$4:$C$8"}</definedName>
    <definedName name="IOIOIOIO" localSheetId="10" hidden="1">{#N/A,#N/A,FALSE,"표지목차"}</definedName>
    <definedName name="IOIOIOIO" localSheetId="13" hidden="1">{#N/A,#N/A,FALSE,"표지목차"}</definedName>
    <definedName name="IOIOIOIO" hidden="1">{#N/A,#N/A,FALSE,"표지목차"}</definedName>
    <definedName name="IOP" localSheetId="10">#REF!,#REF!</definedName>
    <definedName name="IOP">#REF!,#REF!</definedName>
    <definedName name="IOU" localSheetId="10">#REF!,#REF!</definedName>
    <definedName name="IOU">#REF!,#REF!</definedName>
    <definedName name="IPOI" localSheetId="10">bs_chekwave</definedName>
    <definedName name="IPOI" localSheetId="13">bs_chekwave</definedName>
    <definedName name="IPOI">bs_chekwave</definedName>
    <definedName name="ir_d3" localSheetId="10">#REF!</definedName>
    <definedName name="ir_d3" localSheetId="13">#REF!</definedName>
    <definedName name="ir_d3">#REF!</definedName>
    <definedName name="ir2rtcfr3c1r4c26rtqu" localSheetId="10">#REF!</definedName>
    <definedName name="ir2rtcfr3c1r4c26rtqu">#REF!</definedName>
    <definedName name="ITNUM">#N/A</definedName>
    <definedName name="IUOUIP" localSheetId="10">bs_chekwave</definedName>
    <definedName name="IUOUIP" localSheetId="13">bs_chekwave</definedName>
    <definedName name="IUOUIP">bs_chekwave</definedName>
    <definedName name="J_1" localSheetId="10">#REF!</definedName>
    <definedName name="J_1" localSheetId="13">#REF!</definedName>
    <definedName name="J_1">#REF!</definedName>
    <definedName name="J_S_P_용__믹서" localSheetId="10">#REF!</definedName>
    <definedName name="J_S_P_용__믹서">#REF!</definedName>
    <definedName name="j1_e" localSheetId="10">#REF!</definedName>
    <definedName name="j1_e">#REF!</definedName>
    <definedName name="j1_ea" localSheetId="10">#REF!</definedName>
    <definedName name="j1_ea">#REF!</definedName>
    <definedName name="j1_l" localSheetId="10">#REF!</definedName>
    <definedName name="j1_l">#REF!</definedName>
    <definedName name="j2_l" localSheetId="10">#REF!</definedName>
    <definedName name="j2_l">#REF!</definedName>
    <definedName name="j3_l" localSheetId="10">#REF!</definedName>
    <definedName name="j3_l">#REF!</definedName>
    <definedName name="j4_l" localSheetId="10">#REF!</definedName>
    <definedName name="j4_l">#REF!</definedName>
    <definedName name="JACK" localSheetId="10">#REF!</definedName>
    <definedName name="JACK">#REF!</definedName>
    <definedName name="jack_ea" localSheetId="10">#REF!</definedName>
    <definedName name="jack_ea">#REF!</definedName>
    <definedName name="jgfjghfj" hidden="1">#REF!</definedName>
    <definedName name="jgytj" localSheetId="10">bs_chekwave</definedName>
    <definedName name="jgytj" localSheetId="13">bs_chekwave</definedName>
    <definedName name="jgytj">bs_chekwave</definedName>
    <definedName name="jhg" localSheetId="10">#REF!</definedName>
    <definedName name="jhg" localSheetId="13">#REF!</definedName>
    <definedName name="jhg">#REF!</definedName>
    <definedName name="JHY" localSheetId="10">노임!JJJJJJJJJ</definedName>
    <definedName name="JHY" localSheetId="12">[0]!JJJJJJJJJ</definedName>
    <definedName name="JHY" localSheetId="13">적용기준!JJM</definedName>
    <definedName name="JHY">[0]!JJM</definedName>
    <definedName name="JHYKING" localSheetId="10">[0]!JKL</definedName>
    <definedName name="JHYKING" localSheetId="12">[0]!jklklj</definedName>
    <definedName name="JHYKING" localSheetId="13">#N/A</definedName>
    <definedName name="JHYKING">노임!jklklj</definedName>
    <definedName name="jin" localSheetId="10">#REF!</definedName>
    <definedName name="jin" localSheetId="13">#REF!</definedName>
    <definedName name="jin">#REF!</definedName>
    <definedName name="jjj" localSheetId="10">#REF!</definedName>
    <definedName name="jjj">#REF!</definedName>
    <definedName name="JJJJJ" localSheetId="10">#REF!</definedName>
    <definedName name="JJJJJ">#REF!</definedName>
    <definedName name="JJJJJJJJJ" localSheetId="10">#REF!</definedName>
    <definedName name="JJJJJJJJJ">#REF!</definedName>
    <definedName name="JJM" localSheetId="10">[0]!홍단풍R10재</definedName>
    <definedName name="JJM" localSheetId="13">[0]!홍ㄹㄴㄷㄱ</definedName>
    <definedName name="JJM">[0]!홍ㄹㄴㄷㄱ</definedName>
    <definedName name="JK" localSheetId="10" hidden="1">{#N/A,#N/A,FALSE,"현장 NCR 분석";#N/A,#N/A,FALSE,"현장품질감사";#N/A,#N/A,FALSE,"현장품질감사"}</definedName>
    <definedName name="JK" localSheetId="13" hidden="1">{#N/A,#N/A,FALSE,"현장 NCR 분석";#N/A,#N/A,FALSE,"현장품질감사";#N/A,#N/A,FALSE,"현장품질감사"}</definedName>
    <definedName name="JK" hidden="1">{#N/A,#N/A,FALSE,"현장 NCR 분석";#N/A,#N/A,FALSE,"현장품질감사";#N/A,#N/A,FALSE,"현장품질감사"}</definedName>
    <definedName name="JKJKJKJK" localSheetId="10" hidden="1">{#N/A,#N/A,FALSE,"포장1";#N/A,#N/A,FALSE,"포장1"}</definedName>
    <definedName name="JKJKJKJK" localSheetId="13" hidden="1">{#N/A,#N/A,FALSE,"포장1";#N/A,#N/A,FALSE,"포장1"}</definedName>
    <definedName name="JKJKJKJK" hidden="1">{#N/A,#N/A,FALSE,"포장1";#N/A,#N/A,FALSE,"포장1"}</definedName>
    <definedName name="JKL" localSheetId="10">#REF!,#REF!</definedName>
    <definedName name="JKL">#REF!,#REF!</definedName>
    <definedName name="jklklj" localSheetId="10">#REF!</definedName>
    <definedName name="jklklj">#REF!</definedName>
    <definedName name="JNH" localSheetId="10">#REF!,#REF!</definedName>
    <definedName name="JNH">#REF!,#REF!</definedName>
    <definedName name="JOINT" localSheetId="10">#REF!</definedName>
    <definedName name="JOINT">#REF!</definedName>
    <definedName name="JPG" localSheetId="10">[0]!KAE</definedName>
    <definedName name="JPG" localSheetId="13">#N/A</definedName>
    <definedName name="JPG">노임!KAE</definedName>
    <definedName name="jrygf" localSheetId="10">bs_chekwave</definedName>
    <definedName name="jrygf" localSheetId="13">bs_chekwave</definedName>
    <definedName name="jrygf">bs_chekwave</definedName>
    <definedName name="JUU" localSheetId="10">[0]!FGrkrkrkrkrkrkrktbtbsptbrt</definedName>
    <definedName name="JUU" localSheetId="13">[0]!FGrkrkrkrkrkrkrktbtbsptbrt</definedName>
    <definedName name="JUU">[0]!FGrkrkrkrkrkrkrktbtbsptbrt</definedName>
    <definedName name="JUYGDF" localSheetId="10">[0]!Strand단면적</definedName>
    <definedName name="JUYGDF" localSheetId="13">[0]!Strand직경</definedName>
    <definedName name="JUYGDF">[0]!Strand직경</definedName>
    <definedName name="juyjuy" localSheetId="10">[0]!Ka일</definedName>
    <definedName name="juyjuy" localSheetId="13">[0]!Ka일</definedName>
    <definedName name="juyjuy">[0]!Ka일</definedName>
    <definedName name="JYH" localSheetId="10">#REF!</definedName>
    <definedName name="JYH" localSheetId="12">#REF!</definedName>
    <definedName name="JYH">#REF!</definedName>
    <definedName name="jyhytdz" localSheetId="10">#REF!</definedName>
    <definedName name="jyhytdz">#REF!</definedName>
    <definedName name="jyjyfjy45" localSheetId="10">#REF!</definedName>
    <definedName name="jyjyfjy45">#REF!</definedName>
    <definedName name="jyt" localSheetId="10">[0]!KBS</definedName>
    <definedName name="jyt" localSheetId="13">[0]!KD</definedName>
    <definedName name="jyt">[0]!KD</definedName>
    <definedName name="jytr" localSheetId="10">자재조서!KD</definedName>
    <definedName name="jytr" localSheetId="13">#N/A</definedName>
    <definedName name="jytr">자재조서!KD</definedName>
    <definedName name="jyu" localSheetId="10">#N/A</definedName>
    <definedName name="jyu" localSheetId="13">[0]!JJJJJ</definedName>
    <definedName name="jyu">[0]!JJJJJ</definedName>
    <definedName name="jyuj" localSheetId="10">[0]!ZB_2</definedName>
    <definedName name="jyuj" localSheetId="13">[0]!ZB_2</definedName>
    <definedName name="jyuj">[0]!ZB_2</definedName>
    <definedName name="K" localSheetId="10">#REF!</definedName>
    <definedName name="K" localSheetId="13">#REF!</definedName>
    <definedName name="K">#REF!</definedName>
    <definedName name="K_PR" localSheetId="10">#REF!</definedName>
    <definedName name="K_PR" localSheetId="12">#REF!</definedName>
    <definedName name="K_PR">#REF!</definedName>
    <definedName name="K0" localSheetId="10">#REF!</definedName>
    <definedName name="K0">#REF!</definedName>
    <definedName name="KAE" localSheetId="10">#REF!</definedName>
    <definedName name="KAE" localSheetId="12">#REF!</definedName>
    <definedName name="KAE">#REF!</definedName>
    <definedName name="KANG1" localSheetId="10">#REF!</definedName>
    <definedName name="KANG1">#REF!</definedName>
    <definedName name="KANG2" localSheetId="10">#REF!</definedName>
    <definedName name="KANG2">#REF!</definedName>
    <definedName name="KAS" localSheetId="10">#REF!</definedName>
    <definedName name="KAS" localSheetId="12">#REF!</definedName>
    <definedName name="KAS">#REF!</definedName>
    <definedName name="Ka일" localSheetId="10">#REF!</definedName>
    <definedName name="Ka일" localSheetId="12">#REF!</definedName>
    <definedName name="Ka일">#REF!</definedName>
    <definedName name="Ka투" localSheetId="10">#REF!</definedName>
    <definedName name="Ka투" localSheetId="12">#REF!</definedName>
    <definedName name="Ka투">#REF!</definedName>
    <definedName name="KBS" localSheetId="10">#REF!,#REF!</definedName>
    <definedName name="KBS">#REF!,#REF!</definedName>
    <definedName name="KD" localSheetId="10">#REF!</definedName>
    <definedName name="KD" localSheetId="12">#REF!</definedName>
    <definedName name="KD">#REF!</definedName>
    <definedName name="kdfa" localSheetId="10" hidden="1">{#N/A,#N/A,FALSE,"2~8번"}</definedName>
    <definedName name="kdfa" localSheetId="13" hidden="1">{#N/A,#N/A,FALSE,"2~8번"}</definedName>
    <definedName name="kdfa" hidden="1">{#N/A,#N/A,FALSE,"2~8번"}</definedName>
    <definedName name="kdjf" localSheetId="10">#REF!</definedName>
    <definedName name="kdjf" localSheetId="12">#REF!</definedName>
    <definedName name="kdjf">#REF!</definedName>
    <definedName name="kdkjd" localSheetId="10">[0]!KJUGR</definedName>
    <definedName name="kdkjd" localSheetId="13">#N/A</definedName>
    <definedName name="kdkjd">노임!KJUGR</definedName>
    <definedName name="Kea" localSheetId="10">#REF!</definedName>
    <definedName name="Kea" localSheetId="12">#REF!</definedName>
    <definedName name="Kea">#REF!</definedName>
    <definedName name="keyb" localSheetId="10">#REF!</definedName>
    <definedName name="keyb">#REF!</definedName>
    <definedName name="keyh" localSheetId="10">#REF!</definedName>
    <definedName name="keyh">#REF!</definedName>
    <definedName name="KFJG" localSheetId="10">#REF!</definedName>
    <definedName name="KFJG">#REF!</definedName>
    <definedName name="KGB" localSheetId="10">[0]!UU</definedName>
    <definedName name="KGB" localSheetId="13">#N/A</definedName>
    <definedName name="KGB">노임!UU</definedName>
    <definedName name="Kh" localSheetId="10">#REF!</definedName>
    <definedName name="Kh" localSheetId="12">#REF!</definedName>
    <definedName name="Kh">#REF!</definedName>
    <definedName name="khl" localSheetId="10" hidden="1">{#N/A,#N/A,FALSE,"2~8번"}</definedName>
    <definedName name="khl" localSheetId="13" hidden="1">{#N/A,#N/A,FALSE,"2~8번"}</definedName>
    <definedName name="khl" hidden="1">{#N/A,#N/A,FALSE,"2~8번"}</definedName>
    <definedName name="KHUG" localSheetId="10" hidden="1">{#N/A,#N/A,FALSE,"운반시간"}</definedName>
    <definedName name="KHUG" localSheetId="13" hidden="1">{#N/A,#N/A,FALSE,"운반시간"}</definedName>
    <definedName name="KHUG" hidden="1">{#N/A,#N/A,FALSE,"운반시간"}</definedName>
    <definedName name="ki">#REF!</definedName>
    <definedName name="KIM" localSheetId="10">#REF!</definedName>
    <definedName name="KIM">#REF!</definedName>
    <definedName name="KIOSK" localSheetId="10">#REF!</definedName>
    <definedName name="KIOSK">#REF!</definedName>
    <definedName name="kiuk" localSheetId="10">#N/A</definedName>
    <definedName name="kiuk" localSheetId="13">[0]!JJJJJ</definedName>
    <definedName name="kiuk">[0]!JJJJJ</definedName>
    <definedName name="KJH" localSheetId="10">[0]!Ko</definedName>
    <definedName name="KJH" localSheetId="13">[0]!KOREA</definedName>
    <definedName name="KJH">[0]!KOREA</definedName>
    <definedName name="KJIUK" localSheetId="10">#REF!</definedName>
    <definedName name="KJIUK" localSheetId="13">#REF!</definedName>
    <definedName name="KJIUK">#REF!</definedName>
    <definedName name="kjjjjj" hidden="1">#REF!</definedName>
    <definedName name="KJUGR" localSheetId="10">#REF!</definedName>
    <definedName name="KJUGR">#REF!</definedName>
    <definedName name="kjuj" localSheetId="10">[0]!UL</definedName>
    <definedName name="kjuj" localSheetId="13">적용기준!UL</definedName>
    <definedName name="kjuj">[0]!UL</definedName>
    <definedName name="KJUYT" localSheetId="10" hidden="1">{#N/A,#N/A,FALSE,"운반시간"}</definedName>
    <definedName name="KJUYT" localSheetId="13" hidden="1">{#N/A,#N/A,FALSE,"운반시간"}</definedName>
    <definedName name="KJUYT" hidden="1">{#N/A,#N/A,FALSE,"운반시간"}</definedName>
    <definedName name="KKB" localSheetId="10">[0]!START6</definedName>
    <definedName name="KKB" localSheetId="13">[0]!START7</definedName>
    <definedName name="KKB">[0]!START7</definedName>
    <definedName name="kkk" localSheetId="10">[0]!KVO</definedName>
    <definedName name="kkk" localSheetId="12">#REF!</definedName>
    <definedName name="kkk" localSheetId="13">[0]!KVO</definedName>
    <definedName name="kkk">[0]!KVO</definedName>
    <definedName name="kkl" localSheetId="10">bs_chekwave</definedName>
    <definedName name="kkl" localSheetId="13">bs_chekwave</definedName>
    <definedName name="kkl">bs_chekwave</definedName>
    <definedName name="KKP" localSheetId="10">#REF!</definedName>
    <definedName name="KKP" localSheetId="13">#REF!</definedName>
    <definedName name="KKP">#REF!</definedName>
    <definedName name="KLB" localSheetId="10">#REF!,#REF!</definedName>
    <definedName name="KLB" localSheetId="13">#REF!,#REF!</definedName>
    <definedName name="KLB">#REF!,#REF!</definedName>
    <definedName name="klkjl" localSheetId="10">bs_chekwave</definedName>
    <definedName name="klkjl" localSheetId="13">bs_chekwave</definedName>
    <definedName name="klkjl">bs_chekwave</definedName>
    <definedName name="KLLKLKLK" localSheetId="10" hidden="1">{#N/A,#N/A,FALSE,"포장2"}</definedName>
    <definedName name="KLLKLKLK" localSheetId="13" hidden="1">{#N/A,#N/A,FALSE,"포장2"}</definedName>
    <definedName name="KLLKLKLK" hidden="1">{#N/A,#N/A,FALSE,"포장2"}</definedName>
    <definedName name="KMN" localSheetId="10">#REF!,#REF!</definedName>
    <definedName name="KMN">#REF!,#REF!</definedName>
    <definedName name="KMP" localSheetId="10">#REF!</definedName>
    <definedName name="KMP">#REF!</definedName>
    <definedName name="Ko" localSheetId="10">#REF!</definedName>
    <definedName name="Ko" localSheetId="12">#REF!</definedName>
    <definedName name="Ko">#REF!</definedName>
    <definedName name="KOREA" localSheetId="10">#REF!</definedName>
    <definedName name="KOREA">#REF!</definedName>
    <definedName name="kt" localSheetId="10">#REF!</definedName>
    <definedName name="kt">#REF!</definedName>
    <definedName name="ktf" localSheetId="10" hidden="1">#REF!</definedName>
    <definedName name="ktf" hidden="1">#REF!</definedName>
    <definedName name="kty" localSheetId="10" hidden="1">#REF!</definedName>
    <definedName name="kty" hidden="1">#REF!</definedName>
    <definedName name="KUP" localSheetId="10">#REF!</definedName>
    <definedName name="KUP">#REF!</definedName>
    <definedName name="kuryte" hidden="1">#REF!</definedName>
    <definedName name="Kv" localSheetId="10">#REF!</definedName>
    <definedName name="kv" localSheetId="12">#REF!</definedName>
    <definedName name="Kv">#REF!</definedName>
    <definedName name="KVO" localSheetId="10">#REF!</definedName>
    <definedName name="KVO">#REF!</definedName>
    <definedName name="L" localSheetId="10">#REF!</definedName>
    <definedName name="L">#REF!</definedName>
    <definedName name="L_1" localSheetId="10">#REF!</definedName>
    <definedName name="L_1">#REF!</definedName>
    <definedName name="L_2" localSheetId="10">#REF!</definedName>
    <definedName name="L_2">#REF!</definedName>
    <definedName name="L_3" localSheetId="10">#REF!</definedName>
    <definedName name="L_3">#REF!</definedName>
    <definedName name="L_4" localSheetId="10">#REF!</definedName>
    <definedName name="L_4">#REF!</definedName>
    <definedName name="L_5" localSheetId="10">#REF!</definedName>
    <definedName name="L_5">#REF!</definedName>
    <definedName name="L_6" localSheetId="10">#REF!</definedName>
    <definedName name="L_6">#REF!</definedName>
    <definedName name="l1_ea" localSheetId="10">#REF!</definedName>
    <definedName name="l1_ea">#REF!</definedName>
    <definedName name="L1A1P" localSheetId="10">#REF!</definedName>
    <definedName name="L1A1P">#REF!</definedName>
    <definedName name="l1a1t" localSheetId="10">#REF!</definedName>
    <definedName name="l1a1t">#REF!</definedName>
    <definedName name="l1a2p" localSheetId="10">#REF!</definedName>
    <definedName name="l1a2p">#REF!</definedName>
    <definedName name="l1a2t" localSheetId="10">#REF!</definedName>
    <definedName name="l1a2t">#REF!</definedName>
    <definedName name="L1AS" localSheetId="10">#REF!</definedName>
    <definedName name="L1AS">#REF!</definedName>
    <definedName name="L1L" localSheetId="10">#REF!</definedName>
    <definedName name="L1L" localSheetId="12">#REF!</definedName>
    <definedName name="L1L">#REF!</definedName>
    <definedName name="L2A1P" localSheetId="10">#REF!</definedName>
    <definedName name="L2A1P">#REF!</definedName>
    <definedName name="l2a1t" localSheetId="10">#REF!</definedName>
    <definedName name="l2a1t">#REF!</definedName>
    <definedName name="l2a2p" localSheetId="10">#REF!</definedName>
    <definedName name="l2a2p">#REF!</definedName>
    <definedName name="l2a2t" localSheetId="10">#REF!</definedName>
    <definedName name="l2a2t">#REF!</definedName>
    <definedName name="L2L" localSheetId="10">#REF!</definedName>
    <definedName name="L2L" localSheetId="12">#REF!</definedName>
    <definedName name="L2L">#REF!</definedName>
    <definedName name="L3A1P" localSheetId="10">#REF!</definedName>
    <definedName name="L3A1P">#REF!</definedName>
    <definedName name="l3a1t" localSheetId="10">#REF!</definedName>
    <definedName name="l3a1t">#REF!</definedName>
    <definedName name="l3a2p" localSheetId="10">#REF!</definedName>
    <definedName name="l3a2p">#REF!</definedName>
    <definedName name="l3a2t" localSheetId="10">#REF!</definedName>
    <definedName name="l3a2t">#REF!</definedName>
    <definedName name="L3L" localSheetId="10">#REF!</definedName>
    <definedName name="L3L" localSheetId="12">#REF!</definedName>
    <definedName name="L3L">#REF!</definedName>
    <definedName name="L4A1P" localSheetId="10">#REF!</definedName>
    <definedName name="L4A1P">#REF!</definedName>
    <definedName name="l4a1t" localSheetId="10">#REF!</definedName>
    <definedName name="l4a1t">#REF!</definedName>
    <definedName name="l4a2p" localSheetId="10">#REF!</definedName>
    <definedName name="l4a2p">#REF!</definedName>
    <definedName name="l4a2t" localSheetId="10">#REF!</definedName>
    <definedName name="l4a2t">#REF!</definedName>
    <definedName name="L4L" localSheetId="10">#REF!</definedName>
    <definedName name="L4L" localSheetId="12">#REF!</definedName>
    <definedName name="L4L">#REF!</definedName>
    <definedName name="L5A1P" localSheetId="10">#REF!</definedName>
    <definedName name="L5A1P">#REF!</definedName>
    <definedName name="l5a1t" localSheetId="10">#REF!</definedName>
    <definedName name="l5a1t">#REF!</definedName>
    <definedName name="l5a2p" localSheetId="10">#REF!</definedName>
    <definedName name="l5a2p">#REF!</definedName>
    <definedName name="l5a2t" localSheetId="10">#REF!</definedName>
    <definedName name="l5a2t">#REF!</definedName>
    <definedName name="L5L" localSheetId="10">#REF!</definedName>
    <definedName name="L5L">#REF!</definedName>
    <definedName name="L6A1P" localSheetId="10">#REF!</definedName>
    <definedName name="L6A1P">#REF!</definedName>
    <definedName name="l6a1t" localSheetId="10">#REF!</definedName>
    <definedName name="l6a1t">#REF!</definedName>
    <definedName name="l6a2p" localSheetId="10">#REF!</definedName>
    <definedName name="l6a2p">#REF!</definedName>
    <definedName name="l6a2t" localSheetId="10">#REF!</definedName>
    <definedName name="l6a2t">#REF!</definedName>
    <definedName name="L6L" localSheetId="10">#REF!</definedName>
    <definedName name="L6L">#REF!</definedName>
    <definedName name="La" localSheetId="10">#REF!</definedName>
    <definedName name="La">#REF!</definedName>
    <definedName name="LA1P" localSheetId="10">#REF!</definedName>
    <definedName name="LA1P">#REF!</definedName>
    <definedName name="la1t" localSheetId="10">#REF!</definedName>
    <definedName name="la1t">#REF!</definedName>
    <definedName name="la2p" localSheetId="10">#REF!</definedName>
    <definedName name="la2p">#REF!</definedName>
    <definedName name="la2t" localSheetId="10">#REF!</definedName>
    <definedName name="la2t">#REF!</definedName>
    <definedName name="Laa" localSheetId="10">#REF!</definedName>
    <definedName name="Laa">#REF!</definedName>
    <definedName name="labor" localSheetId="10">#REF!</definedName>
    <definedName name="labor">#REF!</definedName>
    <definedName name="LAJUUYS" localSheetId="10">#REF!</definedName>
    <definedName name="LAJUUYS">#REF!</definedName>
    <definedName name="lasdjljds" localSheetId="10">[0]!LL</definedName>
    <definedName name="lasdjljds" localSheetId="13">[0]!LLFE</definedName>
    <definedName name="lasdjljds">[0]!LLFE</definedName>
    <definedName name="LAST" localSheetId="10">#REF!</definedName>
    <definedName name="LAST" localSheetId="12">#REF!</definedName>
    <definedName name="LAST">#REF!</definedName>
    <definedName name="LAST1" localSheetId="10">#REF!</definedName>
    <definedName name="LAST1">#REF!</definedName>
    <definedName name="LDSJTGF" localSheetId="10">#REF!</definedName>
    <definedName name="LDSJTGF">#REF!</definedName>
    <definedName name="Len" localSheetId="10">#REF!</definedName>
    <definedName name="len" localSheetId="12">#REF!</definedName>
    <definedName name="Len">#REF!</definedName>
    <definedName name="lf" localSheetId="10">#REF!</definedName>
    <definedName name="LF" localSheetId="12">#REF!</definedName>
    <definedName name="lf">#REF!</definedName>
    <definedName name="LH" localSheetId="10">#REF!</definedName>
    <definedName name="lh" localSheetId="12">#REF!</definedName>
    <definedName name="LH">#REF!</definedName>
    <definedName name="LH.4" localSheetId="10">#REF!</definedName>
    <definedName name="LH.4">#REF!</definedName>
    <definedName name="LH.7" localSheetId="10">#REF!</definedName>
    <definedName name="LH.7">#REF!</definedName>
    <definedName name="LHO" localSheetId="10" hidden="1">{#N/A,#N/A,FALSE,"운반시간"}</definedName>
    <definedName name="LHO" localSheetId="13" hidden="1">{#N/A,#N/A,FALSE,"운반시간"}</definedName>
    <definedName name="LHO" hidden="1">{#N/A,#N/A,FALSE,"운반시간"}</definedName>
    <definedName name="LK" localSheetId="10">#REF!,#REF!</definedName>
    <definedName name="LK">#REF!,#REF!</definedName>
    <definedName name="lks" localSheetId="10">[0]!LOOP3</definedName>
    <definedName name="lks" localSheetId="12">[0]!LOOP4</definedName>
    <definedName name="lks" localSheetId="13">#N/A</definedName>
    <definedName name="lks">노임!LOOP4</definedName>
    <definedName name="LL" localSheetId="10">#REF!</definedName>
    <definedName name="LL" localSheetId="13">#REF!</definedName>
    <definedName name="LL">#REF!</definedName>
    <definedName name="LLFE">#N/A</definedName>
    <definedName name="LLFO" localSheetId="10">#REF!</definedName>
    <definedName name="LLFO" localSheetId="12">#REF!</definedName>
    <definedName name="LLFO">#REF!</definedName>
    <definedName name="llkj" localSheetId="10">[0]!LP1B</definedName>
    <definedName name="llkj" localSheetId="13">[0]!LP1B</definedName>
    <definedName name="llkj">[0]!LP1B</definedName>
    <definedName name="lll" localSheetId="10">[0]!LP3A</definedName>
    <definedName name="lll" localSheetId="13">[0]!LPB</definedName>
    <definedName name="lll">[0]!LPB</definedName>
    <definedName name="LLLL" localSheetId="10">bs_chekwave</definedName>
    <definedName name="LLLL" localSheetId="13">bs_chekwave</definedName>
    <definedName name="LLLL">bs_chekwave</definedName>
    <definedName name="lllllll" localSheetId="10">#REF!</definedName>
    <definedName name="lllllll" localSheetId="13">#REF!</definedName>
    <definedName name="lllllll">#REF!</definedName>
    <definedName name="LLM" localSheetId="10">노임!CHANNEL</definedName>
    <definedName name="LLM" localSheetId="13">[0]!CHANNEL</definedName>
    <definedName name="LLM">[0]!CHANNEL</definedName>
    <definedName name="LMO" localSheetId="10">#REF!</definedName>
    <definedName name="LMO" localSheetId="13">#REF!</definedName>
    <definedName name="LMO">#REF!</definedName>
    <definedName name="LO" localSheetId="10">#REF!</definedName>
    <definedName name="LO">#REF!</definedName>
    <definedName name="LOADT" localSheetId="10">#REF!</definedName>
    <definedName name="LOADT">#REF!</definedName>
    <definedName name="LOOK13">#N/A</definedName>
    <definedName name="LOOP" localSheetId="10">#REF!</definedName>
    <definedName name="LOOP">#REF!</definedName>
    <definedName name="LOOP1" localSheetId="10">#REF!</definedName>
    <definedName name="LOOP1">#REF!</definedName>
    <definedName name="LOOP2" localSheetId="10">#REF!</definedName>
    <definedName name="LOOP2">#REF!</definedName>
    <definedName name="LOOP3" localSheetId="10">#REF!</definedName>
    <definedName name="LOOP3">#REF!</definedName>
    <definedName name="LOOP4" localSheetId="10">#REF!</definedName>
    <definedName name="LOOP4">#REF!</definedName>
    <definedName name="LP___4" localSheetId="10">#REF!</definedName>
    <definedName name="LP___4" localSheetId="12">#REF!</definedName>
    <definedName name="LP___4">#REF!</definedName>
    <definedName name="LPI" localSheetId="10">#REF!</definedName>
    <definedName name="LPI">#REF!</definedName>
    <definedName name="LPRIC">#N/A</definedName>
    <definedName name="LS" localSheetId="10">#REF!</definedName>
    <definedName name="LS">#REF!</definedName>
    <definedName name="ls_ea" localSheetId="10">#REF!</definedName>
    <definedName name="ls_ea">#REF!</definedName>
    <definedName name="LSH" localSheetId="10">#REF!</definedName>
    <definedName name="LSH">#REF!</definedName>
    <definedName name="LWSALES" localSheetId="10">#REF!</definedName>
    <definedName name="LWSALES">#REF!</definedName>
    <definedName name="LYBin" localSheetId="10">#REF!</definedName>
    <definedName name="LYBin">#REF!</definedName>
    <definedName name="LYHolds" localSheetId="10">#REF!</definedName>
    <definedName name="LYHolds">#REF!</definedName>
    <definedName name="LYNet" localSheetId="10">#REF!</definedName>
    <definedName name="LYNet">#REF!</definedName>
    <definedName name="LYoos" localSheetId="10">#REF!</definedName>
    <definedName name="LYoos">#REF!</definedName>
    <definedName name="LYReselects" localSheetId="10">#REF!</definedName>
    <definedName name="LYReselects">#REF!</definedName>
    <definedName name="LYReturns" localSheetId="10">#REF!</definedName>
    <definedName name="LYReturns">#REF!</definedName>
    <definedName name="LYSales" localSheetId="10">#REF!</definedName>
    <definedName name="LYSales">#REF!</definedName>
    <definedName name="LYTotal" localSheetId="10">#REF!</definedName>
    <definedName name="LYTotal">#REF!</definedName>
    <definedName name="L형옹벽" localSheetId="10">#REF!</definedName>
    <definedName name="L형옹벽">#REF!</definedName>
    <definedName name="L형측구" localSheetId="10">#REF!</definedName>
    <definedName name="L형측구" localSheetId="12">#REF!</definedName>
    <definedName name="L형측구">#REF!</definedName>
    <definedName name="M" localSheetId="10">#REF!</definedName>
    <definedName name="m" localSheetId="12" hidden="1">#REF!</definedName>
    <definedName name="M">#REF!</definedName>
    <definedName name="M_EF" localSheetId="10">#REF!</definedName>
    <definedName name="M_EF" localSheetId="12">#REF!</definedName>
    <definedName name="M_EF">#REF!</definedName>
    <definedName name="M_TR" localSheetId="10">#REF!</definedName>
    <definedName name="M_TR">#REF!</definedName>
    <definedName name="M13직노" localSheetId="10">#REF!</definedName>
    <definedName name="M13직노">#REF!</definedName>
    <definedName name="M1A1P" localSheetId="10">#REF!</definedName>
    <definedName name="M1A1P">#REF!</definedName>
    <definedName name="m1a1t" localSheetId="10">#REF!</definedName>
    <definedName name="m1a1t">#REF!</definedName>
    <definedName name="m1a2p" localSheetId="10">#REF!</definedName>
    <definedName name="m1a2p">#REF!</definedName>
    <definedName name="m1a2t" localSheetId="10">#REF!</definedName>
    <definedName name="m1a2t">#REF!</definedName>
    <definedName name="M2A1P" localSheetId="10">#REF!</definedName>
    <definedName name="M2A1P">#REF!</definedName>
    <definedName name="m2a1t" localSheetId="10">#REF!</definedName>
    <definedName name="m2a1t">#REF!</definedName>
    <definedName name="m2a2p" localSheetId="10">#REF!</definedName>
    <definedName name="m2a2p">#REF!</definedName>
    <definedName name="m2a2t" localSheetId="10">#REF!</definedName>
    <definedName name="m2a2t">#REF!</definedName>
    <definedName name="㎥" localSheetId="10">#REF!</definedName>
    <definedName name="㎥">#REF!</definedName>
    <definedName name="M3A1P" localSheetId="10">#REF!</definedName>
    <definedName name="M3A1P">#REF!</definedName>
    <definedName name="m3a1t" localSheetId="10">#REF!</definedName>
    <definedName name="m3a1t">#REF!</definedName>
    <definedName name="m3a2p" localSheetId="10">#REF!</definedName>
    <definedName name="m3a2p">#REF!</definedName>
    <definedName name="m3a2t" localSheetId="10">#REF!</definedName>
    <definedName name="m3a2t">#REF!</definedName>
    <definedName name="M4A1P" localSheetId="10">#REF!</definedName>
    <definedName name="M4A1P">#REF!</definedName>
    <definedName name="m4a1t" localSheetId="10">#REF!</definedName>
    <definedName name="m4a1t">#REF!</definedName>
    <definedName name="m4a2p" localSheetId="10">#REF!</definedName>
    <definedName name="m4a2p">#REF!</definedName>
    <definedName name="m4a2t" localSheetId="10">#REF!</definedName>
    <definedName name="m4a2t">#REF!</definedName>
    <definedName name="Macro10" localSheetId="10">노임!MAIN_COM_소계</definedName>
    <definedName name="Macro10" localSheetId="13">적용기준!Main일위대가</definedName>
    <definedName name="Macro10">[0]!Main일위대가</definedName>
    <definedName name="Macro12" localSheetId="10">[0]!MARGINPLAN</definedName>
    <definedName name="Macro12" localSheetId="13">적용기준!MARGINPLAN</definedName>
    <definedName name="Macro12">[0]!MARGINPLAN</definedName>
    <definedName name="Macro13" localSheetId="10">노임!MARGINPROJ</definedName>
    <definedName name="Macro13" localSheetId="13">적용기준!MATRO</definedName>
    <definedName name="Macro13">[0]!MATRO</definedName>
    <definedName name="Macro14" localSheetId="10">[0]!MATRO</definedName>
    <definedName name="Macro14" localSheetId="13">#N/A</definedName>
    <definedName name="Macro14">노임!MB.1</definedName>
    <definedName name="Macro2" localSheetId="10">노임!MB.2</definedName>
    <definedName name="Macro2" localSheetId="13">[0]!mbn</definedName>
    <definedName name="Macro2">[0]!mbn</definedName>
    <definedName name="Macro5" localSheetId="10">자재조서!Mc3Span</definedName>
    <definedName name="Macro5" localSheetId="13">[0]!mc6m</definedName>
    <definedName name="Macro5">[0]!mc6m</definedName>
    <definedName name="Macro6" localSheetId="10">[0]!MCB</definedName>
    <definedName name="Macro6" localSheetId="13">[0]!MCB</definedName>
    <definedName name="Macro6">[0]!MCB</definedName>
    <definedName name="Macro7" localSheetId="10">[0]!MCCEA</definedName>
    <definedName name="Macro7" localSheetId="13">[0]!MCCEA</definedName>
    <definedName name="Macro7">[0]!MCCEA</definedName>
    <definedName name="Macro8" localSheetId="10">[0]!MCCEB</definedName>
    <definedName name="Macro8" localSheetId="13">[0]!MCCF</definedName>
    <definedName name="Macro8">[0]!MCCF</definedName>
    <definedName name="Macro9" localSheetId="10">[0]!MCCF</definedName>
    <definedName name="Macro9" localSheetId="13">[0]!MCCN</definedName>
    <definedName name="Macro9">[0]!MCCN</definedName>
    <definedName name="MaH" localSheetId="10">#REF!</definedName>
    <definedName name="MaH" localSheetId="13">#REF!</definedName>
    <definedName name="MaH">#REF!</definedName>
    <definedName name="MAIN_COM_소계" localSheetId="10">#REF!</definedName>
    <definedName name="MAIN_COM_소계">#REF!</definedName>
    <definedName name="Main일위대가" localSheetId="10">bs_chekwave</definedName>
    <definedName name="Main일위대가" localSheetId="13">bs_chekwave</definedName>
    <definedName name="Main일위대가">bs_chekwave</definedName>
    <definedName name="MARGINPLAN" localSheetId="10">#REF!</definedName>
    <definedName name="MARGINPLAN" localSheetId="13">#REF!</definedName>
    <definedName name="MARGINPLAN">#REF!</definedName>
    <definedName name="MARGINPROJ" localSheetId="10">#REF!</definedName>
    <definedName name="MARGINPROJ">#REF!</definedName>
    <definedName name="MATRO" localSheetId="10">[0]!MENU2</definedName>
    <definedName name="MATRO" localSheetId="13">[0]!MENU2</definedName>
    <definedName name="MATRO">[0]!MENU2</definedName>
    <definedName name="MB.1" localSheetId="10">#REF!</definedName>
    <definedName name="MB.1" localSheetId="13">#REF!</definedName>
    <definedName name="MB.1">#REF!</definedName>
    <definedName name="MB.2" localSheetId="10">#REF!</definedName>
    <definedName name="MB.2">#REF!</definedName>
    <definedName name="Mc3Span" localSheetId="10">#REF!</definedName>
    <definedName name="Mc3Span" localSheetId="12">#REF!</definedName>
    <definedName name="Mc3Span">#REF!</definedName>
    <definedName name="MCB" localSheetId="10">#REF!</definedName>
    <definedName name="MCB">#REF!</definedName>
    <definedName name="MCH" localSheetId="10">#REF!</definedName>
    <definedName name="MCH">#REF!</definedName>
    <definedName name="MCON" localSheetId="10">#REF!</definedName>
    <definedName name="MCON">#REF!</definedName>
    <definedName name="MENU1" localSheetId="10">#REF!</definedName>
    <definedName name="MENU1">#REF!</definedName>
    <definedName name="MENU2" localSheetId="10">#REF!</definedName>
    <definedName name="MENU2">#REF!</definedName>
    <definedName name="MH" localSheetId="10">#REF!</definedName>
    <definedName name="MH">#REF!</definedName>
    <definedName name="MHHG" localSheetId="10">[0]!MMM</definedName>
    <definedName name="MHHG" localSheetId="13">#N/A</definedName>
    <definedName name="MHHG">노임!MMM</definedName>
    <definedName name="MI_BANG" localSheetId="10">#REF!</definedName>
    <definedName name="MI_BANG" localSheetId="13">#REF!</definedName>
    <definedName name="MI_BANG">#REF!</definedName>
    <definedName name="MI_BU" localSheetId="10">#REF!</definedName>
    <definedName name="MI_BU">#REF!</definedName>
    <definedName name="MI_GT" localSheetId="10">#REF!</definedName>
    <definedName name="MI_GT">#REF!</definedName>
    <definedName name="MI_HAN" localSheetId="10">#REF!</definedName>
    <definedName name="MI_HAN">#REF!</definedName>
    <definedName name="MI_HP" localSheetId="10">#REF!</definedName>
    <definedName name="MI_HP">#REF!</definedName>
    <definedName name="MI_RC1" localSheetId="10">#REF!</definedName>
    <definedName name="MI_RC1">#REF!</definedName>
    <definedName name="MI_RC2" localSheetId="10">#REF!</definedName>
    <definedName name="MI_RC2">#REF!</definedName>
    <definedName name="MI_TI" localSheetId="10">#REF!</definedName>
    <definedName name="MI_TI">#REF!</definedName>
    <definedName name="MID" localSheetId="10">#REF!</definedName>
    <definedName name="MID">#REF!</definedName>
    <definedName name="MKJIUCX" localSheetId="10">#REF!</definedName>
    <definedName name="MKJIUCX">#REF!</definedName>
    <definedName name="MMH" localSheetId="10">[0]!DDW</definedName>
    <definedName name="MMH" localSheetId="13">#N/A</definedName>
    <definedName name="MMH">노임!DDW</definedName>
    <definedName name="MMJ" localSheetId="10">bs_chekwave</definedName>
    <definedName name="MMJ" localSheetId="13">bs_chekwave</definedName>
    <definedName name="MMJ">bs_chekwave</definedName>
    <definedName name="MMJN" localSheetId="10">[0]!ㅠ</definedName>
    <definedName name="MMJN" localSheetId="13">[0]!ㅠ</definedName>
    <definedName name="MMJN">[0]!ㅠ</definedName>
    <definedName name="MMK" localSheetId="10">자재조서!MUO_REA</definedName>
    <definedName name="MMK" localSheetId="13">[0]!MUO_REA</definedName>
    <definedName name="MMK">[0]!MUO_REA</definedName>
    <definedName name="mml" localSheetId="10">#N/A</definedName>
    <definedName name="mml" localSheetId="13">[0]!JJJJJ</definedName>
    <definedName name="mml">[0]!JJJJJ</definedName>
    <definedName name="MMM" localSheetId="10">#REF!,#REF!</definedName>
    <definedName name="MMM" localSheetId="13">#REF!,#REF!</definedName>
    <definedName name="MMM">#REF!,#REF!</definedName>
    <definedName name="MMN" localSheetId="10">[0]!자13</definedName>
    <definedName name="MMN" localSheetId="13">[0]!자13</definedName>
    <definedName name="MMN">[0]!자13</definedName>
    <definedName name="MMX" localSheetId="10">자재조서!MUO_REA</definedName>
    <definedName name="MMX" localSheetId="13">[0]!MUO_REA</definedName>
    <definedName name="MMX">[0]!MUO_REA</definedName>
    <definedName name="MNH" localSheetId="10">[0]!HL</definedName>
    <definedName name="MNH" localSheetId="13">#N/A</definedName>
    <definedName name="MNH">노임!HL</definedName>
    <definedName name="MO" localSheetId="10">#REF!</definedName>
    <definedName name="MO" localSheetId="13">#REF!</definedName>
    <definedName name="MO">#REF!</definedName>
    <definedName name="MOM" localSheetId="10">[0]!자12</definedName>
    <definedName name="MOM" localSheetId="13">[0]!자12</definedName>
    <definedName name="MOM">[0]!자12</definedName>
    <definedName name="MONEY" localSheetId="10">#REF!,#REF!</definedName>
    <definedName name="MONEY" localSheetId="13">#REF!,#REF!</definedName>
    <definedName name="MONEY">#REF!,#REF!</definedName>
    <definedName name="monitor" localSheetId="10">#REF!</definedName>
    <definedName name="monitor">#REF!</definedName>
    <definedName name="MOR_102" localSheetId="10">#REF!</definedName>
    <definedName name="MOR_102">#REF!</definedName>
    <definedName name="MOTOR" localSheetId="10">#REF!</definedName>
    <definedName name="MOTOR">#REF!</definedName>
    <definedName name="MOTOR__농형_전폐" localSheetId="10">#REF!</definedName>
    <definedName name="MOTOR__농형_전폐">#REF!</definedName>
    <definedName name="MPRIC">#N/A</definedName>
    <definedName name="MT" localSheetId="10">#REF!</definedName>
    <definedName name="MT" localSheetId="12">#REF!</definedName>
    <definedName name="MT">#REF!</definedName>
    <definedName name="MUO_REA" localSheetId="10">#REF!</definedName>
    <definedName name="MUO_REA" localSheetId="12">#REF!</definedName>
    <definedName name="MUO_REA">#REF!</definedName>
    <definedName name="MUO_TOE" localSheetId="10">#REF!</definedName>
    <definedName name="MUO_TOE" localSheetId="12">#REF!</definedName>
    <definedName name="MUO_TOE">#REF!</definedName>
    <definedName name="MYB.1" localSheetId="10">#REF!</definedName>
    <definedName name="MYB.1">#REF!</definedName>
    <definedName name="MYB.2" localSheetId="10">#REF!</definedName>
    <definedName name="MYB.2">#REF!</definedName>
    <definedName name="MYH" localSheetId="10">#REF!</definedName>
    <definedName name="MYH">#REF!</definedName>
    <definedName name="N" localSheetId="10">#REF!</definedName>
    <definedName name="n" localSheetId="12">#REF!</definedName>
    <definedName name="N">#REF!</definedName>
    <definedName name="N_C" localSheetId="10">#REF!</definedName>
    <definedName name="N_C" localSheetId="12">#REF!</definedName>
    <definedName name="N_C">#REF!</definedName>
    <definedName name="N_Q" localSheetId="10">#REF!</definedName>
    <definedName name="N_Q" localSheetId="12">#REF!</definedName>
    <definedName name="N_Q">#REF!</definedName>
    <definedName name="N_R" localSheetId="10">#REF!</definedName>
    <definedName name="N_R" localSheetId="12">#REF!</definedName>
    <definedName name="N_R">#REF!</definedName>
    <definedName name="N1S" localSheetId="10">#REF!</definedName>
    <definedName name="N1S">#REF!</definedName>
    <definedName name="N2S" localSheetId="10">#REF!</definedName>
    <definedName name="N2S">#REF!</definedName>
    <definedName name="N3S" localSheetId="10">#REF!</definedName>
    <definedName name="N3S">#REF!</definedName>
    <definedName name="name" localSheetId="10">#REF!</definedName>
    <definedName name="name">#REF!</definedName>
    <definedName name="NBBV" localSheetId="10">[0]!NMB</definedName>
    <definedName name="NBBV" localSheetId="13">[0]!NMB</definedName>
    <definedName name="NBBV">[0]!NMB</definedName>
    <definedName name="NBC" localSheetId="10">#REF!,#REF!,#REF!</definedName>
    <definedName name="NBC" localSheetId="13">#REF!,#REF!,#REF!</definedName>
    <definedName name="NBC">#REF!,#REF!,#REF!</definedName>
    <definedName name="NBDFF" localSheetId="10">#REF!,#REF!</definedName>
    <definedName name="NBDFF">#REF!,#REF!</definedName>
    <definedName name="nbv" localSheetId="10">[0]!다짐1재료비</definedName>
    <definedName name="nbv" localSheetId="13">[0]!다짐1재료비</definedName>
    <definedName name="nbv">[0]!다짐1재료비</definedName>
    <definedName name="NDO" localSheetId="10">#REF!</definedName>
    <definedName name="NDO" localSheetId="13">#REF!</definedName>
    <definedName name="NDO">#REF!</definedName>
    <definedName name="nege" localSheetId="10">#REF!</definedName>
    <definedName name="nege">#REF!</definedName>
    <definedName name="Network" localSheetId="10">#REF!</definedName>
    <definedName name="Network">#REF!</definedName>
    <definedName name="NEW" localSheetId="10">#REF!</definedName>
    <definedName name="NEW">#REF!</definedName>
    <definedName name="NFB" localSheetId="10">#REF!</definedName>
    <definedName name="NFB">#REF!</definedName>
    <definedName name="NH" localSheetId="10">#REF!</definedName>
    <definedName name="NH">#REF!</definedName>
    <definedName name="NHGF" localSheetId="10">[0]!nnm</definedName>
    <definedName name="NHGF" localSheetId="13">적용기준!nnm</definedName>
    <definedName name="NHGF">[0]!nnm</definedName>
    <definedName name="nhgn" localSheetId="10">bs_chekwave</definedName>
    <definedName name="nhgn" localSheetId="13">bs_chekwave</definedName>
    <definedName name="nhgn">bs_chekwave</definedName>
    <definedName name="NHM" localSheetId="10">#REF!</definedName>
    <definedName name="NHM" localSheetId="13">#REF!</definedName>
    <definedName name="NHM">#REF!</definedName>
    <definedName name="nhnt" localSheetId="10">bs_chekwave</definedName>
    <definedName name="nhnt" localSheetId="13">bs_chekwave</definedName>
    <definedName name="nhnt">bs_chekwave</definedName>
    <definedName name="NJHT" localSheetId="10">#REF!,#REF!</definedName>
    <definedName name="NJHT" localSheetId="13">#REF!,#REF!</definedName>
    <definedName name="NJHT">#REF!,#REF!</definedName>
    <definedName name="NLG" localSheetId="10">#REF!,#REF!</definedName>
    <definedName name="NLG">#REF!,#REF!</definedName>
    <definedName name="NMJ" localSheetId="10">노임!ㅇㄹㄹ</definedName>
    <definedName name="NMJ" localSheetId="13">#N/A</definedName>
    <definedName name="NMJ">자재조서!ㅇㄹㄹ</definedName>
    <definedName name="NN" localSheetId="10">#REF!</definedName>
    <definedName name="NN" localSheetId="12">#REF!,#REF!</definedName>
    <definedName name="NN">#REF!</definedName>
    <definedName name="NNA" localSheetId="10">노임!NPZ</definedName>
    <definedName name="NNA" localSheetId="13">[0]!NPZ</definedName>
    <definedName name="NNA">[0]!NPZ</definedName>
    <definedName name="NNC" localSheetId="10">노임!NP</definedName>
    <definedName name="NNC" localSheetId="13">#N/A</definedName>
    <definedName name="NNC">노임!NP</definedName>
    <definedName name="NND" localSheetId="10">노임!NPI</definedName>
    <definedName name="NND" localSheetId="13">#N/A</definedName>
    <definedName name="NND">노임!NPI</definedName>
    <definedName name="NNF" localSheetId="10">노임!NPZ</definedName>
    <definedName name="NNF" localSheetId="13">#N/A</definedName>
    <definedName name="NNF">노임!NPZ</definedName>
    <definedName name="NNG" localSheetId="10">노임!NSH</definedName>
    <definedName name="NNG" localSheetId="13">#N/A</definedName>
    <definedName name="NNG">노임!NSH</definedName>
    <definedName name="nnj" localSheetId="10">[0]!UU</definedName>
    <definedName name="nnj" localSheetId="13">#N/A</definedName>
    <definedName name="nnj">노임!UU</definedName>
    <definedName name="nnk" localSheetId="10">[0]!n이</definedName>
    <definedName name="nnk" localSheetId="13">#N/A</definedName>
    <definedName name="nnk">노임!n이</definedName>
    <definedName name="nnm" localSheetId="10">[0]!XSD</definedName>
    <definedName name="nnm" localSheetId="13">#N/A</definedName>
    <definedName name="nnm">노임!XSD</definedName>
    <definedName name="NNN" localSheetId="10">#REF!</definedName>
    <definedName name="NNN" localSheetId="13">#REF!</definedName>
    <definedName name="NNN">#REF!</definedName>
    <definedName name="NO" localSheetId="10">#REF!</definedName>
    <definedName name="NO">#REF!</definedName>
    <definedName name="NO." localSheetId="10">#REF!</definedName>
    <definedName name="NO.">#REF!</definedName>
    <definedName name="NOMUBY" localSheetId="10">#REF!</definedName>
    <definedName name="NOMUBY" localSheetId="12">#REF!</definedName>
    <definedName name="NOMUBY">#REF!</definedName>
    <definedName name="NON" localSheetId="10">#REF!</definedName>
    <definedName name="NON">#REF!</definedName>
    <definedName name="NOT" localSheetId="10">#REF!</definedName>
    <definedName name="NOT">#REF!</definedName>
    <definedName name="NOTCH" localSheetId="10">#REF!</definedName>
    <definedName name="NOTCH" localSheetId="12">#REF!</definedName>
    <definedName name="NOTCH">#REF!</definedName>
    <definedName name="notch1" localSheetId="10">#REF!</definedName>
    <definedName name="notch1">#REF!</definedName>
    <definedName name="notch2" localSheetId="10">#REF!</definedName>
    <definedName name="notch2">#REF!</definedName>
    <definedName name="NP" localSheetId="10">#REF!</definedName>
    <definedName name="NP">#REF!</definedName>
    <definedName name="NPI" localSheetId="10">#REF!</definedName>
    <definedName name="NPI">#REF!</definedName>
    <definedName name="NPZ" localSheetId="10">#REF!</definedName>
    <definedName name="NPZ">#REF!</definedName>
    <definedName name="NSH" localSheetId="10">#REF!</definedName>
    <definedName name="NSH">#REF!</definedName>
    <definedName name="NSO" localSheetId="10">#REF!</definedName>
    <definedName name="NSO">#REF!</definedName>
    <definedName name="n이" localSheetId="10">#REF!</definedName>
    <definedName name="n이" localSheetId="12">#REF!</definedName>
    <definedName name="n이">#REF!</definedName>
    <definedName name="n이_1" localSheetId="10">#REF!</definedName>
    <definedName name="n이_1" localSheetId="12">#REF!</definedName>
    <definedName name="n이_1">#REF!</definedName>
    <definedName name="n이_2" localSheetId="10">#REF!</definedName>
    <definedName name="n이_2" localSheetId="12">#REF!</definedName>
    <definedName name="n이_2">#REF!</definedName>
    <definedName name="n일" localSheetId="10">#REF!</definedName>
    <definedName name="n일" localSheetId="12">#REF!</definedName>
    <definedName name="n일">#REF!</definedName>
    <definedName name="N치" localSheetId="10">#REF!</definedName>
    <definedName name="N치">#REF!</definedName>
    <definedName name="O" localSheetId="10">#REF!</definedName>
    <definedName name="O">#REF!</definedName>
    <definedName name="o_m" localSheetId="10">#REF!</definedName>
    <definedName name="o_m" localSheetId="12">#REF!</definedName>
    <definedName name="o_m">#REF!</definedName>
    <definedName name="OIL" localSheetId="13" hidden="1">{"'용역비'!$A$4:$C$8"}</definedName>
    <definedName name="OIL" hidden="1">{"'용역비'!$A$4:$C$8"}</definedName>
    <definedName name="OIO" localSheetId="10">#REF!</definedName>
    <definedName name="OIO">#REF!</definedName>
    <definedName name="OIOK" localSheetId="10">[0]!egt</definedName>
    <definedName name="OIOK" localSheetId="13">적용기준!ehyt</definedName>
    <definedName name="OIOK">[0]!ehyt</definedName>
    <definedName name="OIOPIPOPOPPOIPOOOIP" localSheetId="10">#REF!</definedName>
    <definedName name="OIOPIPOPOPPOIPOOOIP" localSheetId="13">#REF!</definedName>
    <definedName name="OIOPIPOPOPPOIPOOOIP">#REF!</definedName>
    <definedName name="OIOPOI" localSheetId="10">bs_chekwave</definedName>
    <definedName name="OIOPOI" localSheetId="13">bs_chekwave</definedName>
    <definedName name="OIOPOI">bs_chekwave</definedName>
    <definedName name="OIPUIOUI" localSheetId="10">bs_chekwave</definedName>
    <definedName name="OIPUIOUI" localSheetId="13">bs_chekwave</definedName>
    <definedName name="OIPUIOUI">bs_chekwave</definedName>
    <definedName name="OIU" localSheetId="10">노임!P_E</definedName>
    <definedName name="OIU" localSheetId="13">#N/A</definedName>
    <definedName name="OIU">자재조서!P_E</definedName>
    <definedName name="old예산" localSheetId="10" hidden="1">{#N/A,#N/A,TRUE,"손익보고"}</definedName>
    <definedName name="old예산" localSheetId="13" hidden="1">{#N/A,#N/A,TRUE,"손익보고"}</definedName>
    <definedName name="old예산" hidden="1">{#N/A,#N/A,TRUE,"손익보고"}</definedName>
    <definedName name="oo" localSheetId="10">#REF!</definedName>
    <definedName name="oo">#REF!</definedName>
    <definedName name="OOIY" localSheetId="10">bs_chekwave</definedName>
    <definedName name="OOIY" localSheetId="13">bs_chekwave</definedName>
    <definedName name="OOIY">bs_chekwave</definedName>
    <definedName name="OOO" localSheetId="10">#REF!</definedName>
    <definedName name="OOO" localSheetId="12">#REF!</definedName>
    <definedName name="OOO" localSheetId="13">#REF!</definedName>
    <definedName name="OOO">#REF!</definedName>
    <definedName name="ooooo" localSheetId="10">#REF!</definedName>
    <definedName name="ooooo">#REF!</definedName>
    <definedName name="OP" localSheetId="10">#REF!</definedName>
    <definedName name="OP">#REF!</definedName>
    <definedName name="OPL" localSheetId="10">[0]!자12</definedName>
    <definedName name="OPL" localSheetId="13">[0]!자12</definedName>
    <definedName name="OPL">[0]!자12</definedName>
    <definedName name="OPP" localSheetId="13" hidden="1">#REF!</definedName>
    <definedName name="OPP" hidden="1">#REF!</definedName>
    <definedName name="ORDER1" hidden="1">255</definedName>
    <definedName name="ORDER2" hidden="1">255</definedName>
    <definedName name="P" localSheetId="10">#REF!</definedName>
    <definedName name="P" localSheetId="12">#REF!</definedName>
    <definedName name="P">#REF!</definedName>
    <definedName name="P_A" localSheetId="10">#REF!</definedName>
    <definedName name="P_A" localSheetId="12">#REF!</definedName>
    <definedName name="P_A">#REF!</definedName>
    <definedName name="P_D" localSheetId="10">#REF!</definedName>
    <definedName name="P_D" localSheetId="12">#REF!</definedName>
    <definedName name="P_D">#REF!</definedName>
    <definedName name="P_E" localSheetId="10">#REF!</definedName>
    <definedName name="P_E" localSheetId="12">#REF!</definedName>
    <definedName name="P_E">#REF!</definedName>
    <definedName name="p_m" localSheetId="10">#REF!</definedName>
    <definedName name="p_m" localSheetId="12">#REF!</definedName>
    <definedName name="p_m">#REF!</definedName>
    <definedName name="P1X" localSheetId="10">#REF!</definedName>
    <definedName name="P1X">#REF!</definedName>
    <definedName name="P1Z" localSheetId="10">#REF!</definedName>
    <definedName name="P1Z">#REF!</definedName>
    <definedName name="P2X" localSheetId="10">#REF!</definedName>
    <definedName name="P2X">#REF!</definedName>
    <definedName name="P2Z" localSheetId="10">#REF!</definedName>
    <definedName name="P2Z">#REF!</definedName>
    <definedName name="Pa" localSheetId="10">#REF!</definedName>
    <definedName name="Pa" localSheetId="12">#REF!</definedName>
    <definedName name="Pa">#REF!</definedName>
    <definedName name="PASS" localSheetId="10">#REF!</definedName>
    <definedName name="PASS" localSheetId="12">#REF!</definedName>
    <definedName name="PASS">#REF!</definedName>
    <definedName name="pa삼" localSheetId="10">#REF!</definedName>
    <definedName name="pa삼" localSheetId="12">#REF!</definedName>
    <definedName name="pa삼">#REF!</definedName>
    <definedName name="Pa오" localSheetId="10">#REF!</definedName>
    <definedName name="Pa오" localSheetId="12">#REF!</definedName>
    <definedName name="Pa오">#REF!</definedName>
    <definedName name="PB" localSheetId="10">#REF!</definedName>
    <definedName name="PB">#REF!</definedName>
    <definedName name="PBB" localSheetId="10">#REF!</definedName>
    <definedName name="PBB">#REF!</definedName>
    <definedName name="PC" localSheetId="10">#REF!</definedName>
    <definedName name="PC">#REF!</definedName>
    <definedName name="PD" localSheetId="10">#REF!</definedName>
    <definedName name="PD" localSheetId="12">#REF!</definedName>
    <definedName name="PD">#REF!</definedName>
    <definedName name="PE" localSheetId="10">#REF!</definedName>
    <definedName name="PE" localSheetId="12">#REF!</definedName>
    <definedName name="PE">#REF!</definedName>
    <definedName name="PEA" localSheetId="10">#REF!</definedName>
    <definedName name="PEA">#REF!</definedName>
    <definedName name="PE이중관집계" localSheetId="10" hidden="1">{"'산출근거'!$B$4:$D$8"}</definedName>
    <definedName name="PE이중관집계" localSheetId="13" hidden="1">{"'산출근거'!$B$4:$D$8"}</definedName>
    <definedName name="PE이중관집계" hidden="1">{"'산출근거'!$B$4:$D$8"}</definedName>
    <definedName name="PF" localSheetId="10">#REF!</definedName>
    <definedName name="PF" localSheetId="12">#REF!</definedName>
    <definedName name="PF">#REF!</definedName>
    <definedName name="PFD" localSheetId="10">#REF!</definedName>
    <definedName name="PFD" localSheetId="12">#REF!</definedName>
    <definedName name="PFD">#REF!</definedName>
    <definedName name="PG" localSheetId="10">#REF!</definedName>
    <definedName name="PG" localSheetId="12">#REF!</definedName>
    <definedName name="PG">#REF!</definedName>
    <definedName name="PH" localSheetId="10">#REF!</definedName>
    <definedName name="PH" localSheetId="12">#REF!</definedName>
    <definedName name="PH">#REF!</definedName>
    <definedName name="PI" localSheetId="10">#REF!</definedName>
    <definedName name="PI">#REF!</definedName>
    <definedName name="pi_e" localSheetId="10">#REF!</definedName>
    <definedName name="pi_e">#REF!</definedName>
    <definedName name="pi_ea" localSheetId="10">#REF!</definedName>
    <definedName name="pi_ea">#REF!</definedName>
    <definedName name="PIB" localSheetId="10">#REF!</definedName>
    <definedName name="PIB">#REF!</definedName>
    <definedName name="piece" localSheetId="10">#REF!</definedName>
    <definedName name="piece">#REF!</definedName>
    <definedName name="pile길이" localSheetId="10">#REF!</definedName>
    <definedName name="pile길이" localSheetId="12">#REF!</definedName>
    <definedName name="pile길이">#REF!</definedName>
    <definedName name="pile연결" localSheetId="10">#REF!</definedName>
    <definedName name="pile연결">#REF!</definedName>
    <definedName name="PIP" localSheetId="10">#REF!,#REF!</definedName>
    <definedName name="PIP">#REF!,#REF!</definedName>
    <definedName name="pipe" localSheetId="10">#REF!</definedName>
    <definedName name="pipe">#REF!</definedName>
    <definedName name="PIPE1" localSheetId="10">#REF!</definedName>
    <definedName name="PIPE1">#REF!</definedName>
    <definedName name="PIPE40" localSheetId="10">#REF!</definedName>
    <definedName name="PIPE40">#REF!</definedName>
    <definedName name="PIS" localSheetId="10">#REF!</definedName>
    <definedName name="PIS">#REF!</definedName>
    <definedName name="PJ" localSheetId="10">#REF!</definedName>
    <definedName name="PJ">#REF!</definedName>
    <definedName name="PJG" localSheetId="10">노임!NPZ</definedName>
    <definedName name="PJG" localSheetId="13">[0]!NPZ</definedName>
    <definedName name="PJG">[0]!NPZ</definedName>
    <definedName name="PK" localSheetId="10">#REF!</definedName>
    <definedName name="PK" localSheetId="13">#REF!</definedName>
    <definedName name="PK">#REF!</definedName>
    <definedName name="PLATE_12t_단중" localSheetId="10">#REF!</definedName>
    <definedName name="PLATE_12t_단중">#REF!</definedName>
    <definedName name="PLATE_19t_단중" localSheetId="10">#REF!</definedName>
    <definedName name="PLATE_19t_단중">#REF!</definedName>
    <definedName name="PLATE_6t_단중" localSheetId="10">#REF!</definedName>
    <definedName name="PLATE_6t_단중">#REF!</definedName>
    <definedName name="PLATE_9t_단중" localSheetId="10">#REF!</definedName>
    <definedName name="PLATE_9t_단중">#REF!</definedName>
    <definedName name="plk" localSheetId="10">노임!elec1</definedName>
    <definedName name="plk" localSheetId="13">[0]!elec1</definedName>
    <definedName name="plk">[0]!elec1</definedName>
    <definedName name="plo" localSheetId="10">[0]!ㅣㅑㅣㅣ</definedName>
    <definedName name="plo" localSheetId="13">[0]!ㅣㅓㅘㅣ</definedName>
    <definedName name="plo">[0]!ㅣㅓㅘㅣ</definedName>
    <definedName name="PM" localSheetId="10">#REF!</definedName>
    <definedName name="PM" localSheetId="12">#REF!</definedName>
    <definedName name="PM">#REF!</definedName>
    <definedName name="PNAME">#N/A</definedName>
    <definedName name="PO" localSheetId="10">#REF!</definedName>
    <definedName name="po" localSheetId="12">#REF!</definedName>
    <definedName name="PO">#REF!</definedName>
    <definedName name="poi" localSheetId="10">[0]!hfgrg</definedName>
    <definedName name="poi" localSheetId="13">[0]!hfgrgfdg</definedName>
    <definedName name="poi">[0]!hfgrgfdg</definedName>
    <definedName name="POL" localSheetId="10">[0]!HL</definedName>
    <definedName name="POL" localSheetId="13">#N/A</definedName>
    <definedName name="POL">노임!HL</definedName>
    <definedName name="POP" localSheetId="10">#REF!,#REF!</definedName>
    <definedName name="POP" localSheetId="13">#REF!,#REF!</definedName>
    <definedName name="POP">#REF!,#REF!</definedName>
    <definedName name="POR121175C2054RTSKS15C6LRTHDLRT" localSheetId="10">#REF!</definedName>
    <definedName name="POR121175C2054RTSKS15C6LRTHDLRT">#REF!</definedName>
    <definedName name="POR3C41R52C44RTSKS13C5LRTHDLTBD" localSheetId="10">#REF!</definedName>
    <definedName name="POR3C41R52C44RTSKS13C5LRTHDLTBD">#REF!</definedName>
    <definedName name="POR3C56R44C76RTSKS15C5LRTHDLTBD" localSheetId="10">#REF!</definedName>
    <definedName name="POR3C56R44C76RTSKS15C5LRTHDLTBD">#REF!</definedName>
    <definedName name="POR458C2054RTSKS15C6LRTHDLRTM4T" localSheetId="10">#REF!</definedName>
    <definedName name="POR458C2054RTSKS15C6LRTHDLRTM4T">#REF!</definedName>
    <definedName name="POR6C20R55C38RTSKS13C5LRTHDLTBD" localSheetId="10">#REF!</definedName>
    <definedName name="POR6C20R55C38RTSKS13C5LRTHDLTBD">#REF!</definedName>
    <definedName name="POR7280C116RTSKS15C6LRTHR26C116" localSheetId="10">#REF!</definedName>
    <definedName name="POR7280C116RTSKS15C6LRTHR26C116">#REF!</definedName>
    <definedName name="POR7C2R55C18RTSKS13C5LRTHDLTBDL" localSheetId="10">#REF!</definedName>
    <definedName name="POR7C2R55C18RTSKS13C5LRTHDLTBDL">#REF!</definedName>
    <definedName name="POR7C77R72C83RTSKS13C5LRTHDLTBD" localSheetId="10">#REF!</definedName>
    <definedName name="POR7C77R72C83RTSKS13C5LRTHDLTBD">#REF!</definedName>
    <definedName name="por840c3542RTsks12c4lRTm1TB0TB5" localSheetId="10">#REF!</definedName>
    <definedName name="por840c3542RTsks12c4lRTm1TB0TB5">#REF!</definedName>
    <definedName name="POR8C46R200C54RTSKS13C6LRTHR3C4" localSheetId="10">#REF!</definedName>
    <definedName name="POR8C46R200C54RTSKS13C6LRTHR3C4">#REF!</definedName>
    <definedName name="POT_BEARING" localSheetId="10">#REF!</definedName>
    <definedName name="POT_BEARING" localSheetId="12">#REF!</definedName>
    <definedName name="POT_BEARING">#REF!</definedName>
    <definedName name="pp" localSheetId="10">#REF!,#REF!</definedName>
    <definedName name="pp">#REF!,#REF!</definedName>
    <definedName name="ppl" localSheetId="10">#N/A</definedName>
    <definedName name="ppl" localSheetId="13">[0]!JJJJJ</definedName>
    <definedName name="ppl">[0]!JJJJJ</definedName>
    <definedName name="PPP" localSheetId="10">#REF!</definedName>
    <definedName name="PPP" localSheetId="12">#REF!</definedName>
    <definedName name="PPP">#REF!</definedName>
    <definedName name="PQ" localSheetId="10">#REF!</definedName>
    <definedName name="PQ">#REF!</definedName>
    <definedName name="Pr" localSheetId="10">#REF!</definedName>
    <definedName name="PR" localSheetId="12">#REF!</definedName>
    <definedName name="Pr">#REF!</definedName>
    <definedName name="PRC" localSheetId="10">#REF!</definedName>
    <definedName name="PRC">#REF!</definedName>
    <definedName name="PRDump" localSheetId="10">#REF!</definedName>
    <definedName name="PRDump">#REF!</definedName>
    <definedName name="prin" localSheetId="10">#REF!</definedName>
    <definedName name="prin" localSheetId="12">#REF!</definedName>
    <definedName name="prin">#REF!</definedName>
    <definedName name="PRIN_TITLES" localSheetId="10">#REF!</definedName>
    <definedName name="PRIN_TITLES">#REF!</definedName>
    <definedName name="print" localSheetId="10">#REF!</definedName>
    <definedName name="print">#REF!</definedName>
    <definedName name="_xlnm.Print_Area" localSheetId="2">내역서!$A$1:$M$80</definedName>
    <definedName name="_xlnm.Print_Area" localSheetId="1">'내역서 (일괄)'!$A$1:$M$82</definedName>
    <definedName name="_xlnm.Print_Area" localSheetId="10">노임!$A$1:$E$16</definedName>
    <definedName name="_xlnm.Print_Area" localSheetId="0">원가계산서!$A$1:$F$29</definedName>
    <definedName name="_xlnm.Print_Area" localSheetId="3">일위대가_목록!$A$1:$I$23</definedName>
    <definedName name="_xlnm.Print_Area" localSheetId="5">일위대가_산근!$A$1:$F$220</definedName>
    <definedName name="_xlnm.Print_Area" localSheetId="4">일위대가_호표!$A$1:$M$101</definedName>
    <definedName name="_xlnm.Print_Area" localSheetId="11">자재!$A$1:$E$40</definedName>
    <definedName name="_xlnm.Print_Area" localSheetId="12">자재조서!$A$1:$N$41</definedName>
    <definedName name="_xlnm.Print_Area" localSheetId="13">적용기준!$B$1:$L$31</definedName>
    <definedName name="_xlnm.Print_Area" localSheetId="8">중기기초자료!$A$1:$H$28</definedName>
    <definedName name="_xlnm.Print_Area" localSheetId="7">중기사용료!$A$1:$H$243</definedName>
    <definedName name="_xlnm.Print_Area" localSheetId="6">중기사용료목록!$A$1:$I$23</definedName>
    <definedName name="_xlnm.Print_Area" localSheetId="9">중기전역변수!$A$1:$D$50</definedName>
    <definedName name="_xlnm.Print_Area">#REF!</definedName>
    <definedName name="Print_Area_MI" localSheetId="10">#REF!</definedName>
    <definedName name="Print_Area_MI" localSheetId="12">#REF!</definedName>
    <definedName name="Print_Area_MI">#REF!</definedName>
    <definedName name="PRINT_AREA_MI1" localSheetId="10">#REF!</definedName>
    <definedName name="PRINT_AREA_MI1" localSheetId="12">#REF!</definedName>
    <definedName name="PRINT_AREA_MI1">#REF!</definedName>
    <definedName name="Print_Tiles" localSheetId="10">#REF!</definedName>
    <definedName name="Print_Tiles">#REF!</definedName>
    <definedName name="PRINT_TILIES" localSheetId="10">#REF!,#REF!,#REF!,#REF!,#REF!</definedName>
    <definedName name="PRINT_TILIES" localSheetId="12">#REF!,#REF!,#REF!,#REF!,#REF!</definedName>
    <definedName name="PRINT_TILIES">#REF!,#REF!,#REF!,#REF!,#REF!</definedName>
    <definedName name="PRINT_TILTES" localSheetId="10">#REF!</definedName>
    <definedName name="PRINT_TILTES" localSheetId="12">#REF!</definedName>
    <definedName name="PRINT_TILTES">#REF!</definedName>
    <definedName name="print_tital" localSheetId="10">#REF!</definedName>
    <definedName name="print_tital">#REF!</definedName>
    <definedName name="print_Titels" localSheetId="10">#REF!</definedName>
    <definedName name="print_Titels">#REF!</definedName>
    <definedName name="Print_Tities" localSheetId="10">#REF!</definedName>
    <definedName name="Print_Tities">#REF!</definedName>
    <definedName name="print_titil" localSheetId="10">#REF!</definedName>
    <definedName name="print_titil">#REF!</definedName>
    <definedName name="print_title" localSheetId="10">#REF!</definedName>
    <definedName name="print_title">#REF!</definedName>
    <definedName name="_xlnm.Print_Titles" localSheetId="2">내역서!$1:$3</definedName>
    <definedName name="_xlnm.Print_Titles" localSheetId="1">'내역서 (일괄)'!$1:$3</definedName>
    <definedName name="_xlnm.Print_Titles" localSheetId="10">#REF!</definedName>
    <definedName name="_xlnm.Print_Titles" localSheetId="0">원가계산서!$4:$4</definedName>
    <definedName name="_xlnm.Print_Titles" localSheetId="5">일위대가_산근!$1:$1</definedName>
    <definedName name="_xlnm.Print_Titles" localSheetId="12">자재조서!$1:$3</definedName>
    <definedName name="_xlnm.Print_Titles" localSheetId="8">중기기초자료!$1:$2</definedName>
    <definedName name="_xlnm.Print_Titles" localSheetId="6">중기사용료목록!$1:$2</definedName>
    <definedName name="_xlnm.Print_Titles" localSheetId="9">중기전역변수!$1:$2</definedName>
    <definedName name="_xlnm.Print_Titles">#REF!</definedName>
    <definedName name="PRINT_TITLES_MI">#N/A</definedName>
    <definedName name="Printed_Titles" localSheetId="10">#REF!</definedName>
    <definedName name="Printed_Titles">#REF!</definedName>
    <definedName name="printer" localSheetId="10">#REF!</definedName>
    <definedName name="printer">#REF!</definedName>
    <definedName name="PRINTER_AREA" localSheetId="10">#REF!</definedName>
    <definedName name="PRINTER_AREA">#REF!</definedName>
    <definedName name="printer_Titles" localSheetId="10">#REF!</definedName>
    <definedName name="printer_Titles">#REF!</definedName>
    <definedName name="printer_ttitle" localSheetId="10">#REF!</definedName>
    <definedName name="printer_ttitle">#REF!</definedName>
    <definedName name="PRINTTITLES" localSheetId="10">#REF!</definedName>
    <definedName name="PRINTTITLES">#REF!</definedName>
    <definedName name="PROJNAME" localSheetId="10">#REF!</definedName>
    <definedName name="PROJNAME">#REF!</definedName>
    <definedName name="PS" localSheetId="10">#REF!</definedName>
    <definedName name="PS" localSheetId="12">#REF!</definedName>
    <definedName name="PS">#REF!</definedName>
    <definedName name="PS15C4LRTOR5C1R1000C10RTHR3C1R4" localSheetId="10">#REF!</definedName>
    <definedName name="PS15C4LRTOR5C1R1000C10RTHR3C1R4">#REF!</definedName>
    <definedName name="PSKS12C4LRTOR6C73R45C74RTHDLRTM" localSheetId="10">#REF!</definedName>
    <definedName name="PSKS12C4LRTOR6C73R45C74RTHDLRTM">#REF!</definedName>
    <definedName name="PSKS12C4LRTOR9C1R47C10RTHDLRTM3" localSheetId="10">#REF!</definedName>
    <definedName name="PSKS12C4LRTOR9C1R47C10RTHDLRTM3">#REF!</definedName>
    <definedName name="PSKS15C6LRTOR3C76R62C88RTM1TB0T" localSheetId="10">#REF!</definedName>
    <definedName name="PSKS15C6LRTOR3C76R62C88RTM1TB0T">#REF!</definedName>
    <definedName name="Psqlbp4lRTOR6C15R45C16RTHDLRTM0" localSheetId="10">#REF!</definedName>
    <definedName name="Psqlbp4lRTOR6C15R45C16RTHDLRTM0">#REF!</definedName>
    <definedName name="Psqlbp4lRTOR6C15R45C16RTHDLRTM7" localSheetId="10">#REF!</definedName>
    <definedName name="Psqlbp4lRTOR6C15R45C16RTHDLRTM7">#REF!</definedName>
    <definedName name="PSS" localSheetId="10">#REF!</definedName>
    <definedName name="PSS">#REF!</definedName>
    <definedName name="PTINT" localSheetId="10">[0]!Q0490되메우기</definedName>
    <definedName name="PTINT" localSheetId="13">[0]!Q0490되메우기불량</definedName>
    <definedName name="PTINT">[0]!Q0490되메우기불량</definedName>
    <definedName name="PTT" localSheetId="10">#REF!</definedName>
    <definedName name="PTT" localSheetId="13">#REF!</definedName>
    <definedName name="PTT">#REF!</definedName>
    <definedName name="PU" localSheetId="10">#REF!</definedName>
    <definedName name="PU">#REF!</definedName>
    <definedName name="PUMP" localSheetId="10">#REF!</definedName>
    <definedName name="PUMP">#REF!</definedName>
    <definedName name="PUU" localSheetId="10">#REF!</definedName>
    <definedName name="PUU">#REF!</definedName>
    <definedName name="PV" localSheetId="10">#REF!</definedName>
    <definedName name="PV">#REF!</definedName>
    <definedName name="PVC관" localSheetId="10">#REF!</definedName>
    <definedName name="PVC관">#REF!</definedName>
    <definedName name="Q" localSheetId="10">bs_chekwave</definedName>
    <definedName name="Q" localSheetId="13">bs_chekwave</definedName>
    <definedName name="Q">bs_chekwave</definedName>
    <definedName name="q234562456" localSheetId="13" hidden="1">{"'용역비'!$A$4:$C$8"}</definedName>
    <definedName name="q234562456" hidden="1">{"'용역비'!$A$4:$C$8"}</definedName>
    <definedName name="Q3WEE" localSheetId="10" hidden="1">{#N/A,#N/A,FALSE,"조골재"}</definedName>
    <definedName name="Q3WEE" localSheetId="13" hidden="1">{#N/A,#N/A,FALSE,"조골재"}</definedName>
    <definedName name="Q3WEE" hidden="1">{#N/A,#N/A,FALSE,"조골재"}</definedName>
    <definedName name="QA" hidden="1">#REF!</definedName>
    <definedName name="qas" localSheetId="10">노임!ㅁㄴㅇㄻㄴㄼ3ㅅ</definedName>
    <definedName name="qas" localSheetId="13">적용기준!ㅁㄴㅇㄻㄴㄼ3ㅅ</definedName>
    <definedName name="qas">[0]!ㅁㄴㅇㄻㄴㄼ3ㅅ</definedName>
    <definedName name="qdr" localSheetId="10">노임!rgfd</definedName>
    <definedName name="qdr" localSheetId="13">적용기준!rgfd</definedName>
    <definedName name="qdr">[0]!rgfd</definedName>
    <definedName name="qe" localSheetId="10">#REF!</definedName>
    <definedName name="qe" localSheetId="12">#REF!</definedName>
    <definedName name="qe">#REF!</definedName>
    <definedName name="qerqwerqwrqwr" localSheetId="10">#REF!</definedName>
    <definedName name="qerqwerqwrqwr">#REF!</definedName>
    <definedName name="Qe앨" localSheetId="10">#REF!</definedName>
    <definedName name="Qe앨" localSheetId="12">#REF!</definedName>
    <definedName name="Qe앨">#REF!</definedName>
    <definedName name="QK" localSheetId="10">#REF!</definedName>
    <definedName name="QK">#REF!</definedName>
    <definedName name="QLQL" localSheetId="10">#REF!</definedName>
    <definedName name="QLQL" localSheetId="12">#REF!</definedName>
    <definedName name="QLQL">#REF!</definedName>
    <definedName name="QPPP" localSheetId="10">#REF!</definedName>
    <definedName name="QPPP">#REF!</definedName>
    <definedName name="qq" localSheetId="10">#REF!</definedName>
    <definedName name="qq" localSheetId="12">#REF!</definedName>
    <definedName name="qq">#REF!</definedName>
    <definedName name="QQA" localSheetId="10">[0]!qwerqerwr</definedName>
    <definedName name="QQA" localSheetId="13">#N/A</definedName>
    <definedName name="QQA">노임!qwerqerwr</definedName>
    <definedName name="QQQ" localSheetId="10" hidden="1">#REF!</definedName>
    <definedName name="QQQ" localSheetId="12" hidden="1">#REF!</definedName>
    <definedName name="QQQ" hidden="1">#REF!</definedName>
    <definedName name="qqqqq" localSheetId="10">[0]!QWQ</definedName>
    <definedName name="qqqqq" localSheetId="13">[0]!qwqw</definedName>
    <definedName name="qqqqq">[0]!qwqw</definedName>
    <definedName name="qqqqqqqqqqqq" localSheetId="10">bs_chekwave</definedName>
    <definedName name="qqqqqqqqqqqq" localSheetId="13">bs_chekwave</definedName>
    <definedName name="qqqqqqqqqqqq">bs_chekwave</definedName>
    <definedName name="QQQQQQQQQQQQQQQQQ" localSheetId="10">bs_chekwave</definedName>
    <definedName name="QQQQQQQQQQQQQQQQQ" localSheetId="13">bs_chekwave</definedName>
    <definedName name="QQQQQQQQQQQQQQQQQ">bs_chekwave</definedName>
    <definedName name="qqqqxs" localSheetId="10">#REF!</definedName>
    <definedName name="qqqqxs" localSheetId="13">#REF!</definedName>
    <definedName name="qqqqxs">#REF!</definedName>
    <definedName name="QREWQ" localSheetId="10">[0]!fgfdgffff</definedName>
    <definedName name="QREWQ" localSheetId="13">적용기준!fgfdgffff</definedName>
    <definedName name="QREWQ">[0]!fgfdgffff</definedName>
    <definedName name="qsade" localSheetId="13" hidden="1">{"'용역비'!$A$4:$C$8"}</definedName>
    <definedName name="qsade" hidden="1">{"'용역비'!$A$4:$C$8"}</definedName>
    <definedName name="QSR" localSheetId="10">[0]!CIRCUIT</definedName>
    <definedName name="QSR" localSheetId="13">#N/A</definedName>
    <definedName name="QSR">노임!CJ</definedName>
    <definedName name="QSS" localSheetId="10">[0]!MENU2</definedName>
    <definedName name="QSS" localSheetId="13">[0]!mg3m</definedName>
    <definedName name="QSS">[0]!mg3m</definedName>
    <definedName name="QTY">#N/A</definedName>
    <definedName name="qu" localSheetId="10">#REF!</definedName>
    <definedName name="QU" localSheetId="12">#REF!</definedName>
    <definedName name="qu">#REF!</definedName>
    <definedName name="qwe" localSheetId="10">#REF!</definedName>
    <definedName name="qwe">#REF!</definedName>
    <definedName name="qweqwqweedghd" localSheetId="10">#REF!</definedName>
    <definedName name="qweqwqweedghd">#REF!</definedName>
    <definedName name="qwerqerwr" localSheetId="10" hidden="1">#REF!</definedName>
    <definedName name="qwerqerwr" hidden="1">#REF!</definedName>
    <definedName name="qwertyuuj" localSheetId="10">#REF!</definedName>
    <definedName name="qwertyuuj">#REF!</definedName>
    <definedName name="qwewe" localSheetId="10">bs_chekwave</definedName>
    <definedName name="qwewe" localSheetId="13">bs_chekwave</definedName>
    <definedName name="qwewe">bs_chekwave</definedName>
    <definedName name="QWQ" localSheetId="10" hidden="1">{#N/A,#N/A,FALSE,"배수2"}</definedName>
    <definedName name="QWQ" localSheetId="13" hidden="1">{#N/A,#N/A,FALSE,"배수2"}</definedName>
    <definedName name="QWQ" hidden="1">{#N/A,#N/A,FALSE,"배수2"}</definedName>
    <definedName name="qwqw" localSheetId="10">#REF!</definedName>
    <definedName name="qwqw">#REF!</definedName>
    <definedName name="qwqwwqw" localSheetId="10">#REF!</definedName>
    <definedName name="qwqwwqw">#REF!</definedName>
    <definedName name="QWS" localSheetId="10" hidden="1">#REF!</definedName>
    <definedName name="QWS" hidden="1">#REF!</definedName>
    <definedName name="qwwe" localSheetId="10">#REF!</definedName>
    <definedName name="qwwe">#REF!</definedName>
    <definedName name="qyk" localSheetId="13" hidden="1">{"'용역비'!$A$4:$C$8"}</definedName>
    <definedName name="qyk" hidden="1">{"'용역비'!$A$4:$C$8"}</definedName>
    <definedName name="q디" localSheetId="10">#REF!</definedName>
    <definedName name="q디" localSheetId="12">#REF!</definedName>
    <definedName name="q디">#REF!</definedName>
    <definedName name="q앨" localSheetId="10">#REF!</definedName>
    <definedName name="q앨" localSheetId="12">#REF!</definedName>
    <definedName name="q앨">#REF!</definedName>
    <definedName name="R_" localSheetId="10">#REF!</definedName>
    <definedName name="R_">#REF!</definedName>
    <definedName name="RACK" localSheetId="10">#REF!</definedName>
    <definedName name="RACK">#REF!</definedName>
    <definedName name="RAD" localSheetId="10">#REF!</definedName>
    <definedName name="RAD" localSheetId="12">#REF!</definedName>
    <definedName name="RAD">#REF!</definedName>
    <definedName name="RawAgencyPrice" localSheetId="10">#REF!</definedName>
    <definedName name="RawAgencyPrice">#REF!</definedName>
    <definedName name="RBData" localSheetId="10">#REF!</definedName>
    <definedName name="RBData">#REF!</definedName>
    <definedName name="RC_B" localSheetId="10">#REF!</definedName>
    <definedName name="RC_B">#REF!</definedName>
    <definedName name="RCC" localSheetId="10">#REF!</definedName>
    <definedName name="RCC" localSheetId="12">#REF!</definedName>
    <definedName name="RCC">#REF!</definedName>
    <definedName name="RDGF" localSheetId="10">bs_chekwave</definedName>
    <definedName name="RDGF" localSheetId="13">bs_chekwave</definedName>
    <definedName name="RDGF">bs_chekwave</definedName>
    <definedName name="RDWET" localSheetId="10">bs_chekwave</definedName>
    <definedName name="RDWET" localSheetId="13">bs_chekwave</definedName>
    <definedName name="RDWET">bs_chekwave</definedName>
    <definedName name="re" localSheetId="10">#REF!</definedName>
    <definedName name="re" localSheetId="13">#REF!</definedName>
    <definedName name="re">#REF!</definedName>
    <definedName name="RE4R1234QWERE" localSheetId="10">bs_chekwave</definedName>
    <definedName name="RE4R1234QWERE" localSheetId="13">bs_chekwave</definedName>
    <definedName name="RE4R1234QWERE">bs_chekwave</definedName>
    <definedName name="_xlnm.Recorder" localSheetId="10">#REF!</definedName>
    <definedName name="_xlnm.Recorder" localSheetId="12">#REF!</definedName>
    <definedName name="_xlnm.Recorder" localSheetId="13">#REF!</definedName>
    <definedName name="_xlnm.Recorder">#REF!</definedName>
    <definedName name="REEG" localSheetId="10">노임!rgfd</definedName>
    <definedName name="REEG" localSheetId="13">#N/A</definedName>
    <definedName name="REEG">노임!rgfd</definedName>
    <definedName name="REGSVTEB" localSheetId="10">[0]!rgfet</definedName>
    <definedName name="REGSVTEB" localSheetId="13">적용기준!rgfet</definedName>
    <definedName name="REGSVTEB">[0]!rgfet</definedName>
    <definedName name="REQWR2314WERQWE" localSheetId="10">bs_chekwave</definedName>
    <definedName name="REQWR2314WERQWE" localSheetId="13">bs_chekwave</definedName>
    <definedName name="REQWR2314WERQWE">bs_chekwave</definedName>
    <definedName name="Reselects" localSheetId="10">#REF!</definedName>
    <definedName name="Reselects" localSheetId="13">#REF!</definedName>
    <definedName name="Reselects">#REF!</definedName>
    <definedName name="ret" localSheetId="10">[0]!RGVBF</definedName>
    <definedName name="ret" localSheetId="13">적용기준!RGVBF</definedName>
    <definedName name="ret">[0]!RGVBF</definedName>
    <definedName name="retert" localSheetId="10">bs_chekwave</definedName>
    <definedName name="retert" localSheetId="13">bs_chekwave</definedName>
    <definedName name="retert">bs_chekwave</definedName>
    <definedName name="retre" localSheetId="10">bs_chekwave</definedName>
    <definedName name="retre" localSheetId="13">bs_chekwave</definedName>
    <definedName name="retre">bs_chekwave</definedName>
    <definedName name="REUIHGURI" localSheetId="10">노임!RH.7</definedName>
    <definedName name="REUIHGURI" localSheetId="13">[0]!RH.7</definedName>
    <definedName name="REUIHGURI">[0]!RH.7</definedName>
    <definedName name="REW" localSheetId="13" hidden="1">#REF!</definedName>
    <definedName name="REW" hidden="1">#REF!</definedName>
    <definedName name="REWQRQWE" localSheetId="10">bs_chekwave</definedName>
    <definedName name="REWQRQWE" localSheetId="13">bs_chekwave</definedName>
    <definedName name="REWQRQWE">bs_chekwave</definedName>
    <definedName name="REWQRWEQ" localSheetId="10">bs_chekwave</definedName>
    <definedName name="REWQRWEQ" localSheetId="13">bs_chekwave</definedName>
    <definedName name="REWQRWEQ">bs_chekwave</definedName>
    <definedName name="reyt" localSheetId="10">노임!RJRKJRKJR</definedName>
    <definedName name="reyt" localSheetId="13">#N/A</definedName>
    <definedName name="reyt">노임!RJRKJRKJR</definedName>
    <definedName name="RF" localSheetId="10">bs_chekwave</definedName>
    <definedName name="RF" localSheetId="12">bs_chekwave</definedName>
    <definedName name="RF" localSheetId="13">bs_chekwave</definedName>
    <definedName name="RF">bs_chekwave</definedName>
    <definedName name="RFG" localSheetId="10">#REF!,#REF!,#REF!</definedName>
    <definedName name="RFG" localSheetId="13">#REF!,#REF!,#REF!</definedName>
    <definedName name="RFG">#REF!,#REF!,#REF!</definedName>
    <definedName name="RFWE" localSheetId="10">[0]!gfge</definedName>
    <definedName name="RFWE" localSheetId="13">적용기준!GFGFHGFHF</definedName>
    <definedName name="RFWE">[0]!GFGFHGFHF</definedName>
    <definedName name="RGDF" localSheetId="10">bs_chekwave</definedName>
    <definedName name="RGDF" localSheetId="13">bs_chekwave</definedName>
    <definedName name="RGDF">bs_chekwave</definedName>
    <definedName name="rgfd" localSheetId="10">bs_chekwave</definedName>
    <definedName name="rgfd" localSheetId="13">bs_chekwave</definedName>
    <definedName name="rgfd">bs_chekwave</definedName>
    <definedName name="rgfet" localSheetId="10">#REF!</definedName>
    <definedName name="rgfet" localSheetId="13">#REF!</definedName>
    <definedName name="rgfet">#REF!</definedName>
    <definedName name="rgfg" localSheetId="10">#N/A</definedName>
    <definedName name="rgfg" localSheetId="13">[0]!JJJJJ</definedName>
    <definedName name="rgfg">[0]!JJJJJ</definedName>
    <definedName name="RGR" localSheetId="10">[0]!gfge</definedName>
    <definedName name="RGR" localSheetId="13">적용기준!GFGFHGFHF</definedName>
    <definedName name="RGR">[0]!GFGFHGFHF</definedName>
    <definedName name="RGVBF" localSheetId="10">[0]!Rl일</definedName>
    <definedName name="RGVBF" localSheetId="13">[0]!ro3m</definedName>
    <definedName name="RGVBF">[0]!ro3m</definedName>
    <definedName name="rgxg" localSheetId="10">#REF!</definedName>
    <definedName name="rgxg" localSheetId="13">#REF!</definedName>
    <definedName name="rgxg">#REF!</definedName>
    <definedName name="RH" localSheetId="13" hidden="1">{"'용역비'!$A$4:$C$8"}</definedName>
    <definedName name="RH" hidden="1">{"'용역비'!$A$4:$C$8"}</definedName>
    <definedName name="RH.4" localSheetId="10">#REF!</definedName>
    <definedName name="RH.4">#REF!</definedName>
    <definedName name="RH.7" localSheetId="10">#REF!</definedName>
    <definedName name="RH.7">#REF!</definedName>
    <definedName name="RHGREBGHRE" localSheetId="10">bs_chekwave</definedName>
    <definedName name="RHGREBGHRE" localSheetId="13">bs_chekwave</definedName>
    <definedName name="RHGREBGHRE">bs_chekwave</definedName>
    <definedName name="RJRJ" localSheetId="10">bs_chekwave</definedName>
    <definedName name="RJRJ" localSheetId="12">bs_chekwave</definedName>
    <definedName name="RJRJ" localSheetId="13">bs_chekwave</definedName>
    <definedName name="RJRJ">bs_chekwave</definedName>
    <definedName name="RJRKJRKJR" localSheetId="10">bs_chekwave</definedName>
    <definedName name="RJRKJRKJR" localSheetId="12">bs_chekwave</definedName>
    <definedName name="RJRKJRKJR" localSheetId="13">bs_chekwave</definedName>
    <definedName name="RJRKJRKJR">bs_chekwave</definedName>
    <definedName name="rksl" localSheetId="10">노임!rock2_ea</definedName>
    <definedName name="rksl" localSheetId="13">[0]!rock2_ea</definedName>
    <definedName name="rksl">[0]!rock2_ea</definedName>
    <definedName name="rkstjs" localSheetId="10">노임!ROCK3</definedName>
    <definedName name="rkstjs" localSheetId="13">[0]!ROCK3</definedName>
    <definedName name="rkstjs">[0]!ROCK3</definedName>
    <definedName name="RL" localSheetId="10">bs_chekwave</definedName>
    <definedName name="RL" localSheetId="12">bs_chekwave</definedName>
    <definedName name="RL" localSheetId="13">bs_chekwave</definedName>
    <definedName name="RL">bs_chekwave</definedName>
    <definedName name="rlr" localSheetId="10">#REF!</definedName>
    <definedName name="rlr" localSheetId="13">#REF!</definedName>
    <definedName name="rlr">#REF!</definedName>
    <definedName name="RLTJD" localSheetId="10">bs_chekwave</definedName>
    <definedName name="RLTJD" localSheetId="12">bs_chekwave</definedName>
    <definedName name="RLTJD" localSheetId="13">bs_chekwave</definedName>
    <definedName name="RLTJD">bs_chekwave</definedName>
    <definedName name="Rl이" localSheetId="10">#REF!</definedName>
    <definedName name="Rl이" localSheetId="12">#REF!</definedName>
    <definedName name="Rl이" localSheetId="13">#REF!</definedName>
    <definedName name="Rl이">#REF!</definedName>
    <definedName name="Rl일" localSheetId="10">#REF!</definedName>
    <definedName name="Rl일" localSheetId="12">#REF!</definedName>
    <definedName name="Rl일">#REF!</definedName>
    <definedName name="ROCK_AUGER" localSheetId="10">#REF!</definedName>
    <definedName name="ROCK_AUGER">#REF!</definedName>
    <definedName name="ROCK1" localSheetId="10">#REF!</definedName>
    <definedName name="ROCK1">#REF!</definedName>
    <definedName name="rock1_e" localSheetId="10">#REF!</definedName>
    <definedName name="rock1_e">#REF!</definedName>
    <definedName name="rock1_ea" localSheetId="10">#REF!</definedName>
    <definedName name="rock1_ea">#REF!</definedName>
    <definedName name="ROCK2" localSheetId="10">#REF!</definedName>
    <definedName name="ROCK2">#REF!</definedName>
    <definedName name="rock2_e" localSheetId="10">#REF!</definedName>
    <definedName name="rock2_e">#REF!</definedName>
    <definedName name="rock2_ea" localSheetId="10">#REF!</definedName>
    <definedName name="rock2_ea">#REF!</definedName>
    <definedName name="ROCK3" localSheetId="10">#REF!</definedName>
    <definedName name="ROCK3">#REF!</definedName>
    <definedName name="rock3_e" localSheetId="10">#REF!</definedName>
    <definedName name="rock3_e">#REF!</definedName>
    <definedName name="rock3_ea" localSheetId="10">#REF!</definedName>
    <definedName name="rock3_ea">#REF!</definedName>
    <definedName name="ROCK4" localSheetId="10">#REF!</definedName>
    <definedName name="ROCK4">#REF!</definedName>
    <definedName name="rock4_e" localSheetId="10">#REF!</definedName>
    <definedName name="rock4_e">#REF!</definedName>
    <definedName name="rock4_ea" localSheetId="10">#REF!</definedName>
    <definedName name="rock4_ea">#REF!</definedName>
    <definedName name="ROTAT">#N/A</definedName>
    <definedName name="ROTAT1">#N/A</definedName>
    <definedName name="ROTAT2">#N/A</definedName>
    <definedName name="ROTAT3">#N/A</definedName>
    <definedName name="ROTAT4">#N/A</definedName>
    <definedName name="round" localSheetId="10">#REF!</definedName>
    <definedName name="round">#REF!</definedName>
    <definedName name="RPE" localSheetId="10">#REF!</definedName>
    <definedName name="RPE" localSheetId="12">#REF!</definedName>
    <definedName name="RPE">#REF!</definedName>
    <definedName name="RQWETWETWQTQWERW" localSheetId="10">bs_chekwave</definedName>
    <definedName name="RQWETWETWQTQWERW" localSheetId="13">bs_chekwave</definedName>
    <definedName name="RQWETWETWQTQWERW">bs_chekwave</definedName>
    <definedName name="RRE" localSheetId="10">#REF!,#REF!</definedName>
    <definedName name="RRE" localSheetId="13">#REF!,#REF!</definedName>
    <definedName name="RRE">#REF!,#REF!</definedName>
    <definedName name="RRR" localSheetId="10">#REF!</definedName>
    <definedName name="RRR" localSheetId="12">#REF!</definedName>
    <definedName name="RRR">#REF!</definedName>
    <definedName name="rrrrrr" localSheetId="10">#REF!</definedName>
    <definedName name="rrrrrr" localSheetId="12">#REF!</definedName>
    <definedName name="rrrrrr">#REF!</definedName>
    <definedName name="RT" localSheetId="10">#REF!,#REF!,#REF!</definedName>
    <definedName name="RT" localSheetId="12">#REF!,#REF!,#REF!</definedName>
    <definedName name="RT">#REF!,#REF!,#REF!</definedName>
    <definedName name="RT5G" localSheetId="10">[0]!S_11</definedName>
    <definedName name="RT5G" localSheetId="13">[0]!s_2</definedName>
    <definedName name="RT5G">[0]!s_2</definedName>
    <definedName name="RTG" localSheetId="10">[0]!ehyt</definedName>
    <definedName name="RTG" localSheetId="13">적용기준!EL</definedName>
    <definedName name="RTG">[0]!EL</definedName>
    <definedName name="RTGH" localSheetId="13" hidden="1">{"'용역비'!$A$4:$C$8"}</definedName>
    <definedName name="RTGH" hidden="1">{"'용역비'!$A$4:$C$8"}</definedName>
    <definedName name="rth" hidden="1">#REF!</definedName>
    <definedName name="rthrtu" localSheetId="10">[0]!Ka일</definedName>
    <definedName name="rthrtu" localSheetId="13">#N/A</definedName>
    <definedName name="rthrtu">노임!Ka일</definedName>
    <definedName name="RTHT" localSheetId="10">[0]!twa1e</definedName>
    <definedName name="RTHT" localSheetId="13">#N/A</definedName>
    <definedName name="RTHT">노임!twa1e</definedName>
    <definedName name="RTJSJG" localSheetId="13" hidden="1">#REF!</definedName>
    <definedName name="RTJSJG" hidden="1">#REF!</definedName>
    <definedName name="RTR" localSheetId="10">#REF!</definedName>
    <definedName name="RTR">#REF!</definedName>
    <definedName name="RTU" localSheetId="10">#REF!,#REF!</definedName>
    <definedName name="RTU">#REF!,#REF!</definedName>
    <definedName name="rty" localSheetId="10">#REF!,#REF!</definedName>
    <definedName name="rty" localSheetId="12">#REF!,#REF!</definedName>
    <definedName name="rty">#REF!,#REF!</definedName>
    <definedName name="RTYHERY" localSheetId="10">bs_chekwave</definedName>
    <definedName name="RTYHERY" localSheetId="13">bs_chekwave</definedName>
    <definedName name="RTYHERY">bs_chekwave</definedName>
    <definedName name="RWEQRW" localSheetId="10">bs_chekwave</definedName>
    <definedName name="RWEQRW" localSheetId="13">bs_chekwave</definedName>
    <definedName name="RWEQRW">bs_chekwave</definedName>
    <definedName name="RWEQTRQWTQW" localSheetId="10">bs_chekwave</definedName>
    <definedName name="RWEQTRQWTQW" localSheetId="13">bs_chekwave</definedName>
    <definedName name="RWEQTRQWTQW">bs_chekwave</definedName>
    <definedName name="rwref" localSheetId="13" hidden="1">#REF!</definedName>
    <definedName name="rwref" hidden="1">#REF!</definedName>
    <definedName name="RYANG">#N/A</definedName>
    <definedName name="RYUIRYU" localSheetId="13" hidden="1">{"'용역비'!$A$4:$C$8"}</definedName>
    <definedName name="RYUIRYU" hidden="1">{"'용역비'!$A$4:$C$8"}</definedName>
    <definedName name="ryuk" localSheetId="13" hidden="1">{"'용역비'!$A$4:$C$8"}</definedName>
    <definedName name="ryuk" hidden="1">{"'용역비'!$A$4:$C$8"}</definedName>
    <definedName name="S" localSheetId="10">#REF!</definedName>
    <definedName name="S">#REF!</definedName>
    <definedName name="s_1" localSheetId="10">#REF!</definedName>
    <definedName name="s_1" localSheetId="12">#REF!</definedName>
    <definedName name="s_1">#REF!</definedName>
    <definedName name="S_10" localSheetId="10">#REF!</definedName>
    <definedName name="S_10">#REF!</definedName>
    <definedName name="S_11" localSheetId="10">#REF!</definedName>
    <definedName name="S_11">#REF!</definedName>
    <definedName name="s_2" localSheetId="10">#REF!</definedName>
    <definedName name="s_2" localSheetId="12">#REF!</definedName>
    <definedName name="s_2">#REF!</definedName>
    <definedName name="S_3" localSheetId="10">#REF!</definedName>
    <definedName name="S_3">#REF!</definedName>
    <definedName name="S_4" localSheetId="10">#REF!</definedName>
    <definedName name="S_4">#REF!</definedName>
    <definedName name="S_5" localSheetId="10">#REF!</definedName>
    <definedName name="S_5">#REF!</definedName>
    <definedName name="S_6" localSheetId="10">#REF!</definedName>
    <definedName name="S_6">#REF!</definedName>
    <definedName name="S_7" localSheetId="10">#REF!</definedName>
    <definedName name="S_7">#REF!</definedName>
    <definedName name="S_8" localSheetId="10">#REF!</definedName>
    <definedName name="S_8">#REF!</definedName>
    <definedName name="S_9" localSheetId="10">#REF!</definedName>
    <definedName name="S_9">#REF!</definedName>
    <definedName name="S_B" localSheetId="10">#REF!</definedName>
    <definedName name="S_B">#REF!</definedName>
    <definedName name="S_BB" localSheetId="10">#REF!</definedName>
    <definedName name="S_BB" localSheetId="12">#REF!</definedName>
    <definedName name="S_BB">#REF!</definedName>
    <definedName name="S_BU" localSheetId="10">#REF!</definedName>
    <definedName name="S_BU" localSheetId="12">#REF!</definedName>
    <definedName name="S_BU">#REF!</definedName>
    <definedName name="S_EF" localSheetId="10">#REF!</definedName>
    <definedName name="S_EF" localSheetId="12">#REF!</definedName>
    <definedName name="S_EF">#REF!</definedName>
    <definedName name="S_G" localSheetId="10">#REF!</definedName>
    <definedName name="S_G">#REF!</definedName>
    <definedName name="S_L" localSheetId="10">#REF!</definedName>
    <definedName name="S_L">#REF!</definedName>
    <definedName name="S_R" localSheetId="10">#REF!</definedName>
    <definedName name="S_R">#REF!</definedName>
    <definedName name="S_TO" localSheetId="10">#REF!</definedName>
    <definedName name="S_TO">#REF!</definedName>
    <definedName name="S_W_시험기사" localSheetId="10">#REF!</definedName>
    <definedName name="S_W_시험기사" localSheetId="12">#REF!</definedName>
    <definedName name="S_W_시험기사">#REF!</definedName>
    <definedName name="S_X" localSheetId="10">#REF!</definedName>
    <definedName name="S_X">#REF!</definedName>
    <definedName name="S_Y" localSheetId="10">#REF!</definedName>
    <definedName name="S_Y">#REF!</definedName>
    <definedName name="S_Z" localSheetId="10">#REF!</definedName>
    <definedName name="S_Z">#REF!</definedName>
    <definedName name="S_본" localSheetId="10">#REF!</definedName>
    <definedName name="S_본">#REF!</definedName>
    <definedName name="S2L" localSheetId="10">#REF!</definedName>
    <definedName name="S2L" localSheetId="12">#REF!</definedName>
    <definedName name="S2L">#REF!</definedName>
    <definedName name="sadasd" localSheetId="10">bs_chekwave</definedName>
    <definedName name="sadasd" localSheetId="13">bs_chekwave</definedName>
    <definedName name="sadasd">bs_chekwave</definedName>
    <definedName name="SADE" localSheetId="10">#REF!</definedName>
    <definedName name="SADE" localSheetId="12">#REF!</definedName>
    <definedName name="SADE" localSheetId="13">#REF!</definedName>
    <definedName name="SADE">#REF!</definedName>
    <definedName name="SADF" hidden="1">#REF!</definedName>
    <definedName name="sadfasdfq3tr" localSheetId="10">노임!sb010_가설공사_1</definedName>
    <definedName name="sadfasdfq3tr" localSheetId="13">[0]!sb010_가설공사_1</definedName>
    <definedName name="sadfasdfq3tr">[0]!sb010_가설공사_1</definedName>
    <definedName name="SAF" localSheetId="10">노임!sb020_가설공사_2</definedName>
    <definedName name="SAF" localSheetId="13">#N/A</definedName>
    <definedName name="SAF">노임!sb020_가설공사_2</definedName>
    <definedName name="safdas" localSheetId="13" hidden="1">#REF!</definedName>
    <definedName name="safdas" hidden="1">#REF!</definedName>
    <definedName name="safddsf" localSheetId="10">bs_chekwave</definedName>
    <definedName name="safddsf" localSheetId="13">bs_chekwave</definedName>
    <definedName name="safddsf">bs_chekwave</definedName>
    <definedName name="safdsaf" localSheetId="13" hidden="1">#REF!</definedName>
    <definedName name="safdsaf" hidden="1">#REF!</definedName>
    <definedName name="sagrae" localSheetId="10">#REF!</definedName>
    <definedName name="sagrae" localSheetId="13">#REF!</definedName>
    <definedName name="sagrae">#REF!</definedName>
    <definedName name="SALESPLAN" localSheetId="10">#REF!</definedName>
    <definedName name="SALESPLAN">#REF!</definedName>
    <definedName name="SALI" localSheetId="10">#REF!</definedName>
    <definedName name="SALI" localSheetId="12">#REF!</definedName>
    <definedName name="SALI">#REF!</definedName>
    <definedName name="SAN" localSheetId="10">#REF!</definedName>
    <definedName name="SAN">#REF!</definedName>
    <definedName name="sanch_2" localSheetId="10">#REF!</definedName>
    <definedName name="sanch_2" localSheetId="12">#REF!</definedName>
    <definedName name="sanch_2">#REF!</definedName>
    <definedName name="sanch_3" localSheetId="10">#REF!</definedName>
    <definedName name="sanch_3" localSheetId="12">#REF!</definedName>
    <definedName name="sanch_3">#REF!</definedName>
    <definedName name="sanch_4" localSheetId="10">#REF!</definedName>
    <definedName name="sanch_4" localSheetId="12">#REF!</definedName>
    <definedName name="sanch_4">#REF!</definedName>
    <definedName name="sb_공통공사비" localSheetId="10">#REF!</definedName>
    <definedName name="sb_공통공사비">#REF!</definedName>
    <definedName name="sb_단위시설별공사비" localSheetId="10">#REF!</definedName>
    <definedName name="sb_단위시설별공사비">#REF!</definedName>
    <definedName name="sb_제잡비" localSheetId="10">#REF!</definedName>
    <definedName name="sb_제잡비">#REF!</definedName>
    <definedName name="sb010_가설공사_1" localSheetId="10">#REF!</definedName>
    <definedName name="sb010_가설공사_1">#REF!</definedName>
    <definedName name="sb020_가설공사_2" localSheetId="10">#REF!</definedName>
    <definedName name="sb020_가설공사_2">#REF!</definedName>
    <definedName name="sb030_공통장비비" localSheetId="10">#REF!</definedName>
    <definedName name="sb030_공통장비비">#REF!</definedName>
    <definedName name="sb040_현장관리비" localSheetId="10">#REF!</definedName>
    <definedName name="sb040_현장관리비">#REF!</definedName>
    <definedName name="sb050_기타공통비" localSheetId="10">#REF!</definedName>
    <definedName name="sb050_기타공통비">#REF!</definedName>
    <definedName name="sb101_토공사" localSheetId="10">#REF!</definedName>
    <definedName name="sb101_토공사">#REF!</definedName>
    <definedName name="sb102_지정공사" localSheetId="10">#REF!</definedName>
    <definedName name="sb102_지정공사">#REF!</definedName>
    <definedName name="sb103_철근콘크리트공사" localSheetId="10">#REF!</definedName>
    <definedName name="sb103_철근콘크리트공사">#REF!</definedName>
    <definedName name="sb104_철골공사" localSheetId="10">#REF!</definedName>
    <definedName name="sb104_철골공사">#REF!</definedName>
    <definedName name="sb105_조적공사" localSheetId="10">#REF!</definedName>
    <definedName name="sb105_조적공사">#REF!</definedName>
    <definedName name="sb106_미장공사" localSheetId="10">#REF!</definedName>
    <definedName name="sb106_미장공사">#REF!</definedName>
    <definedName name="sb107_방수공사" localSheetId="10">#REF!</definedName>
    <definedName name="sb107_방수공사">#REF!</definedName>
    <definedName name="sb108_목공사" localSheetId="10">#REF!</definedName>
    <definedName name="sb108_목공사">#REF!</definedName>
    <definedName name="sb109_금속공사" localSheetId="10">#REF!</definedName>
    <definedName name="sb109_금속공사">#REF!</definedName>
    <definedName name="sb110_지붕및홈통공사" localSheetId="10">#REF!</definedName>
    <definedName name="sb110_지붕및홈통공사">#REF!</definedName>
    <definedName name="sb111_문_셔터_부속자재" localSheetId="10">#REF!</definedName>
    <definedName name="sb111_문_셔터_부속자재">#REF!</definedName>
    <definedName name="sb112_창_창호추가공사" localSheetId="10">#REF!</definedName>
    <definedName name="sb112_창_창호추가공사">#REF!</definedName>
    <definedName name="sb113_유리공사" localSheetId="10">#REF!</definedName>
    <definedName name="sb113_유리공사">#REF!</definedName>
    <definedName name="sb114_타일및돌공사" localSheetId="10">#REF!</definedName>
    <definedName name="sb114_타일및돌공사">#REF!</definedName>
    <definedName name="sb115_도장공사" localSheetId="10">#REF!</definedName>
    <definedName name="sb115_도장공사">#REF!</definedName>
    <definedName name="sb116_수장공사_1" localSheetId="10">#REF!</definedName>
    <definedName name="sb116_수장공사_1">#REF!</definedName>
    <definedName name="sb117_수장공사_2" localSheetId="10">#REF!</definedName>
    <definedName name="sb117_수장공사_2">#REF!</definedName>
    <definedName name="sb118_실내설비공사" localSheetId="10">#REF!</definedName>
    <definedName name="sb118_실내설비공사">#REF!</definedName>
    <definedName name="sb201_창고" localSheetId="10">#REF!</definedName>
    <definedName name="sb201_창고">#REF!</definedName>
    <definedName name="sb202_경비실" localSheetId="10">#REF!</definedName>
    <definedName name="sb202_경비실">#REF!</definedName>
    <definedName name="sb203_기타경비시설" localSheetId="10">#REF!</definedName>
    <definedName name="sb203_기타경비시설">#REF!</definedName>
    <definedName name="sb204_차고" localSheetId="10">#REF!</definedName>
    <definedName name="sb204_차고">#REF!</definedName>
    <definedName name="sb301_정화조공사" localSheetId="10">#REF!</definedName>
    <definedName name="sb301_정화조공사">#REF!</definedName>
    <definedName name="sb302_우수맨홀" localSheetId="10">#REF!</definedName>
    <definedName name="sb302_우수맨홀">#REF!</definedName>
    <definedName name="sb303_우수배수관설치" localSheetId="10">#REF!</definedName>
    <definedName name="sb303_우수배수관설치">#REF!</definedName>
    <definedName name="sb401_굴취" localSheetId="10">#REF!</definedName>
    <definedName name="sb401_굴취">#REF!</definedName>
    <definedName name="sb402_식재_파종" localSheetId="10">#REF!</definedName>
    <definedName name="sb402_식재_파종">#REF!</definedName>
    <definedName name="sb403_식재관련_부대공" localSheetId="10">#REF!</definedName>
    <definedName name="sb403_식재관련_부대공">#REF!</definedName>
    <definedName name="sb404_조경시설물공사" localSheetId="10">#REF!</definedName>
    <definedName name="sb404_조경시설물공사">#REF!</definedName>
    <definedName name="sb501_문_문주_설치" localSheetId="10">#REF!</definedName>
    <definedName name="sb501_문_문주_설치">#REF!</definedName>
    <definedName name="sb502_울타리_담장설치" localSheetId="10">#REF!</definedName>
    <definedName name="sb502_울타리_담장설치">#REF!</definedName>
    <definedName name="sb503_기타경계시설" localSheetId="10">#REF!</definedName>
    <definedName name="sb503_기타경계시설">#REF!</definedName>
    <definedName name="sb601_해체_철거공사" localSheetId="10">#REF!</definedName>
    <definedName name="sb601_해체_철거공사">#REF!</definedName>
    <definedName name="sb602_보수_및_이전공사" localSheetId="10">#REF!</definedName>
    <definedName name="sb602_보수_및_이전공사">#REF!</definedName>
    <definedName name="sck" localSheetId="10">#REF!</definedName>
    <definedName name="SCK" localSheetId="12">#REF!</definedName>
    <definedName name="sck">#REF!</definedName>
    <definedName name="SCODE">#N/A</definedName>
    <definedName name="SCO다" localSheetId="10">#REF!</definedName>
    <definedName name="SCO다">#REF!</definedName>
    <definedName name="sd" localSheetId="10" hidden="1">{#N/A,#N/A,FALSE,"전력간선"}</definedName>
    <definedName name="sd" localSheetId="12" hidden="1">{#N/A,#N/A,FALSE,"전력간선"}</definedName>
    <definedName name="sd" localSheetId="13" hidden="1">{#N/A,#N/A,FALSE,"전력간선"}</definedName>
    <definedName name="sd" hidden="1">{#N/A,#N/A,FALSE,"전력간선"}</definedName>
    <definedName name="sdasq" localSheetId="10">#REF!</definedName>
    <definedName name="sdasq">#REF!</definedName>
    <definedName name="SDAVF" localSheetId="10">[0]!H_1</definedName>
    <definedName name="SDAVF" localSheetId="13">[0]!H_2</definedName>
    <definedName name="SDAVF">[0]!H_2</definedName>
    <definedName name="SDC" localSheetId="10">#REF!,#REF!</definedName>
    <definedName name="SDC" localSheetId="13">#REF!,#REF!</definedName>
    <definedName name="SDC">#REF!,#REF!</definedName>
    <definedName name="SdcdF" localSheetId="10">[0]!NMB</definedName>
    <definedName name="SdcdF" localSheetId="13">[0]!NMB</definedName>
    <definedName name="SdcdF">[0]!NMB</definedName>
    <definedName name="SDCFG\" localSheetId="10" hidden="1">{#N/A,#N/A,FALSE,"운반시간"}</definedName>
    <definedName name="SDCFG\" localSheetId="13" hidden="1">{#N/A,#N/A,FALSE,"운반시간"}</definedName>
    <definedName name="SDCFG\" hidden="1">{#N/A,#N/A,FALSE,"운반시간"}</definedName>
    <definedName name="sdd" localSheetId="10" hidden="1">{#N/A,#N/A,FALSE,"전력간선"}</definedName>
    <definedName name="sdd" localSheetId="12" hidden="1">{#N/A,#N/A,FALSE,"전력간선"}</definedName>
    <definedName name="sdd" localSheetId="13" hidden="1">{#N/A,#N/A,FALSE,"전력간선"}</definedName>
    <definedName name="sdd" hidden="1">{#N/A,#N/A,FALSE,"전력간선"}</definedName>
    <definedName name="SDDFD" localSheetId="10" hidden="1">{#N/A,#N/A,FALSE,"배수1"}</definedName>
    <definedName name="SDDFD" localSheetId="13" hidden="1">{#N/A,#N/A,FALSE,"배수1"}</definedName>
    <definedName name="SDDFD" hidden="1">{#N/A,#N/A,FALSE,"배수1"}</definedName>
    <definedName name="SDF" localSheetId="10">#REF!</definedName>
    <definedName name="SDF">#REF!</definedName>
    <definedName name="sdfasad" localSheetId="10">bs_chekwave</definedName>
    <definedName name="sdfasad" localSheetId="13">bs_chekwave</definedName>
    <definedName name="sdfasad">bs_chekwave</definedName>
    <definedName name="sdfdf" localSheetId="10">bs_chekwave</definedName>
    <definedName name="sdfdf" localSheetId="13">bs_chekwave</definedName>
    <definedName name="sdfdf">bs_chekwave</definedName>
    <definedName name="SDFDFD" localSheetId="10" hidden="1">{#N/A,#N/A,FALSE,"운반시간"}</definedName>
    <definedName name="SDFDFD" localSheetId="13" hidden="1">{#N/A,#N/A,FALSE,"운반시간"}</definedName>
    <definedName name="SDFDFD" hidden="1">{#N/A,#N/A,FALSE,"운반시간"}</definedName>
    <definedName name="sdfeer" localSheetId="10">bs_chekwave</definedName>
    <definedName name="sdfeer" localSheetId="13">bs_chekwave</definedName>
    <definedName name="sdfeer">bs_chekwave</definedName>
    <definedName name="sdfgdfsdgn" localSheetId="10">#REF!</definedName>
    <definedName name="sdfgdfsdgn" localSheetId="13">#REF!</definedName>
    <definedName name="sdfgdfsdgn">#REF!</definedName>
    <definedName name="SDFGFGDFGDFGDFG" localSheetId="10">#REF!</definedName>
    <definedName name="SDFGFGDFGDFGDFG">#REF!</definedName>
    <definedName name="sdfr4" localSheetId="10">#REF!</definedName>
    <definedName name="sdfr4">#REF!</definedName>
    <definedName name="sdfs" localSheetId="10">bs_chekwave</definedName>
    <definedName name="sdfs" localSheetId="13">bs_chekwave</definedName>
    <definedName name="sdfs">bs_chekwave</definedName>
    <definedName name="SDFSAE" localSheetId="13" hidden="1">#REF!</definedName>
    <definedName name="SDFSAE" hidden="1">#REF!</definedName>
    <definedName name="sdfsd" localSheetId="10">bs_chekwave</definedName>
    <definedName name="sdfsd" localSheetId="13">bs_chekwave</definedName>
    <definedName name="sdfsd">bs_chekwave</definedName>
    <definedName name="SDFSDF" localSheetId="10">bs_chekwave</definedName>
    <definedName name="sdfsdf" localSheetId="12">bs_chekwave</definedName>
    <definedName name="SDFSDF" localSheetId="13">bs_chekwave</definedName>
    <definedName name="SDFSDF">bs_chekwave</definedName>
    <definedName name="sdfujujin" localSheetId="10">#REF!</definedName>
    <definedName name="sdfujujin" localSheetId="13">#REF!</definedName>
    <definedName name="sdfujujin">#REF!</definedName>
    <definedName name="sdfvcxv" localSheetId="10">bs_chekwave</definedName>
    <definedName name="sdfvcxv" localSheetId="13">bs_chekwave</definedName>
    <definedName name="sdfvcxv">bs_chekwave</definedName>
    <definedName name="SDFVDRF" localSheetId="10">bs_chekwave</definedName>
    <definedName name="SDFVDRF" localSheetId="13">bs_chekwave</definedName>
    <definedName name="SDFVDRF">bs_chekwave</definedName>
    <definedName name="SDFWE" localSheetId="10">bs_chekwave</definedName>
    <definedName name="SDFWE" localSheetId="13">bs_chekwave</definedName>
    <definedName name="SDFWE">bs_chekwave</definedName>
    <definedName name="SDFWEF" localSheetId="10">bs_chekwave</definedName>
    <definedName name="SDFWEF" localSheetId="13">bs_chekwave</definedName>
    <definedName name="SDFWEF">bs_chekwave</definedName>
    <definedName name="sdg" localSheetId="10" hidden="1">#REF!</definedName>
    <definedName name="SDG" localSheetId="12">[0]!다짐1재료비</definedName>
    <definedName name="sdg" localSheetId="13" hidden="1">#REF!</definedName>
    <definedName name="sdg" hidden="1">#REF!</definedName>
    <definedName name="SDGFFD" localSheetId="10">bs_chekwave</definedName>
    <definedName name="SDGFFD" localSheetId="13">bs_chekwave</definedName>
    <definedName name="SDGFFD">bs_chekwave</definedName>
    <definedName name="SDJUI" localSheetId="10">#REF!</definedName>
    <definedName name="SDJUI" localSheetId="13">#REF!</definedName>
    <definedName name="SDJUI">#REF!</definedName>
    <definedName name="SDK" localSheetId="10">#REF!,#REF!</definedName>
    <definedName name="SDK" localSheetId="13">#REF!,#REF!</definedName>
    <definedName name="SDK">#REF!,#REF!</definedName>
    <definedName name="sdqwq" localSheetId="10">#REF!</definedName>
    <definedName name="sdqwq">#REF!</definedName>
    <definedName name="SDRFE" localSheetId="10">노임!SF_4</definedName>
    <definedName name="SDRFE" localSheetId="13">[0]!SF_4</definedName>
    <definedName name="SDRFE">[0]!SF_4</definedName>
    <definedName name="sdryhj" localSheetId="13" hidden="1">{"'용역비'!$A$4:$C$8"}</definedName>
    <definedName name="sdryhj" hidden="1">{"'용역비'!$A$4:$C$8"}</definedName>
    <definedName name="SDS" localSheetId="10" hidden="1">{#N/A,#N/A,FALSE,"2~8번"}</definedName>
    <definedName name="SDS" localSheetId="13" hidden="1">{#N/A,#N/A,FALSE,"2~8번"}</definedName>
    <definedName name="SDS" hidden="1">{#N/A,#N/A,FALSE,"2~8번"}</definedName>
    <definedName name="sdsd" localSheetId="10">#REF!</definedName>
    <definedName name="sdsd" localSheetId="12">[0]!JJJJJ</definedName>
    <definedName name="sdsd" localSheetId="13">#REF!</definedName>
    <definedName name="sdsd">#REF!</definedName>
    <definedName name="sdsdddd" localSheetId="10" hidden="1">{#N/A,#N/A,FALSE,"토공2"}</definedName>
    <definedName name="sdsdddd" localSheetId="13" hidden="1">{#N/A,#N/A,FALSE,"토공2"}</definedName>
    <definedName name="sdsdddd" hidden="1">{#N/A,#N/A,FALSE,"토공2"}</definedName>
    <definedName name="sdsss" localSheetId="10">#REF!</definedName>
    <definedName name="sdsss">#REF!</definedName>
    <definedName name="sdv" localSheetId="10">[0]!UU</definedName>
    <definedName name="sdv" localSheetId="13">#N/A</definedName>
    <definedName name="sdv">노임!UU</definedName>
    <definedName name="SDVF" localSheetId="10">노임!sfggf</definedName>
    <definedName name="SDVF" localSheetId="13">#N/A</definedName>
    <definedName name="SDVF">노임!sfggf</definedName>
    <definedName name="SEGFDZRGREG" localSheetId="10">bs_chekwave</definedName>
    <definedName name="SEGFDZRGREG" localSheetId="13">bs_chekwave</definedName>
    <definedName name="SEGFDZRGREG">bs_chekwave</definedName>
    <definedName name="SER" localSheetId="10">#REF!</definedName>
    <definedName name="SER" localSheetId="13">#REF!</definedName>
    <definedName name="SER">#REF!</definedName>
    <definedName name="SERT" localSheetId="10">#REF!</definedName>
    <definedName name="SERT">#REF!</definedName>
    <definedName name="SET" localSheetId="10">#REF!</definedName>
    <definedName name="SET">#REF!</definedName>
    <definedName name="SEVSE" localSheetId="10">#REF!</definedName>
    <definedName name="SEVSE">#REF!</definedName>
    <definedName name="SF_1" localSheetId="10">#REF!</definedName>
    <definedName name="SF_1">#REF!</definedName>
    <definedName name="SF_2" localSheetId="10">#REF!</definedName>
    <definedName name="SF_2">#REF!</definedName>
    <definedName name="SF_3" localSheetId="10">#REF!</definedName>
    <definedName name="SF_3">#REF!</definedName>
    <definedName name="SF_4" localSheetId="10">#REF!</definedName>
    <definedName name="SF_4">#REF!</definedName>
    <definedName name="SF_5" localSheetId="10">#REF!</definedName>
    <definedName name="SF_5">#REF!</definedName>
    <definedName name="SF_6" localSheetId="10">#REF!</definedName>
    <definedName name="SF_6">#REF!</definedName>
    <definedName name="SFA" localSheetId="10" hidden="1">{#N/A,#N/A,FALSE,"포장1";#N/A,#N/A,FALSE,"포장1"}</definedName>
    <definedName name="SFA" localSheetId="13" hidden="1">{#N/A,#N/A,FALSE,"포장1";#N/A,#N/A,FALSE,"포장1"}</definedName>
    <definedName name="SFA" hidden="1">{#N/A,#N/A,FALSE,"포장1";#N/A,#N/A,FALSE,"포장1"}</definedName>
    <definedName name="sfasasfasfasf" localSheetId="10" hidden="1">#REF!</definedName>
    <definedName name="sfasasfasfasf" hidden="1">#REF!</definedName>
    <definedName name="sfd" localSheetId="10">[0]!sinchook</definedName>
    <definedName name="sfd" localSheetId="13">적용기준!SIS</definedName>
    <definedName name="sfd">[0]!SIS</definedName>
    <definedName name="sfee" localSheetId="13" hidden="1">#REF!</definedName>
    <definedName name="sfee" hidden="1">#REF!</definedName>
    <definedName name="sfggf" localSheetId="10" hidden="1">{#N/A,#N/A,FALSE,"배수1"}</definedName>
    <definedName name="sfggf" localSheetId="13" hidden="1">{#N/A,#N/A,FALSE,"배수1"}</definedName>
    <definedName name="sfggf" hidden="1">{#N/A,#N/A,FALSE,"배수1"}</definedName>
    <definedName name="SFH" localSheetId="10">[0]!ㅠ</definedName>
    <definedName name="SFH" localSheetId="13">[0]!ㅠ</definedName>
    <definedName name="SFH">[0]!ㅠ</definedName>
    <definedName name="SFSDFDSF" localSheetId="10" hidden="1">{#N/A,#N/A,FALSE,"운반시간"}</definedName>
    <definedName name="SFSDFDSF" localSheetId="13" hidden="1">{#N/A,#N/A,FALSE,"운반시간"}</definedName>
    <definedName name="SFSDFDSF" hidden="1">{#N/A,#N/A,FALSE,"운반시간"}</definedName>
    <definedName name="sfwe" localSheetId="10">bs_chekwave</definedName>
    <definedName name="sfwe" localSheetId="13">bs_chekwave</definedName>
    <definedName name="sfwe">bs_chekwave</definedName>
    <definedName name="sggser" localSheetId="10">#REF!</definedName>
    <definedName name="sggser" localSheetId="13">#REF!</definedName>
    <definedName name="sggser">#REF!</definedName>
    <definedName name="SHE" localSheetId="10">#REF!</definedName>
    <definedName name="SHE">#REF!</definedName>
    <definedName name="SHEET" localSheetId="10">#REF!</definedName>
    <definedName name="SHEET">#REF!</definedName>
    <definedName name="sheet1" localSheetId="10">#REF!</definedName>
    <definedName name="sheet1">#REF!</definedName>
    <definedName name="SHEET56" localSheetId="10">#REF!</definedName>
    <definedName name="SHEET56" localSheetId="12">#REF!</definedName>
    <definedName name="SHEET56">#REF!</definedName>
    <definedName name="SHT" localSheetId="10">#REF!</definedName>
    <definedName name="SHT" localSheetId="12">#REF!</definedName>
    <definedName name="SHT">#REF!</definedName>
    <definedName name="SIDE_PILE" localSheetId="10">#REF!</definedName>
    <definedName name="SIDE_PILE">#REF!</definedName>
    <definedName name="SIGCK1" localSheetId="10">#REF!</definedName>
    <definedName name="SIGCK1">#REF!</definedName>
    <definedName name="sigy" localSheetId="10">#REF!</definedName>
    <definedName name="sigy">#REF!</definedName>
    <definedName name="SIGY1" localSheetId="10">#REF!</definedName>
    <definedName name="SIGY1">#REF!</definedName>
    <definedName name="sinchook" localSheetId="10">#REF!</definedName>
    <definedName name="sinchook">#REF!</definedName>
    <definedName name="SIS" localSheetId="10">노임!NPZ</definedName>
    <definedName name="SIS" localSheetId="13">[0]!NPZ</definedName>
    <definedName name="SIS">[0]!NPZ</definedName>
    <definedName name="SJR" localSheetId="10">#REF!</definedName>
    <definedName name="SJR" localSheetId="13">#REF!</definedName>
    <definedName name="SJR">#REF!</definedName>
    <definedName name="SK" localSheetId="10">#REF!</definedName>
    <definedName name="SK" localSheetId="12">#REF!</definedName>
    <definedName name="SK">#REF!</definedName>
    <definedName name="SKE" localSheetId="10">#REF!</definedName>
    <definedName name="SKE">#REF!</definedName>
    <definedName name="SKEW" localSheetId="10">#REF!</definedName>
    <definedName name="SKEW" localSheetId="12">#REF!</definedName>
    <definedName name="SKEW">#REF!</definedName>
    <definedName name="SKIN" localSheetId="10">#REF!</definedName>
    <definedName name="SKIN">#REF!</definedName>
    <definedName name="skt" localSheetId="10">bs_chekwave</definedName>
    <definedName name="skt" localSheetId="13">bs_chekwave</definedName>
    <definedName name="skt">bs_chekwave</definedName>
    <definedName name="SLAB1" localSheetId="10">#REF!</definedName>
    <definedName name="SLAB1" localSheetId="13">#REF!</definedName>
    <definedName name="SLAB1">#REF!</definedName>
    <definedName name="SLAB2" localSheetId="10">#REF!</definedName>
    <definedName name="SLAB2">#REF!</definedName>
    <definedName name="SLAB3" localSheetId="10">#REF!</definedName>
    <definedName name="SLAB3">#REF!</definedName>
    <definedName name="slabt" localSheetId="10">#REF!</definedName>
    <definedName name="slabt">#REF!</definedName>
    <definedName name="SLFE" localSheetId="10">#REF!</definedName>
    <definedName name="SLFE" localSheetId="12">#REF!</definedName>
    <definedName name="SLFE">#REF!</definedName>
    <definedName name="SLFO" localSheetId="10">#REF!</definedName>
    <definedName name="SLFO" localSheetId="12">#REF!</definedName>
    <definedName name="SLFO">#REF!</definedName>
    <definedName name="SLID" localSheetId="10">#REF!</definedName>
    <definedName name="SLID">#REF!</definedName>
    <definedName name="SMP" localSheetId="10">#REF!</definedName>
    <definedName name="SMP">#REF!</definedName>
    <definedName name="SO" hidden="1">#REF!</definedName>
    <definedName name="SOC" localSheetId="10">노임!P_E</definedName>
    <definedName name="SOC" localSheetId="13">#N/A</definedName>
    <definedName name="SOC">자재조서!P_E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500000000</definedName>
    <definedName name="solver_scl" hidden="1">2</definedName>
    <definedName name="solver_sho" hidden="1">2</definedName>
    <definedName name="solver_tim" hidden="1">100</definedName>
    <definedName name="solver_tmp" hidden="1">500000000</definedName>
    <definedName name="solver_tol" hidden="1">0.05</definedName>
    <definedName name="solver_typ" hidden="1">1</definedName>
    <definedName name="solver_val" hidden="1">0</definedName>
    <definedName name="SORTCODE">#N/A</definedName>
    <definedName name="sortt" hidden="1">#REF!</definedName>
    <definedName name="SOS" localSheetId="10">[0]!MENU2</definedName>
    <definedName name="SOS" localSheetId="13">[0]!mg3m</definedName>
    <definedName name="SOS">[0]!mg3m</definedName>
    <definedName name="SPA" localSheetId="10">#REF!</definedName>
    <definedName name="SPA" localSheetId="13">#REF!</definedName>
    <definedName name="SPA">#REF!</definedName>
    <definedName name="SPACE" localSheetId="10">#REF!</definedName>
    <definedName name="SPACE" localSheetId="12">#REF!</definedName>
    <definedName name="SPACE">#REF!</definedName>
    <definedName name="spce" localSheetId="10">#REF!</definedName>
    <definedName name="spce">#REF!</definedName>
    <definedName name="spcs" localSheetId="10">#REF!</definedName>
    <definedName name="spcs">#REF!</definedName>
    <definedName name="SPECI">#N/A</definedName>
    <definedName name="SPP_백__PIPE_100A_단중" localSheetId="10">#REF!</definedName>
    <definedName name="SPP_백__PIPE_100A_단중">#REF!</definedName>
    <definedName name="SPP_백__PIPE_125A_단중" localSheetId="10">#REF!</definedName>
    <definedName name="SPP_백__PIPE_125A_단중">#REF!</definedName>
    <definedName name="SPP_백__PIPE_150A_단중" localSheetId="10">#REF!</definedName>
    <definedName name="SPP_백__PIPE_150A_단중">#REF!</definedName>
    <definedName name="SPP_백__PIPE_15A_단중" localSheetId="10">#REF!</definedName>
    <definedName name="SPP_백__PIPE_15A_단중">#REF!</definedName>
    <definedName name="SPP_백__PIPE_200A_단중" localSheetId="10">#REF!</definedName>
    <definedName name="SPP_백__PIPE_200A_단중">#REF!</definedName>
    <definedName name="SPP_백__PIPE_20A_단중" localSheetId="10">#REF!</definedName>
    <definedName name="SPP_백__PIPE_20A_단중">#REF!</definedName>
    <definedName name="SPP_백__PIPE_250A_단중" localSheetId="10">#REF!</definedName>
    <definedName name="SPP_백__PIPE_250A_단중">#REF!</definedName>
    <definedName name="SPP_백__PIPE_25A_단중" localSheetId="10">#REF!</definedName>
    <definedName name="SPP_백__PIPE_25A_단중">#REF!</definedName>
    <definedName name="SPP_백__PIPE_300A_단중" localSheetId="10">#REF!</definedName>
    <definedName name="SPP_백__PIPE_300A_단중">#REF!</definedName>
    <definedName name="SPP_백__PIPE_32A_단중" localSheetId="10">#REF!</definedName>
    <definedName name="SPP_백__PIPE_32A_단중">#REF!</definedName>
    <definedName name="SPP_백__PIPE_350A_단중" localSheetId="10">#REF!</definedName>
    <definedName name="SPP_백__PIPE_350A_단중">#REF!</definedName>
    <definedName name="SPP_백__PIPE_400A_단중" localSheetId="10">#REF!</definedName>
    <definedName name="SPP_백__PIPE_400A_단중">#REF!</definedName>
    <definedName name="SPP_백__PIPE_40A_단중" localSheetId="10">#REF!</definedName>
    <definedName name="SPP_백__PIPE_40A_단중">#REF!</definedName>
    <definedName name="SPP_백__PIPE_450A_단중" localSheetId="10">#REF!</definedName>
    <definedName name="SPP_백__PIPE_450A_단중">#REF!</definedName>
    <definedName name="SPP_백__PIPE_500A_단중" localSheetId="10">#REF!</definedName>
    <definedName name="SPP_백__PIPE_500A_단중">#REF!</definedName>
    <definedName name="SPP_백__PIPE_50A_단중" localSheetId="10">#REF!</definedName>
    <definedName name="SPP_백__PIPE_50A_단중">#REF!</definedName>
    <definedName name="SPP_백__PIPE_65A_단중" localSheetId="10">#REF!</definedName>
    <definedName name="SPP_백__PIPE_65A_단중">#REF!</definedName>
    <definedName name="SPP_백__PIPE_80A_단중" localSheetId="10">#REF!</definedName>
    <definedName name="SPP_백__PIPE_80A_단중">#REF!</definedName>
    <definedName name="SPPS_PIPE_100A_40S_단중" localSheetId="10">#REF!</definedName>
    <definedName name="SPPS_PIPE_100A_40S_단중">#REF!</definedName>
    <definedName name="SPPS_PIPE_125A_40S_단중" localSheetId="10">#REF!</definedName>
    <definedName name="SPPS_PIPE_125A_40S_단중">#REF!</definedName>
    <definedName name="SPPS_PIPE_150A_40S_단중" localSheetId="10">#REF!</definedName>
    <definedName name="SPPS_PIPE_150A_40S_단중">#REF!</definedName>
    <definedName name="SPPS_PIPE_15A_40S_단중" localSheetId="10">#REF!</definedName>
    <definedName name="SPPS_PIPE_15A_40S_단중">#REF!</definedName>
    <definedName name="SPPS_PIPE_200A_40S_단중" localSheetId="10">#REF!</definedName>
    <definedName name="SPPS_PIPE_200A_40S_단중">#REF!</definedName>
    <definedName name="SPPS_PIPE_20A_40S_단중" localSheetId="10">#REF!</definedName>
    <definedName name="SPPS_PIPE_20A_40S_단중">#REF!</definedName>
    <definedName name="SPPS_PIPE_250A_40S_단중" localSheetId="10">#REF!</definedName>
    <definedName name="SPPS_PIPE_250A_40S_단중">#REF!</definedName>
    <definedName name="SPPS_PIPE_25A_40S_단중" localSheetId="10">#REF!</definedName>
    <definedName name="SPPS_PIPE_25A_40S_단중">#REF!</definedName>
    <definedName name="SPPS_PIPE_300A_40S_단중" localSheetId="10">#REF!</definedName>
    <definedName name="SPPS_PIPE_300A_40S_단중">#REF!</definedName>
    <definedName name="SPPS_PIPE_32A_40S_단중" localSheetId="10">#REF!</definedName>
    <definedName name="SPPS_PIPE_32A_40S_단중">#REF!</definedName>
    <definedName name="SPPS_PIPE_350A_40S_단중" localSheetId="10">#REF!</definedName>
    <definedName name="SPPS_PIPE_350A_40S_단중">#REF!</definedName>
    <definedName name="SPPS_PIPE_400A_40S_단중" localSheetId="10">#REF!</definedName>
    <definedName name="SPPS_PIPE_400A_40S_단중">#REF!</definedName>
    <definedName name="SPPS_PIPE_40A_40S_단중" localSheetId="10">#REF!</definedName>
    <definedName name="SPPS_PIPE_40A_40S_단중">#REF!</definedName>
    <definedName name="SPPS_PIPE_450A_40S_단중" localSheetId="10">#REF!</definedName>
    <definedName name="SPPS_PIPE_450A_40S_단중">#REF!</definedName>
    <definedName name="SPPS_PIPE_500A_40S_단중" localSheetId="10">#REF!</definedName>
    <definedName name="SPPS_PIPE_500A_40S_단중">#REF!</definedName>
    <definedName name="SPPS_PIPE_50A_40S_단중" localSheetId="10">#REF!</definedName>
    <definedName name="SPPS_PIPE_50A_40S_단중">#REF!</definedName>
    <definedName name="SPPS_PIPE_65A_40S_단중" localSheetId="10">#REF!</definedName>
    <definedName name="SPPS_PIPE_65A_40S_단중">#REF!</definedName>
    <definedName name="SPPS_PIPE_80A_40S_단중" localSheetId="10">#REF!</definedName>
    <definedName name="SPPS_PIPE_80A_40S_단중">#REF!</definedName>
    <definedName name="SPTYPE1" localSheetId="10">#REF!</definedName>
    <definedName name="SPTYPE1" localSheetId="12">#REF!</definedName>
    <definedName name="SPTYPE1">#REF!</definedName>
    <definedName name="sr" localSheetId="10">#REF!,#REF!</definedName>
    <definedName name="sr" localSheetId="12">#REF!,#REF!</definedName>
    <definedName name="sr">#REF!,#REF!</definedName>
    <definedName name="SRDBRE" localSheetId="10">bs_chekwave</definedName>
    <definedName name="SRDBRE" localSheetId="13">bs_chekwave</definedName>
    <definedName name="SRDBRE">bs_chekwave</definedName>
    <definedName name="srth" localSheetId="13" hidden="1">{"'용역비'!$A$4:$C$8"}</definedName>
    <definedName name="srth" hidden="1">{"'용역비'!$A$4:$C$8"}</definedName>
    <definedName name="ss" localSheetId="10">#REF!</definedName>
    <definedName name="ss" localSheetId="12">#REF!</definedName>
    <definedName name="ss">#REF!</definedName>
    <definedName name="SSD">#N/A</definedName>
    <definedName name="SSec1MMax" localSheetId="10">#REF!</definedName>
    <definedName name="SSec1MMax">#REF!</definedName>
    <definedName name="SSec1MMin" localSheetId="10">#REF!</definedName>
    <definedName name="SSec1MMin">#REF!</definedName>
    <definedName name="SSec1PMax" localSheetId="10">#REF!</definedName>
    <definedName name="SSec1PMax">#REF!</definedName>
    <definedName name="SSec1PMin" localSheetId="10">#REF!</definedName>
    <definedName name="SSec1PMin">#REF!</definedName>
    <definedName name="SSec1SMax" localSheetId="10">#REF!</definedName>
    <definedName name="SSec1SMax">#REF!</definedName>
    <definedName name="SSec1SMin" localSheetId="10">#REF!</definedName>
    <definedName name="SSec1SMin">#REF!</definedName>
    <definedName name="SSec2MMax" localSheetId="10">#REF!</definedName>
    <definedName name="SSec2MMax">#REF!</definedName>
    <definedName name="SSec2MMin" localSheetId="10">#REF!</definedName>
    <definedName name="SSec2MMin">#REF!</definedName>
    <definedName name="SSec2PMax" localSheetId="10">#REF!</definedName>
    <definedName name="SSec2PMax">#REF!</definedName>
    <definedName name="SSec2PMin" localSheetId="10">#REF!</definedName>
    <definedName name="SSec2PMin">#REF!</definedName>
    <definedName name="SSec2SMax" localSheetId="10">#REF!</definedName>
    <definedName name="SSec2SMax">#REF!</definedName>
    <definedName name="SSec2SMin" localSheetId="10">#REF!</definedName>
    <definedName name="SSec2SMin">#REF!</definedName>
    <definedName name="SSec3MMax" localSheetId="10">#REF!</definedName>
    <definedName name="SSec3MMax">#REF!</definedName>
    <definedName name="SSec3MMin" localSheetId="10">#REF!</definedName>
    <definedName name="SSec3MMin">#REF!</definedName>
    <definedName name="SSec3PMax" localSheetId="10">#REF!</definedName>
    <definedName name="SSec3PMax">#REF!</definedName>
    <definedName name="SSec3PMin" localSheetId="10">#REF!</definedName>
    <definedName name="SSec3PMin">#REF!</definedName>
    <definedName name="SSec3SMax" localSheetId="10">#REF!</definedName>
    <definedName name="SSec3SMax">#REF!</definedName>
    <definedName name="SSec3SMin" localSheetId="10">#REF!</definedName>
    <definedName name="SSec3SMin">#REF!</definedName>
    <definedName name="SSec4MMax" localSheetId="10">#REF!</definedName>
    <definedName name="SSec4MMax">#REF!</definedName>
    <definedName name="SSec4MMin" localSheetId="10">#REF!</definedName>
    <definedName name="SSec4MMin">#REF!</definedName>
    <definedName name="SSec4PMax" localSheetId="10">#REF!</definedName>
    <definedName name="SSec4PMax">#REF!</definedName>
    <definedName name="SSec4PMin" localSheetId="10">#REF!</definedName>
    <definedName name="SSec4PMin">#REF!</definedName>
    <definedName name="SSec4SMax" localSheetId="10">#REF!</definedName>
    <definedName name="SSec4SMax">#REF!</definedName>
    <definedName name="SSec4SMin" localSheetId="10">#REF!</definedName>
    <definedName name="SSec4SMin">#REF!</definedName>
    <definedName name="SSec5MMax" localSheetId="10">#REF!</definedName>
    <definedName name="SSec5MMax">#REF!</definedName>
    <definedName name="SSec5MMin" localSheetId="10">#REF!</definedName>
    <definedName name="SSec5MMin">#REF!</definedName>
    <definedName name="SSec5PMax" localSheetId="10">#REF!</definedName>
    <definedName name="SSec5PMax">#REF!</definedName>
    <definedName name="SSec5PMin" localSheetId="10">#REF!</definedName>
    <definedName name="SSec5PMin">#REF!</definedName>
    <definedName name="SSec5SMax" localSheetId="10">#REF!</definedName>
    <definedName name="SSec5SMax">#REF!</definedName>
    <definedName name="SSec5SMin" localSheetId="10">#REF!</definedName>
    <definedName name="SSec5SMin">#REF!</definedName>
    <definedName name="SSec6MMax" localSheetId="10">#REF!</definedName>
    <definedName name="SSec6MMax">#REF!</definedName>
    <definedName name="SSec6MMin" localSheetId="10">#REF!</definedName>
    <definedName name="SSec6MMin">#REF!</definedName>
    <definedName name="SSec6PMax" localSheetId="10">#REF!</definedName>
    <definedName name="SSec6PMax">#REF!</definedName>
    <definedName name="SSec6PMin" localSheetId="10">#REF!</definedName>
    <definedName name="SSec6PMin">#REF!</definedName>
    <definedName name="SSec6SMax" localSheetId="10">#REF!</definedName>
    <definedName name="SSec6SMax">#REF!</definedName>
    <definedName name="SSec6SMin" localSheetId="10">#REF!</definedName>
    <definedName name="SSec6SMin">#REF!</definedName>
    <definedName name="SSec7MMax" localSheetId="10">#REF!</definedName>
    <definedName name="SSec7MMax">#REF!</definedName>
    <definedName name="SSec7MMin" localSheetId="10">#REF!</definedName>
    <definedName name="SSec7MMin">#REF!</definedName>
    <definedName name="SSec7PMax" localSheetId="10">#REF!</definedName>
    <definedName name="SSec7PMax">#REF!</definedName>
    <definedName name="SSec7PMin" localSheetId="10">#REF!</definedName>
    <definedName name="SSec7PMin">#REF!</definedName>
    <definedName name="SSec7SMax" localSheetId="10">#REF!</definedName>
    <definedName name="SSec7SMax">#REF!</definedName>
    <definedName name="SSec7SMin" localSheetId="10">#REF!</definedName>
    <definedName name="SSec7SMin">#REF!</definedName>
    <definedName name="SSFSF" localSheetId="10">#REF!</definedName>
    <definedName name="SSFSF">#REF!</definedName>
    <definedName name="SSR" localSheetId="10">[0]!START6</definedName>
    <definedName name="SSR" localSheetId="13">[0]!START6</definedName>
    <definedName name="SSR">[0]!START6</definedName>
    <definedName name="sss" localSheetId="12" hidden="1">{#N/A,#N/A,FALSE,"전력간선"}</definedName>
    <definedName name="SSS" hidden="1">255</definedName>
    <definedName name="SSSC" localSheetId="10">노임!CHANNEL</definedName>
    <definedName name="SSSC" localSheetId="13">[0]!CHANNEL</definedName>
    <definedName name="SSSC">[0]!CHANNEL</definedName>
    <definedName name="SSSS" localSheetId="10">#REF!</definedName>
    <definedName name="SSSS" localSheetId="13">#REF!</definedName>
    <definedName name="SSSS">#REF!</definedName>
    <definedName name="SSSSS" localSheetId="10">#REF!</definedName>
    <definedName name="SSSSS">#REF!</definedName>
    <definedName name="SSSSSS" localSheetId="10">#REF!</definedName>
    <definedName name="SSSSSS">#REF!</definedName>
    <definedName name="SSSSSSSSSSSSS" localSheetId="10">bs_chekwave</definedName>
    <definedName name="SSSSSSSSSSSSS" localSheetId="13">bs_chekwave</definedName>
    <definedName name="SSSSSSSSSSSSS">bs_chekwave</definedName>
    <definedName name="SSW" localSheetId="10">#REF!,#REF!</definedName>
    <definedName name="SSW" localSheetId="13">#REF!,#REF!</definedName>
    <definedName name="SSW">#REF!,#REF!</definedName>
    <definedName name="SSX" localSheetId="10">[0]!Strand단면적</definedName>
    <definedName name="SSX" localSheetId="13">[0]!Strand단면적</definedName>
    <definedName name="SSX">[0]!Strand단면적</definedName>
    <definedName name="ST" localSheetId="10">#REF!</definedName>
    <definedName name="ST" localSheetId="13">#REF!</definedName>
    <definedName name="ST">#REF!</definedName>
    <definedName name="START" localSheetId="10">#REF!</definedName>
    <definedName name="START">#REF!</definedName>
    <definedName name="START3">#N/A</definedName>
    <definedName name="STATION" localSheetId="10">#REF!</definedName>
    <definedName name="STATION">#REF!</definedName>
    <definedName name="step0" localSheetId="10">#REF!</definedName>
    <definedName name="step0">#REF!</definedName>
    <definedName name="Strand가닥수" localSheetId="10">#REF!</definedName>
    <definedName name="Strand가닥수" localSheetId="12">#REF!</definedName>
    <definedName name="Strand가닥수">#REF!</definedName>
    <definedName name="Strand단면적" localSheetId="10">#REF!</definedName>
    <definedName name="Strand단면적" localSheetId="12">#REF!</definedName>
    <definedName name="Strand단면적">#REF!</definedName>
    <definedName name="Strand직경" localSheetId="10">#REF!</definedName>
    <definedName name="Strand직경" localSheetId="12">#REF!</definedName>
    <definedName name="Strand직경">#REF!</definedName>
    <definedName name="STRUT" localSheetId="10">#REF!</definedName>
    <definedName name="STRUT">#REF!</definedName>
    <definedName name="STRUT_E" localSheetId="10">#REF!</definedName>
    <definedName name="STRUT_E">#REF!</definedName>
    <definedName name="STRUT_EA" localSheetId="10">#REF!</definedName>
    <definedName name="STRUT_EA">#REF!</definedName>
    <definedName name="STRUT_EA1" localSheetId="10">#REF!</definedName>
    <definedName name="STRUT_EA1">#REF!</definedName>
    <definedName name="STS" localSheetId="13" hidden="1">{"'용역비'!$A$4:$C$8"}</definedName>
    <definedName name="STS" hidden="1">{"'용역비'!$A$4:$C$8"}</definedName>
    <definedName name="STS_PIPE_100A_10S_단중" localSheetId="10">#REF!</definedName>
    <definedName name="STS_PIPE_100A_10S_단중">#REF!</definedName>
    <definedName name="STS_PIPE_10A_10S_단중" localSheetId="10">#REF!</definedName>
    <definedName name="STS_PIPE_10A_10S_단중">#REF!</definedName>
    <definedName name="STS_PIPE_125A_10S_단중" localSheetId="10">#REF!</definedName>
    <definedName name="STS_PIPE_125A_10S_단중">#REF!</definedName>
    <definedName name="STS_PIPE_150A_10S_단중" localSheetId="10">#REF!</definedName>
    <definedName name="STS_PIPE_150A_10S_단중">#REF!</definedName>
    <definedName name="STS_PIPE_15A_10S_단중" localSheetId="10">#REF!</definedName>
    <definedName name="STS_PIPE_15A_10S_단중">#REF!</definedName>
    <definedName name="STS_PIPE_200A_10S_단중" localSheetId="10">#REF!</definedName>
    <definedName name="STS_PIPE_200A_10S_단중">#REF!</definedName>
    <definedName name="STS_PIPE_20A_10S_단중" localSheetId="10">#REF!</definedName>
    <definedName name="STS_PIPE_20A_10S_단중">#REF!</definedName>
    <definedName name="STS_PIPE_250A_10S_단중" localSheetId="10">#REF!</definedName>
    <definedName name="STS_PIPE_250A_10S_단중">#REF!</definedName>
    <definedName name="STS_PIPE_25A_10S_단중" localSheetId="10">#REF!</definedName>
    <definedName name="STS_PIPE_25A_10S_단중">#REF!</definedName>
    <definedName name="STS_PIPE_300A_10S_단중" localSheetId="10">#REF!</definedName>
    <definedName name="STS_PIPE_300A_10S_단중">#REF!</definedName>
    <definedName name="STS_PIPE_32A_10S_단중" localSheetId="10">#REF!</definedName>
    <definedName name="STS_PIPE_32A_10S_단중">#REF!</definedName>
    <definedName name="STS_PIPE_350A_10S_단중" localSheetId="10">#REF!</definedName>
    <definedName name="STS_PIPE_350A_10S_단중">#REF!</definedName>
    <definedName name="STS_PIPE_400A_10S_단중" localSheetId="10">#REF!</definedName>
    <definedName name="STS_PIPE_400A_10S_단중">#REF!</definedName>
    <definedName name="STS_PIPE_40A_10S_단중" localSheetId="10">#REF!</definedName>
    <definedName name="STS_PIPE_40A_10S_단중">#REF!</definedName>
    <definedName name="STS_PIPE_50A_10S_단중" localSheetId="10">#REF!</definedName>
    <definedName name="STS_PIPE_50A_10S_단중">#REF!</definedName>
    <definedName name="STS_PIPE_65A_10S_단중" localSheetId="10">#REF!</definedName>
    <definedName name="STS_PIPE_65A_10S_단중">#REF!</definedName>
    <definedName name="STS_PIPE_80A_10S_단중" localSheetId="10">#REF!</definedName>
    <definedName name="STS_PIPE_80A_10S_단중">#REF!</definedName>
    <definedName name="STS_PIPE_90A_10S_단중" localSheetId="10">#REF!</definedName>
    <definedName name="STS_PIPE_90A_10S_단중">#REF!</definedName>
    <definedName name="ST산출" localSheetId="10">[0]!bs_chekwave</definedName>
    <definedName name="ST산출" localSheetId="13">[0]!bs_chekwave</definedName>
    <definedName name="ST산출">[0]!bs_chekwave</definedName>
    <definedName name="SUBT1" localSheetId="10">#REF!</definedName>
    <definedName name="SUBT1" localSheetId="13">#REF!</definedName>
    <definedName name="SUBT1">#REF!</definedName>
    <definedName name="SUBT2" localSheetId="10">#REF!</definedName>
    <definedName name="SUBT2">#REF!</definedName>
    <definedName name="SUBT3" localSheetId="10">#REF!</definedName>
    <definedName name="SUBT3">#REF!</definedName>
    <definedName name="SUO_REA" localSheetId="10">#REF!</definedName>
    <definedName name="SUO_REA" localSheetId="12">#REF!</definedName>
    <definedName name="SUO_REA">#REF!</definedName>
    <definedName name="SUO_TOE" localSheetId="10">#REF!</definedName>
    <definedName name="SUO_TOE" localSheetId="12">#REF!</definedName>
    <definedName name="SUO_TOE">#REF!</definedName>
    <definedName name="SUP" localSheetId="10">#REF!</definedName>
    <definedName name="SUP">#REF!</definedName>
    <definedName name="SV" localSheetId="10">#REF!</definedName>
    <definedName name="SV">#REF!</definedName>
    <definedName name="SVFGSF" localSheetId="10">[0]!Ko</definedName>
    <definedName name="SVFGSF" localSheetId="13">[0]!KOREA</definedName>
    <definedName name="SVFGSF">[0]!KOREA</definedName>
    <definedName name="SWL" localSheetId="10">#REF!</definedName>
    <definedName name="SWL" localSheetId="13">#REF!</definedName>
    <definedName name="SWL">#REF!</definedName>
    <definedName name="SWR" localSheetId="10">#REF!</definedName>
    <definedName name="SWR">#REF!</definedName>
    <definedName name="SWS" hidden="1">#REF!</definedName>
    <definedName name="SW시험기사" localSheetId="10">#REF!</definedName>
    <definedName name="SW시험기사">#REF!</definedName>
    <definedName name="SW시험사001" localSheetId="10">#REF!</definedName>
    <definedName name="SW시험사001" localSheetId="12">#REF!</definedName>
    <definedName name="SW시험사001">#REF!</definedName>
    <definedName name="SW시험사002" localSheetId="10">#REF!</definedName>
    <definedName name="SW시험사002" localSheetId="12">#REF!</definedName>
    <definedName name="SW시험사002">#REF!</definedName>
    <definedName name="SW시험사011" localSheetId="10">#REF!</definedName>
    <definedName name="SW시험사011" localSheetId="12">#REF!</definedName>
    <definedName name="SW시험사011">#REF!</definedName>
    <definedName name="SW시험사012" localSheetId="10">#REF!</definedName>
    <definedName name="SW시험사012">#REF!</definedName>
    <definedName name="SW시험사982" localSheetId="10">#REF!</definedName>
    <definedName name="SW시험사982" localSheetId="12">#REF!</definedName>
    <definedName name="SW시험사982">#REF!</definedName>
    <definedName name="SW시험사991" localSheetId="10">#REF!</definedName>
    <definedName name="SW시험사991" localSheetId="12">#REF!</definedName>
    <definedName name="SW시험사991">#REF!</definedName>
    <definedName name="SW시험사992" localSheetId="10">#REF!</definedName>
    <definedName name="SW시험사992" localSheetId="12">#REF!</definedName>
    <definedName name="SW시험사992">#REF!</definedName>
    <definedName name="SXXS">#N/A</definedName>
    <definedName name="sy" localSheetId="10">#REF!</definedName>
    <definedName name="SY" localSheetId="12">#REF!</definedName>
    <definedName name="sy">#REF!</definedName>
    <definedName name="SZVFGG" localSheetId="10">노임!rgfd</definedName>
    <definedName name="SZVFGG" localSheetId="13">적용기준!rgfd</definedName>
    <definedName name="SZVFGG">[0]!rgfd</definedName>
    <definedName name="T._A._B_____공___사" localSheetId="10">#REF!</definedName>
    <definedName name="T._A._B_____공___사" localSheetId="13">#REF!</definedName>
    <definedName name="T._A._B_____공___사">#REF!</definedName>
    <definedName name="T_AMOUNT">#N/A</definedName>
    <definedName name="T_UPRICE">#N/A</definedName>
    <definedName name="T10M" localSheetId="10">#REF!</definedName>
    <definedName name="T10M" localSheetId="12">#REF!</definedName>
    <definedName name="T10M">#REF!</definedName>
    <definedName name="T10P" localSheetId="10">#REF!</definedName>
    <definedName name="T10P" localSheetId="12">#REF!</definedName>
    <definedName name="T10P">#REF!</definedName>
    <definedName name="T11M" localSheetId="10">#REF!</definedName>
    <definedName name="T11M" localSheetId="12">#REF!</definedName>
    <definedName name="T11M">#REF!</definedName>
    <definedName name="T11P" localSheetId="10">#REF!</definedName>
    <definedName name="T11P" localSheetId="12">#REF!</definedName>
    <definedName name="T11P">#REF!</definedName>
    <definedName name="T12M" localSheetId="10">#REF!</definedName>
    <definedName name="T12M" localSheetId="12">#REF!</definedName>
    <definedName name="T12M">#REF!</definedName>
    <definedName name="T12P" localSheetId="10">#REF!</definedName>
    <definedName name="T12P" localSheetId="12">#REF!</definedName>
    <definedName name="T12P">#REF!</definedName>
    <definedName name="T13M" localSheetId="10">#REF!</definedName>
    <definedName name="T13M" localSheetId="12">#REF!</definedName>
    <definedName name="T13M">#REF!</definedName>
    <definedName name="T13P" localSheetId="10">#REF!</definedName>
    <definedName name="T13P" localSheetId="12">#REF!</definedName>
    <definedName name="T13P">#REF!</definedName>
    <definedName name="T14M" localSheetId="10">#REF!</definedName>
    <definedName name="T14M" localSheetId="12">#REF!</definedName>
    <definedName name="T14M">#REF!</definedName>
    <definedName name="T14P" localSheetId="10">#REF!</definedName>
    <definedName name="T14P" localSheetId="12">#REF!</definedName>
    <definedName name="T14P">#REF!</definedName>
    <definedName name="T15M" localSheetId="10">#REF!</definedName>
    <definedName name="T15M" localSheetId="12">#REF!</definedName>
    <definedName name="T15M">#REF!</definedName>
    <definedName name="T15P" localSheetId="10">#REF!</definedName>
    <definedName name="T15P" localSheetId="12">#REF!</definedName>
    <definedName name="T15P">#REF!</definedName>
    <definedName name="T16M" localSheetId="10">#REF!</definedName>
    <definedName name="T16M" localSheetId="12">#REF!</definedName>
    <definedName name="T16M">#REF!</definedName>
    <definedName name="T16P" localSheetId="10">#REF!</definedName>
    <definedName name="T16P" localSheetId="12">#REF!</definedName>
    <definedName name="T16P">#REF!</definedName>
    <definedName name="T17M" localSheetId="10">#REF!</definedName>
    <definedName name="T17M" localSheetId="12">#REF!</definedName>
    <definedName name="T17M">#REF!</definedName>
    <definedName name="T17P" localSheetId="10">#REF!</definedName>
    <definedName name="T17P" localSheetId="12">#REF!</definedName>
    <definedName name="T17P">#REF!</definedName>
    <definedName name="T18M" localSheetId="10">#REF!</definedName>
    <definedName name="T18M" localSheetId="12">#REF!</definedName>
    <definedName name="T18M">#REF!</definedName>
    <definedName name="T18P" localSheetId="10">#REF!</definedName>
    <definedName name="T18P" localSheetId="12">#REF!</definedName>
    <definedName name="T18P">#REF!</definedName>
    <definedName name="T19M" localSheetId="10">#REF!</definedName>
    <definedName name="T19M" localSheetId="12">#REF!</definedName>
    <definedName name="T19M">#REF!</definedName>
    <definedName name="T19P" localSheetId="10">#REF!</definedName>
    <definedName name="T19P" localSheetId="12">#REF!</definedName>
    <definedName name="T19P">#REF!</definedName>
    <definedName name="t1a1p" localSheetId="10">#REF!</definedName>
    <definedName name="t1a1p">#REF!</definedName>
    <definedName name="t1a1t" localSheetId="10">#REF!</definedName>
    <definedName name="t1a1t">#REF!</definedName>
    <definedName name="t1a2p" localSheetId="10">#REF!</definedName>
    <definedName name="t1a2p">#REF!</definedName>
    <definedName name="t1a2t" localSheetId="10">#REF!</definedName>
    <definedName name="t1a2t">#REF!</definedName>
    <definedName name="T1E" localSheetId="10">#REF!</definedName>
    <definedName name="T1E" localSheetId="12">#REF!</definedName>
    <definedName name="T1E">#REF!</definedName>
    <definedName name="T1M" localSheetId="10">#REF!</definedName>
    <definedName name="T1M" localSheetId="12">#REF!</definedName>
    <definedName name="T1M">#REF!</definedName>
    <definedName name="T1P" localSheetId="10">#REF!</definedName>
    <definedName name="T1P" localSheetId="12">#REF!</definedName>
    <definedName name="T1P">#REF!</definedName>
    <definedName name="T1S" localSheetId="10">#REF!</definedName>
    <definedName name="T1S">#REF!</definedName>
    <definedName name="T20M" localSheetId="10">#REF!</definedName>
    <definedName name="T20M" localSheetId="12">#REF!</definedName>
    <definedName name="T20M">#REF!</definedName>
    <definedName name="T20P" localSheetId="10">#REF!</definedName>
    <definedName name="T20P" localSheetId="12">#REF!</definedName>
    <definedName name="T20P">#REF!</definedName>
    <definedName name="T21M" localSheetId="10">#REF!</definedName>
    <definedName name="T21M" localSheetId="12">#REF!</definedName>
    <definedName name="T21M">#REF!</definedName>
    <definedName name="T21P" localSheetId="10">#REF!</definedName>
    <definedName name="T21P" localSheetId="12">#REF!</definedName>
    <definedName name="T21P">#REF!</definedName>
    <definedName name="T22E" localSheetId="10">#REF!</definedName>
    <definedName name="T22E" localSheetId="12">#REF!</definedName>
    <definedName name="T22E">#REF!</definedName>
    <definedName name="T23M" localSheetId="10">#REF!</definedName>
    <definedName name="T23M" localSheetId="12">#REF!</definedName>
    <definedName name="T23M">#REF!</definedName>
    <definedName name="T23P" localSheetId="10">#REF!</definedName>
    <definedName name="T23P" localSheetId="12">#REF!</definedName>
    <definedName name="T23P">#REF!</definedName>
    <definedName name="T24M" localSheetId="10">#REF!</definedName>
    <definedName name="T24M" localSheetId="12">#REF!</definedName>
    <definedName name="T24M">#REF!</definedName>
    <definedName name="T24P" localSheetId="10">#REF!</definedName>
    <definedName name="T24P" localSheetId="12">#REF!</definedName>
    <definedName name="T24P">#REF!</definedName>
    <definedName name="t2a1p" localSheetId="10">#REF!</definedName>
    <definedName name="t2a1p">#REF!</definedName>
    <definedName name="t2a1t" localSheetId="10">#REF!</definedName>
    <definedName name="t2a1t">#REF!</definedName>
    <definedName name="t2a2p" localSheetId="10">#REF!</definedName>
    <definedName name="t2a2p">#REF!</definedName>
    <definedName name="t2a2t" localSheetId="10">#REF!</definedName>
    <definedName name="t2a2t">#REF!</definedName>
    <definedName name="T2E" localSheetId="10">#REF!</definedName>
    <definedName name="T2E" localSheetId="12">#REF!</definedName>
    <definedName name="T2E">#REF!</definedName>
    <definedName name="T2M" localSheetId="10">#REF!</definedName>
    <definedName name="T2M" localSheetId="12">#REF!</definedName>
    <definedName name="T2M">#REF!</definedName>
    <definedName name="T2P" localSheetId="10">#REF!</definedName>
    <definedName name="T2P" localSheetId="12">#REF!</definedName>
    <definedName name="T2P">#REF!</definedName>
    <definedName name="T2S" localSheetId="10">#REF!</definedName>
    <definedName name="T2S">#REF!</definedName>
    <definedName name="T3A1P" localSheetId="10">#REF!</definedName>
    <definedName name="T3A1P">#REF!</definedName>
    <definedName name="t3a1t" localSheetId="10">#REF!</definedName>
    <definedName name="t3a1t">#REF!</definedName>
    <definedName name="t3a2p" localSheetId="10">#REF!</definedName>
    <definedName name="t3a2p">#REF!</definedName>
    <definedName name="t3a2t" localSheetId="10">#REF!</definedName>
    <definedName name="t3a2t">#REF!</definedName>
    <definedName name="T3P" localSheetId="10">#REF!</definedName>
    <definedName name="T3P" localSheetId="12">#REF!</definedName>
    <definedName name="T3P">#REF!</definedName>
    <definedName name="T3S" localSheetId="10">#REF!</definedName>
    <definedName name="T3S">#REF!</definedName>
    <definedName name="T4M" localSheetId="10">#REF!</definedName>
    <definedName name="T4M" localSheetId="12">#REF!</definedName>
    <definedName name="T4M">#REF!</definedName>
    <definedName name="T4P" localSheetId="10">#REF!</definedName>
    <definedName name="T4P" localSheetId="12">#REF!</definedName>
    <definedName name="T4P">#REF!</definedName>
    <definedName name="T5M" localSheetId="10">#REF!</definedName>
    <definedName name="T5M" localSheetId="12">#REF!</definedName>
    <definedName name="T5M">#REF!</definedName>
    <definedName name="T5P" localSheetId="10">#REF!</definedName>
    <definedName name="T5P" localSheetId="12">#REF!</definedName>
    <definedName name="T5P">#REF!</definedName>
    <definedName name="T6M" localSheetId="10">#REF!</definedName>
    <definedName name="T6M" localSheetId="12">#REF!</definedName>
    <definedName name="T6M">#REF!</definedName>
    <definedName name="T6P" localSheetId="10">#REF!</definedName>
    <definedName name="T6P" localSheetId="12">#REF!</definedName>
    <definedName name="T6P">#REF!</definedName>
    <definedName name="T7M" localSheetId="10">#REF!</definedName>
    <definedName name="T7M" localSheetId="12">#REF!</definedName>
    <definedName name="T7M">#REF!</definedName>
    <definedName name="T7P" localSheetId="10">#REF!</definedName>
    <definedName name="T7P" localSheetId="12">#REF!</definedName>
    <definedName name="T7P">#REF!</definedName>
    <definedName name="T8M" localSheetId="10">#REF!</definedName>
    <definedName name="T8M" localSheetId="12">#REF!</definedName>
    <definedName name="T8M">#REF!</definedName>
    <definedName name="T8P" localSheetId="10">#REF!</definedName>
    <definedName name="T8P" localSheetId="12">#REF!</definedName>
    <definedName name="T8P">#REF!</definedName>
    <definedName name="T9M" localSheetId="10">#REF!</definedName>
    <definedName name="T9M" localSheetId="12">#REF!</definedName>
    <definedName name="T9M">#REF!</definedName>
    <definedName name="T9P" localSheetId="10">#REF!</definedName>
    <definedName name="T9P" localSheetId="12">#REF!</definedName>
    <definedName name="T9P">#REF!</definedName>
    <definedName name="Ta" localSheetId="10">#REF!</definedName>
    <definedName name="Ta">#REF!</definedName>
    <definedName name="TA1P" localSheetId="10">#REF!</definedName>
    <definedName name="TA1P">#REF!</definedName>
    <definedName name="ta1t" localSheetId="10">#REF!</definedName>
    <definedName name="ta1t">#REF!</definedName>
    <definedName name="ta2p" localSheetId="10">#REF!</definedName>
    <definedName name="ta2p">#REF!</definedName>
    <definedName name="ta2t" localSheetId="10">#REF!</definedName>
    <definedName name="ta2t">#REF!</definedName>
    <definedName name="tab" localSheetId="10">#REF!</definedName>
    <definedName name="tab">#REF!</definedName>
    <definedName name="Table" localSheetId="10">#REF!</definedName>
    <definedName name="Table">#REF!</definedName>
    <definedName name="TABLE_10" localSheetId="10">#REF!</definedName>
    <definedName name="TABLE_10">#REF!</definedName>
    <definedName name="TABLE_11" localSheetId="10">#REF!</definedName>
    <definedName name="TABLE_11">#REF!</definedName>
    <definedName name="TABLE_12" localSheetId="10">#REF!</definedName>
    <definedName name="TABLE_12">#REF!</definedName>
    <definedName name="TABLE_13" localSheetId="10">#REF!</definedName>
    <definedName name="TABLE_13">#REF!</definedName>
    <definedName name="TABLE_14" localSheetId="10">#REF!</definedName>
    <definedName name="TABLE_14">#REF!</definedName>
    <definedName name="TABLE_15" localSheetId="10">#REF!</definedName>
    <definedName name="TABLE_15">#REF!</definedName>
    <definedName name="TABLE_16" localSheetId="10">#REF!</definedName>
    <definedName name="TABLE_16">#REF!</definedName>
    <definedName name="TABLE_17" localSheetId="10">#REF!</definedName>
    <definedName name="TABLE_17">#REF!</definedName>
    <definedName name="TABLE_18" localSheetId="10">#REF!</definedName>
    <definedName name="TABLE_18">#REF!</definedName>
    <definedName name="TABLE_19" localSheetId="10">#REF!</definedName>
    <definedName name="TABLE_19">#REF!</definedName>
    <definedName name="TABLE_2" localSheetId="10">#REF!</definedName>
    <definedName name="TABLE_2">#REF!</definedName>
    <definedName name="TABLE_20" localSheetId="10">#REF!</definedName>
    <definedName name="TABLE_20">#REF!</definedName>
    <definedName name="TABLE_21" localSheetId="10">#REF!</definedName>
    <definedName name="TABLE_21">#REF!</definedName>
    <definedName name="TABLE_22" localSheetId="10">#REF!</definedName>
    <definedName name="TABLE_22">#REF!</definedName>
    <definedName name="TABLE_23" localSheetId="10">#REF!</definedName>
    <definedName name="TABLE_23">#REF!</definedName>
    <definedName name="TABLE_24" localSheetId="10">#REF!</definedName>
    <definedName name="TABLE_24">#REF!</definedName>
    <definedName name="TABLE_25" localSheetId="10">#REF!</definedName>
    <definedName name="TABLE_25">#REF!</definedName>
    <definedName name="TABLE_26" localSheetId="10">#REF!</definedName>
    <definedName name="TABLE_26">#REF!</definedName>
    <definedName name="TABLE_27" localSheetId="10">#REF!</definedName>
    <definedName name="TABLE_27">#REF!</definedName>
    <definedName name="TABLE_28" localSheetId="10">#REF!</definedName>
    <definedName name="TABLE_28">#REF!</definedName>
    <definedName name="TABLE_29" localSheetId="10">#REF!</definedName>
    <definedName name="TABLE_29">#REF!</definedName>
    <definedName name="TABLE_3" localSheetId="10">#REF!</definedName>
    <definedName name="TABLE_3">#REF!</definedName>
    <definedName name="TABLE_30" localSheetId="10">#REF!</definedName>
    <definedName name="TABLE_30">#REF!</definedName>
    <definedName name="TABLE_31" localSheetId="10">#REF!</definedName>
    <definedName name="TABLE_31">#REF!</definedName>
    <definedName name="TABLE_32" localSheetId="10">#REF!</definedName>
    <definedName name="TABLE_32">#REF!</definedName>
    <definedName name="TABLE_33" localSheetId="10">#REF!</definedName>
    <definedName name="TABLE_33">#REF!</definedName>
    <definedName name="TABLE_34" localSheetId="10">#REF!</definedName>
    <definedName name="TABLE_34">#REF!</definedName>
    <definedName name="TABLE_35" localSheetId="10">#REF!</definedName>
    <definedName name="TABLE_35">#REF!</definedName>
    <definedName name="TABLE_36" localSheetId="10">#REF!</definedName>
    <definedName name="TABLE_36">#REF!</definedName>
    <definedName name="TABLE_37" localSheetId="10">#REF!</definedName>
    <definedName name="TABLE_37">#REF!</definedName>
    <definedName name="TABLE_38" localSheetId="10">#REF!</definedName>
    <definedName name="TABLE_38">#REF!</definedName>
    <definedName name="TABLE_39" localSheetId="10">#REF!</definedName>
    <definedName name="TABLE_39">#REF!</definedName>
    <definedName name="TABLE_4" localSheetId="10">#REF!</definedName>
    <definedName name="TABLE_4">#REF!</definedName>
    <definedName name="TABLE_40" localSheetId="10">#REF!</definedName>
    <definedName name="TABLE_40">#REF!</definedName>
    <definedName name="TABLE_41" localSheetId="10">#REF!</definedName>
    <definedName name="TABLE_41">#REF!</definedName>
    <definedName name="TABLE_42" localSheetId="10">#REF!</definedName>
    <definedName name="TABLE_42">#REF!</definedName>
    <definedName name="TABLE_43" localSheetId="10">#REF!</definedName>
    <definedName name="TABLE_43">#REF!</definedName>
    <definedName name="TABLE_44" localSheetId="10">#REF!</definedName>
    <definedName name="TABLE_44">#REF!</definedName>
    <definedName name="TABLE_45" localSheetId="10">#REF!</definedName>
    <definedName name="TABLE_45">#REF!</definedName>
    <definedName name="TABLE_46" localSheetId="10">#REF!</definedName>
    <definedName name="TABLE_46">#REF!</definedName>
    <definedName name="TABLE_47" localSheetId="10">#REF!</definedName>
    <definedName name="TABLE_47">#REF!</definedName>
    <definedName name="TABLE_48" localSheetId="10">#REF!</definedName>
    <definedName name="TABLE_48">#REF!</definedName>
    <definedName name="TABLE_49" localSheetId="10">#REF!</definedName>
    <definedName name="TABLE_49">#REF!</definedName>
    <definedName name="TABLE_5" localSheetId="10">#REF!</definedName>
    <definedName name="TABLE_5">#REF!</definedName>
    <definedName name="TABLE_50" localSheetId="10">#REF!</definedName>
    <definedName name="TABLE_50">#REF!</definedName>
    <definedName name="TABLE_51" localSheetId="10">#REF!</definedName>
    <definedName name="TABLE_51">#REF!</definedName>
    <definedName name="TABLE_52" localSheetId="10">#REF!</definedName>
    <definedName name="TABLE_52">#REF!</definedName>
    <definedName name="TABLE_53" localSheetId="10">#REF!</definedName>
    <definedName name="TABLE_53">#REF!</definedName>
    <definedName name="TABLE_54" localSheetId="10">#REF!</definedName>
    <definedName name="TABLE_54">#REF!</definedName>
    <definedName name="TABLE_55" localSheetId="10">#REF!</definedName>
    <definedName name="TABLE_55">#REF!</definedName>
    <definedName name="TABLE_56" localSheetId="10">#REF!</definedName>
    <definedName name="TABLE_56">#REF!</definedName>
    <definedName name="TABLE_57" localSheetId="10">#REF!</definedName>
    <definedName name="TABLE_57">#REF!</definedName>
    <definedName name="TABLE_58" localSheetId="10">#REF!</definedName>
    <definedName name="TABLE_58">#REF!</definedName>
    <definedName name="TABLE_59" localSheetId="10">#REF!</definedName>
    <definedName name="TABLE_59">#REF!</definedName>
    <definedName name="TABLE_6" localSheetId="10">#REF!</definedName>
    <definedName name="TABLE_6">#REF!</definedName>
    <definedName name="TABLE_60" localSheetId="10">#REF!</definedName>
    <definedName name="TABLE_60">#REF!</definedName>
    <definedName name="TABLE_61" localSheetId="10">#REF!</definedName>
    <definedName name="TABLE_61">#REF!</definedName>
    <definedName name="TABLE_62" localSheetId="10">#REF!</definedName>
    <definedName name="TABLE_62">#REF!</definedName>
    <definedName name="TABLE_63" localSheetId="10">#REF!</definedName>
    <definedName name="TABLE_63">#REF!</definedName>
    <definedName name="TABLE_64" localSheetId="10">#REF!</definedName>
    <definedName name="TABLE_64">#REF!</definedName>
    <definedName name="TABLE_65" localSheetId="10">#REF!</definedName>
    <definedName name="TABLE_65">#REF!</definedName>
    <definedName name="TABLE_66" localSheetId="10">#REF!</definedName>
    <definedName name="TABLE_66">#REF!</definedName>
    <definedName name="TABLE_67" localSheetId="10">#REF!</definedName>
    <definedName name="TABLE_67">#REF!</definedName>
    <definedName name="TABLE_68" localSheetId="10">#REF!</definedName>
    <definedName name="TABLE_68">#REF!</definedName>
    <definedName name="TABLE_69" localSheetId="10">#REF!</definedName>
    <definedName name="TABLE_69">#REF!</definedName>
    <definedName name="TABLE_7" localSheetId="10">#REF!</definedName>
    <definedName name="TABLE_7">#REF!</definedName>
    <definedName name="TABLE_8" localSheetId="10">#REF!</definedName>
    <definedName name="TABLE_8">#REF!</definedName>
    <definedName name="TABLE_9" localSheetId="10">#REF!</definedName>
    <definedName name="TABLE_9">#REF!</definedName>
    <definedName name="Table1" localSheetId="10">#REF!</definedName>
    <definedName name="Table1">#REF!</definedName>
    <definedName name="TAK" localSheetId="10">#REF!</definedName>
    <definedName name="TAK">#REF!</definedName>
    <definedName name="TANB" localSheetId="10">#REF!</definedName>
    <definedName name="TANB">#REF!</definedName>
    <definedName name="Tb" localSheetId="10">#REF!</definedName>
    <definedName name="TB" localSheetId="12">#REF!</definedName>
    <definedName name="Tb">#REF!</definedName>
    <definedName name="Tba" localSheetId="10">#REF!</definedName>
    <definedName name="Tba" localSheetId="12">#REF!</definedName>
    <definedName name="Tba">#REF!</definedName>
    <definedName name="TBDK" localSheetId="10">bs_chekwave</definedName>
    <definedName name="TBDK" localSheetId="13">bs_chekwave</definedName>
    <definedName name="TBDK">bs_chekwave</definedName>
    <definedName name="TBM" localSheetId="10">#REF!</definedName>
    <definedName name="TBM" localSheetId="13">#REF!</definedName>
    <definedName name="TBM">#REF!</definedName>
    <definedName name="TCA" localSheetId="10">#REF!</definedName>
    <definedName name="TCA">#REF!</definedName>
    <definedName name="TCB" localSheetId="10">#REF!</definedName>
    <definedName name="TCB">#REF!</definedName>
    <definedName name="Ted" localSheetId="10">#REF!</definedName>
    <definedName name="Ted" localSheetId="12">#REF!</definedName>
    <definedName name="Ted">#REF!</definedName>
    <definedName name="Tel" localSheetId="10">#REF!</definedName>
    <definedName name="Tel" localSheetId="12">#REF!</definedName>
    <definedName name="Tel">#REF!</definedName>
    <definedName name="Tendon단면적" localSheetId="10">#REF!</definedName>
    <definedName name="Tendon단면적" localSheetId="12">#REF!</definedName>
    <definedName name="Tendon단면적">#REF!</definedName>
    <definedName name="test" localSheetId="10">#REF!</definedName>
    <definedName name="test">#REF!</definedName>
    <definedName name="tewtwet" hidden="1">#REF!</definedName>
    <definedName name="TEYJ" localSheetId="13" hidden="1">{"'용역비'!$A$4:$C$8"}</definedName>
    <definedName name="TEYJ" hidden="1">{"'용역비'!$A$4:$C$8"}</definedName>
    <definedName name="tf4eafg" localSheetId="10">#REF!</definedName>
    <definedName name="tf4eafg">#REF!</definedName>
    <definedName name="TFG" localSheetId="10">#REF!,#REF!</definedName>
    <definedName name="TFG">#REF!,#REF!</definedName>
    <definedName name="TFUI" localSheetId="13" hidden="1">{"'용역비'!$A$4:$C$8"}</definedName>
    <definedName name="TFUI" hidden="1">{"'용역비'!$A$4:$C$8"}</definedName>
    <definedName name="TGGG" localSheetId="10">[0]!TOTAL</definedName>
    <definedName name="TGGG" localSheetId="13">[0]!TOTAL</definedName>
    <definedName name="TGGG">[0]!TOTAL</definedName>
    <definedName name="THGB" localSheetId="10">bs_chekwave</definedName>
    <definedName name="THGB" localSheetId="13">bs_chekwave</definedName>
    <definedName name="THGB">bs_chekwave</definedName>
    <definedName name="ths" localSheetId="10">#REF!</definedName>
    <definedName name="ths" localSheetId="13">#REF!</definedName>
    <definedName name="ths">#REF!</definedName>
    <definedName name="TIT" localSheetId="10">#REF!</definedName>
    <definedName name="TIT" localSheetId="12">#REF!</definedName>
    <definedName name="TIT">#REF!</definedName>
    <definedName name="TITLE" localSheetId="10">#REF!</definedName>
    <definedName name="TITLE">#REF!</definedName>
    <definedName name="titles" localSheetId="10">#REF!</definedName>
    <definedName name="titles">#REF!</definedName>
    <definedName name="TITLES_PRINT" localSheetId="10">#REF!</definedName>
    <definedName name="TITLES_PRINT">#REF!</definedName>
    <definedName name="TKG" localSheetId="10">#REF!,#REF!</definedName>
    <definedName name="TKG">#REF!,#REF!</definedName>
    <definedName name="Tl" localSheetId="10">#REF!</definedName>
    <definedName name="Tl" localSheetId="12">#REF!</definedName>
    <definedName name="Tl">#REF!</definedName>
    <definedName name="TLFTN" localSheetId="10">[0]!TR_X</definedName>
    <definedName name="TLFTN" localSheetId="13">[0]!TR510300간재</definedName>
    <definedName name="TLFTN">[0]!TR510300간재</definedName>
    <definedName name="TMO" localSheetId="10">#REF!</definedName>
    <definedName name="TMO" localSheetId="13">#REF!</definedName>
    <definedName name="TMO">#REF!</definedName>
    <definedName name="TN" hidden="1">#REF!</definedName>
    <definedName name="TOB" localSheetId="10">#REF!</definedName>
    <definedName name="TOB">#REF!</definedName>
    <definedName name="TOH" localSheetId="10">#REF!</definedName>
    <definedName name="TOH">#REF!</definedName>
    <definedName name="TOKONG" localSheetId="10">#REF!</definedName>
    <definedName name="TOKONG">#REF!</definedName>
    <definedName name="TOLB" localSheetId="10">#REF!</definedName>
    <definedName name="TOLB">#REF!</definedName>
    <definedName name="TOTAL" localSheetId="10">#REF!</definedName>
    <definedName name="TOTAL">#REF!</definedName>
    <definedName name="Total_Step" localSheetId="10">#REF!</definedName>
    <definedName name="Total_Step">#REF!</definedName>
    <definedName name="TOTAL1" localSheetId="10">#REF!</definedName>
    <definedName name="TOTAL1">#REF!</definedName>
    <definedName name="TOTAL2" localSheetId="10">#REF!</definedName>
    <definedName name="TOTAL2">#REF!</definedName>
    <definedName name="tothe" localSheetId="10">#REF!</definedName>
    <definedName name="tothe">#REF!</definedName>
    <definedName name="toths" localSheetId="10">#REF!</definedName>
    <definedName name="toths">#REF!</definedName>
    <definedName name="TOWB" localSheetId="10">#REF!</definedName>
    <definedName name="TOWB">#REF!</definedName>
    <definedName name="TOWH" localSheetId="10">#REF!</definedName>
    <definedName name="TOWH">#REF!</definedName>
    <definedName name="tr" localSheetId="10" hidden="1">#REF!</definedName>
    <definedName name="tr" localSheetId="12" hidden="1">#REF!</definedName>
    <definedName name="tr" hidden="1">#REF!</definedName>
    <definedName name="TR_R" localSheetId="10">#REF!</definedName>
    <definedName name="TR_R">#REF!</definedName>
    <definedName name="TR_X" localSheetId="10">#REF!</definedName>
    <definedName name="TR_X">#REF!</definedName>
    <definedName name="Tra" localSheetId="10">#REF!</definedName>
    <definedName name="Tra" localSheetId="12">#REF!</definedName>
    <definedName name="Tra">#REF!</definedName>
    <definedName name="TRETETT" localSheetId="10">#REF!</definedName>
    <definedName name="TRETETT">#REF!</definedName>
    <definedName name="tretwe" hidden="1">#REF!</definedName>
    <definedName name="TREZSEF" localSheetId="10">#REF!</definedName>
    <definedName name="TREZSEF">#REF!</definedName>
    <definedName name="trg" localSheetId="10">#REF!</definedName>
    <definedName name="trg">#REF!</definedName>
    <definedName name="trgre" localSheetId="10">#REF!</definedName>
    <definedName name="trgre">#REF!</definedName>
    <definedName name="trhfhtrhgh" localSheetId="10">#REF!</definedName>
    <definedName name="trhfhtrhgh">#REF!</definedName>
    <definedName name="TRR" localSheetId="10">노임!TTTT</definedName>
    <definedName name="TRR" localSheetId="13">[0]!TTTT</definedName>
    <definedName name="TRR">[0]!TTTT</definedName>
    <definedName name="TRRR" localSheetId="10">노임!TU</definedName>
    <definedName name="TRRR" localSheetId="13">[0]!TU</definedName>
    <definedName name="TRRR">[0]!TU</definedName>
    <definedName name="trvrgr" localSheetId="10">#REF!</definedName>
    <definedName name="trvrgr" localSheetId="13">#REF!</definedName>
    <definedName name="trvrgr">#REF!</definedName>
    <definedName name="TRVRT" localSheetId="10">#REF!</definedName>
    <definedName name="TRVRT">#REF!</definedName>
    <definedName name="TRY5RSF" localSheetId="10">#REF!</definedName>
    <definedName name="TRY5RSF">#REF!</definedName>
    <definedName name="tryrtg" localSheetId="10">자재조서!c_4</definedName>
    <definedName name="tryrtg" localSheetId="13">[0]!c_4</definedName>
    <definedName name="tryrtg">[0]!c_4</definedName>
    <definedName name="TS" localSheetId="10">#REF!</definedName>
    <definedName name="TS" localSheetId="13">#REF!</definedName>
    <definedName name="TS">#REF!</definedName>
    <definedName name="Tsa" localSheetId="10">#REF!</definedName>
    <definedName name="Tsa" localSheetId="12">#REF!</definedName>
    <definedName name="Tsa">#REF!</definedName>
    <definedName name="TTHG" localSheetId="10">[0]!twa1e</definedName>
    <definedName name="TTHG" localSheetId="13">[0]!twa1e</definedName>
    <definedName name="TTHG">[0]!twa1e</definedName>
    <definedName name="TTI" localSheetId="10">#REF!,#REF!,#REF!</definedName>
    <definedName name="TTI" localSheetId="13">#REF!,#REF!,#REF!</definedName>
    <definedName name="TTI">#REF!,#REF!,#REF!</definedName>
    <definedName name="TTR" localSheetId="10">노임!ㅁㄴㅇㄻㄴㄼ3ㅅ</definedName>
    <definedName name="TTR" localSheetId="13">적용기준!ㅁㄴㅇㄻㄴㄼ3ㅅ</definedName>
    <definedName name="TTR">[0]!ㅁㄴㅇㄻㄴㄼ3ㅅ</definedName>
    <definedName name="TTREWQ" localSheetId="10" hidden="1">{#N/A,#N/A,FALSE,"혼합골재"}</definedName>
    <definedName name="TTREWQ" localSheetId="13" hidden="1">{#N/A,#N/A,FALSE,"혼합골재"}</definedName>
    <definedName name="TTREWQ" hidden="1">{#N/A,#N/A,FALSE,"혼합골재"}</definedName>
    <definedName name="TTT" localSheetId="10">#REF!</definedName>
    <definedName name="TTT" localSheetId="12">#REF!</definedName>
    <definedName name="TTT">#REF!</definedName>
    <definedName name="TTTG" localSheetId="10">#REF!,#REF!</definedName>
    <definedName name="TTTG">#REF!,#REF!</definedName>
    <definedName name="TTTT" localSheetId="10" hidden="1">#REF!</definedName>
    <definedName name="TTTT" hidden="1">#REF!</definedName>
    <definedName name="TU" localSheetId="10">#REF!</definedName>
    <definedName name="TU">#REF!</definedName>
    <definedName name="tuilol" localSheetId="13" hidden="1">{"'용역비'!$A$4:$C$8"}</definedName>
    <definedName name="tuilol" hidden="1">{"'용역비'!$A$4:$C$8"}</definedName>
    <definedName name="TUIO" localSheetId="13" hidden="1">{"'용역비'!$A$4:$C$8"}</definedName>
    <definedName name="TUIO" hidden="1">{"'용역비'!$A$4:$C$8"}</definedName>
    <definedName name="TUIO.L" localSheetId="13" hidden="1">{"'용역비'!$A$4:$C$8"}</definedName>
    <definedName name="TUIO.L" hidden="1">{"'용역비'!$A$4:$C$8"}</definedName>
    <definedName name="TUIOTUI" localSheetId="13" hidden="1">{"'용역비'!$A$4:$C$8"}</definedName>
    <definedName name="TUIOTUI" hidden="1">{"'용역비'!$A$4:$C$8"}</definedName>
    <definedName name="tujytrnr" localSheetId="10">bs_chekwave</definedName>
    <definedName name="tujytrnr" localSheetId="13">bs_chekwave</definedName>
    <definedName name="tujytrnr">bs_chekwave</definedName>
    <definedName name="TUNVS" localSheetId="10">[0]!다짐1재료비</definedName>
    <definedName name="TUNVS" localSheetId="13">[0]!다짐1재료비</definedName>
    <definedName name="TUNVS">[0]!다짐1재료비</definedName>
    <definedName name="tuu" localSheetId="10">노임!g1a1t</definedName>
    <definedName name="tuu" localSheetId="13">[0]!g1a1t</definedName>
    <definedName name="tuu">[0]!g1a1t</definedName>
    <definedName name="TUYT" localSheetId="10">bs_chekwave</definedName>
    <definedName name="TUYT" localSheetId="13">bs_chekwave</definedName>
    <definedName name="TUYT">bs_chekwave</definedName>
    <definedName name="TV공량" localSheetId="10">#REF!</definedName>
    <definedName name="TV공량" localSheetId="13">#REF!</definedName>
    <definedName name="TV공량">#REF!</definedName>
    <definedName name="TW" localSheetId="10">#REF!</definedName>
    <definedName name="TW">#REF!</definedName>
    <definedName name="TWA" localSheetId="10">#REF!</definedName>
    <definedName name="TWA">#REF!</definedName>
    <definedName name="twa1e" localSheetId="10">#REF!</definedName>
    <definedName name="twa1e">#REF!</definedName>
    <definedName name="twa1s" localSheetId="10">#REF!</definedName>
    <definedName name="twa1s">#REF!</definedName>
    <definedName name="twb1e" localSheetId="10">#REF!</definedName>
    <definedName name="twb1e">#REF!</definedName>
    <definedName name="twb1s" localSheetId="10">#REF!</definedName>
    <definedName name="twb1s">#REF!</definedName>
    <definedName name="twb2e" localSheetId="10">#REF!</definedName>
    <definedName name="twb2e">#REF!</definedName>
    <definedName name="twb2s" localSheetId="10">#REF!</definedName>
    <definedName name="twb2s">#REF!</definedName>
    <definedName name="twb3e" localSheetId="10">#REF!</definedName>
    <definedName name="twb3e">#REF!</definedName>
    <definedName name="twb3s" localSheetId="10">#REF!</definedName>
    <definedName name="twb3s">#REF!</definedName>
    <definedName name="twh1e" localSheetId="10">#REF!</definedName>
    <definedName name="twh1e">#REF!</definedName>
    <definedName name="twh1s" localSheetId="10">#REF!</definedName>
    <definedName name="twh1s">#REF!</definedName>
    <definedName name="twh2e" localSheetId="10">#REF!</definedName>
    <definedName name="twh2e">#REF!</definedName>
    <definedName name="twh2s" localSheetId="10">#REF!</definedName>
    <definedName name="twh2s">#REF!</definedName>
    <definedName name="twh3e" localSheetId="10">#REF!</definedName>
    <definedName name="twh3e">#REF!</definedName>
    <definedName name="twh3s" localSheetId="10">#REF!</definedName>
    <definedName name="twh3s">#REF!</definedName>
    <definedName name="TWL" localSheetId="10">#REF!</definedName>
    <definedName name="TWL">#REF!</definedName>
    <definedName name="TWR" localSheetId="10">#REF!</definedName>
    <definedName name="TWR">#REF!</definedName>
    <definedName name="TWW" localSheetId="10">#REF!</definedName>
    <definedName name="TWW">#REF!</definedName>
    <definedName name="Ty1H1" localSheetId="10">#REF!</definedName>
    <definedName name="Ty1H1" localSheetId="12">#REF!</definedName>
    <definedName name="Ty1H1">#REF!</definedName>
    <definedName name="Ty1H2" localSheetId="10">#REF!</definedName>
    <definedName name="Ty1H2" localSheetId="12">#REF!</definedName>
    <definedName name="Ty1H2">#REF!</definedName>
    <definedName name="Ty1H3" localSheetId="10">#REF!</definedName>
    <definedName name="Ty1H3" localSheetId="12">#REF!</definedName>
    <definedName name="Ty1H3">#REF!</definedName>
    <definedName name="Ty1Hun1" localSheetId="10">#REF!</definedName>
    <definedName name="Ty1Hun1" localSheetId="12">#REF!</definedName>
    <definedName name="Ty1Hun1">#REF!</definedName>
    <definedName name="Ty1Hun2" localSheetId="10">#REF!</definedName>
    <definedName name="Ty1Hun2" localSheetId="12">#REF!</definedName>
    <definedName name="Ty1Hun2">#REF!</definedName>
    <definedName name="Ty1K1" localSheetId="10">#REF!</definedName>
    <definedName name="Ty1K1" localSheetId="12">#REF!</definedName>
    <definedName name="Ty1K1">#REF!</definedName>
    <definedName name="Ty1K2" localSheetId="10">#REF!</definedName>
    <definedName name="Ty1K2" localSheetId="12">#REF!</definedName>
    <definedName name="Ty1K2">#REF!</definedName>
    <definedName name="Ty1L1" localSheetId="10">#REF!</definedName>
    <definedName name="Ty1L1" localSheetId="12">#REF!</definedName>
    <definedName name="Ty1L1">#REF!</definedName>
    <definedName name="Ty1L2" localSheetId="10">#REF!</definedName>
    <definedName name="Ty1L2" localSheetId="12">#REF!</definedName>
    <definedName name="Ty1L2">#REF!</definedName>
    <definedName name="Ty1L3" localSheetId="10">#REF!</definedName>
    <definedName name="Ty1L3" localSheetId="12">#REF!</definedName>
    <definedName name="Ty1L3">#REF!</definedName>
    <definedName name="Ty1L4" localSheetId="10">#REF!</definedName>
    <definedName name="Ty1L4" localSheetId="12">#REF!</definedName>
    <definedName name="Ty1L4">#REF!</definedName>
    <definedName name="Ty1L5" localSheetId="10">#REF!</definedName>
    <definedName name="Ty1L5" localSheetId="12">#REF!</definedName>
    <definedName name="Ty1L5">#REF!</definedName>
    <definedName name="Ty1L6" localSheetId="10">#REF!</definedName>
    <definedName name="Ty1L6" localSheetId="12">#REF!</definedName>
    <definedName name="Ty1L6">#REF!</definedName>
    <definedName name="Ty1TH" localSheetId="10">#REF!</definedName>
    <definedName name="Ty1TH" localSheetId="12">#REF!</definedName>
    <definedName name="Ty1TH">#REF!</definedName>
    <definedName name="Ty1TL" localSheetId="10">#REF!</definedName>
    <definedName name="Ty1TL" localSheetId="12">#REF!</definedName>
    <definedName name="Ty1TL">#REF!</definedName>
    <definedName name="Ty2H1" localSheetId="10">#REF!</definedName>
    <definedName name="Ty2H1" localSheetId="12">#REF!</definedName>
    <definedName name="Ty2H1">#REF!</definedName>
    <definedName name="Ty2H2" localSheetId="10">#REF!</definedName>
    <definedName name="Ty2H2" localSheetId="12">#REF!</definedName>
    <definedName name="Ty2H2">#REF!</definedName>
    <definedName name="Ty2H3" localSheetId="10">#REF!</definedName>
    <definedName name="Ty2H3" localSheetId="12">#REF!</definedName>
    <definedName name="Ty2H3">#REF!</definedName>
    <definedName name="Ty2Hun1" localSheetId="10">#REF!</definedName>
    <definedName name="Ty2Hun1" localSheetId="12">#REF!</definedName>
    <definedName name="Ty2Hun1">#REF!</definedName>
    <definedName name="Ty2Hun2" localSheetId="10">#REF!</definedName>
    <definedName name="Ty2Hun2" localSheetId="12">#REF!</definedName>
    <definedName name="Ty2Hun2">#REF!</definedName>
    <definedName name="Ty2K1" localSheetId="10">#REF!</definedName>
    <definedName name="Ty2K1" localSheetId="12">#REF!</definedName>
    <definedName name="Ty2K1">#REF!</definedName>
    <definedName name="Ty2K2" localSheetId="10">#REF!</definedName>
    <definedName name="Ty2K2" localSheetId="12">#REF!</definedName>
    <definedName name="Ty2K2">#REF!</definedName>
    <definedName name="Ty2L1" localSheetId="10">#REF!</definedName>
    <definedName name="Ty2L1" localSheetId="12">#REF!</definedName>
    <definedName name="Ty2L1">#REF!</definedName>
    <definedName name="Ty2L2" localSheetId="10">#REF!</definedName>
    <definedName name="Ty2L2" localSheetId="12">#REF!</definedName>
    <definedName name="Ty2L2">#REF!</definedName>
    <definedName name="Ty2L3" localSheetId="10">#REF!</definedName>
    <definedName name="Ty2L3">#REF!</definedName>
    <definedName name="Ty2L4" localSheetId="10">#REF!</definedName>
    <definedName name="Ty2L4">#REF!</definedName>
    <definedName name="Ty2L5" localSheetId="10">#REF!</definedName>
    <definedName name="Ty2L5">#REF!</definedName>
    <definedName name="Ty2L6" localSheetId="10">#REF!</definedName>
    <definedName name="Ty2L6">#REF!</definedName>
    <definedName name="Ty2TH" localSheetId="10">#REF!</definedName>
    <definedName name="Ty2TH" localSheetId="12">#REF!</definedName>
    <definedName name="Ty2TH">#REF!</definedName>
    <definedName name="Ty2TL" localSheetId="10">#REF!</definedName>
    <definedName name="Ty2TL" localSheetId="12">#REF!</definedName>
    <definedName name="Ty2TL">#REF!</definedName>
    <definedName name="TYH" localSheetId="10">[0]!UJJ</definedName>
    <definedName name="TYH" localSheetId="13">#N/A</definedName>
    <definedName name="TYH">노임!UJJ</definedName>
    <definedName name="TYHFDGFD" localSheetId="10" hidden="1">{#N/A,#N/A,FALSE,"배수2"}</definedName>
    <definedName name="TYHFDGFD" localSheetId="13" hidden="1">{#N/A,#N/A,FALSE,"배수2"}</definedName>
    <definedName name="TYHFDGFD" hidden="1">{#N/A,#N/A,FALSE,"배수2"}</definedName>
    <definedName name="tyje" localSheetId="13" hidden="1">{"'용역비'!$A$4:$C$8"}</definedName>
    <definedName name="tyje" hidden="1">{"'용역비'!$A$4:$C$8"}</definedName>
    <definedName name="tyjet" localSheetId="13" hidden="1">{"'용역비'!$A$4:$C$8"}</definedName>
    <definedName name="tyjet" hidden="1">{"'용역비'!$A$4:$C$8"}</definedName>
    <definedName name="tyo" localSheetId="10">bs_chekwave</definedName>
    <definedName name="tyo" localSheetId="13">bs_chekwave</definedName>
    <definedName name="tyo">bs_chekwave</definedName>
    <definedName name="tyrrt" localSheetId="10">bs_chekwave</definedName>
    <definedName name="tyrrt" localSheetId="13">bs_chekwave</definedName>
    <definedName name="tyrrt">bs_chekwave</definedName>
    <definedName name="TYSEDRGS" localSheetId="10">bs_chekwave</definedName>
    <definedName name="TYSEDRGS" localSheetId="13">bs_chekwave</definedName>
    <definedName name="TYSEDRGS">bs_chekwave</definedName>
    <definedName name="TYTY" localSheetId="10">#REF!</definedName>
    <definedName name="TYTY" localSheetId="13">#REF!</definedName>
    <definedName name="TYTY">#REF!</definedName>
    <definedName name="TYU" localSheetId="10">#REF!,#REF!</definedName>
    <definedName name="TYU" localSheetId="13">#REF!,#REF!</definedName>
    <definedName name="TYU">#REF!,#REF!</definedName>
    <definedName name="tyy" localSheetId="10">노임!RJRKJRKJR</definedName>
    <definedName name="tyy" localSheetId="13">#N/A</definedName>
    <definedName name="tyy">자재조서!RJRKJRKJR</definedName>
    <definedName name="uiy" localSheetId="10">[0]!UU</definedName>
    <definedName name="uiy" localSheetId="13">[0]!UU</definedName>
    <definedName name="uiy">[0]!UU</definedName>
    <definedName name="UJJ" localSheetId="10">[0]!YOON</definedName>
    <definedName name="UJJ" localSheetId="13">[0]!YOON2</definedName>
    <definedName name="UJJ">[0]!YOON2</definedName>
    <definedName name="ujy" localSheetId="10">[0]!RGVBF</definedName>
    <definedName name="ujy" localSheetId="13">적용기준!rgxg</definedName>
    <definedName name="ujy">[0]!rgxg</definedName>
    <definedName name="UL" localSheetId="10">#REF!</definedName>
    <definedName name="UL" localSheetId="13">#REF!</definedName>
    <definedName name="UL">#REF!</definedName>
    <definedName name="ulo" localSheetId="13" hidden="1">{"'용역비'!$A$4:$C$8"}</definedName>
    <definedName name="ulo" hidden="1">{"'용역비'!$A$4:$C$8"}</definedName>
    <definedName name="UPS" localSheetId="10">#REF!</definedName>
    <definedName name="UPS">#REF!</definedName>
    <definedName name="USD" localSheetId="10">#REF!</definedName>
    <definedName name="USD">#REF!</definedName>
    <definedName name="UTI" localSheetId="13" hidden="1">{"'용역비'!$A$4:$C$8"}</definedName>
    <definedName name="UTI" hidden="1">{"'용역비'!$A$4:$C$8"}</definedName>
    <definedName name="UTIOL" localSheetId="13" hidden="1">{"'용역비'!$A$4:$C$8"}</definedName>
    <definedName name="UTIOL" hidden="1">{"'용역비'!$A$4:$C$8"}</definedName>
    <definedName name="UU" localSheetId="10">#REF!</definedName>
    <definedName name="UU">#REF!</definedName>
    <definedName name="UUU" localSheetId="10">노임!VB</definedName>
    <definedName name="UUU" localSheetId="13">[0]!VB</definedName>
    <definedName name="UUU">[0]!VB</definedName>
    <definedName name="UY" localSheetId="10">#REF!</definedName>
    <definedName name="UY" localSheetId="13">#REF!</definedName>
    <definedName name="UY">#REF!</definedName>
    <definedName name="uy5f" localSheetId="10">#REF!</definedName>
    <definedName name="uy5f">#REF!</definedName>
    <definedName name="uyetutri" hidden="1">#REF!</definedName>
    <definedName name="uyijh" localSheetId="10">bs_chekwave</definedName>
    <definedName name="uyijh" localSheetId="13">bs_chekwave</definedName>
    <definedName name="uyijh">bs_chekwave</definedName>
    <definedName name="UYIJRTFY" localSheetId="10">bs_chekwave</definedName>
    <definedName name="UYIJRTFY" localSheetId="13">bs_chekwave</definedName>
    <definedName name="UYIJRTFY">bs_chekwave</definedName>
    <definedName name="uyiy" localSheetId="10">bs_chekwave</definedName>
    <definedName name="uyiy" localSheetId="13">bs_chekwave</definedName>
    <definedName name="uyiy">bs_chekwave</definedName>
    <definedName name="uyj" localSheetId="10">[0]!UL</definedName>
    <definedName name="uyj" localSheetId="13">적용기준!UL</definedName>
    <definedName name="uyj">[0]!UL</definedName>
    <definedName name="UYUY" localSheetId="10">[0]!DKD</definedName>
    <definedName name="UYUY" localSheetId="13">#N/A</definedName>
    <definedName name="UYUY">노임!DKD</definedName>
    <definedName name="U측구" localSheetId="10">#REF!</definedName>
    <definedName name="U측구" localSheetId="13">#REF!</definedName>
    <definedName name="U측구">#REF!</definedName>
    <definedName name="V" localSheetId="12">bs_chekwave</definedName>
    <definedName name="V">#N/A</definedName>
    <definedName name="VAESFV" localSheetId="10">bs_chekwave</definedName>
    <definedName name="VAESFV" localSheetId="13">bs_chekwave</definedName>
    <definedName name="VAESFV">bs_chekwave</definedName>
    <definedName name="VAFP" localSheetId="10">#REF!</definedName>
    <definedName name="VAFP" localSheetId="13">#REF!</definedName>
    <definedName name="VAFP">#REF!</definedName>
    <definedName name="VAT" localSheetId="10">#REF!</definedName>
    <definedName name="VAT">#REF!</definedName>
    <definedName name="VB" localSheetId="10">#REF!</definedName>
    <definedName name="VB">#REF!</definedName>
    <definedName name="vbbb" localSheetId="10">bs_chekwave</definedName>
    <definedName name="vbbb" localSheetId="13">bs_chekwave</definedName>
    <definedName name="vbbb">bs_chekwave</definedName>
    <definedName name="vbc" localSheetId="10">[0]!rgfet</definedName>
    <definedName name="vbc" localSheetId="13">적용기준!rgfg</definedName>
    <definedName name="vbc">[0]!rgfg</definedName>
    <definedName name="VBGDH" localSheetId="10">[0]!hfgrg</definedName>
    <definedName name="VBGDH" localSheetId="13">[0]!hfgrgfdg</definedName>
    <definedName name="VBGDH">[0]!hfgrgfdg</definedName>
    <definedName name="vbmnm" localSheetId="10">bs_chekwave</definedName>
    <definedName name="vbmnm" localSheetId="13">bs_chekwave</definedName>
    <definedName name="vbmnm">bs_chekwave</definedName>
    <definedName name="vbn" localSheetId="10">노임!vhj</definedName>
    <definedName name="vbn" localSheetId="13">[0]!vhj</definedName>
    <definedName name="vbn">[0]!vhj</definedName>
    <definedName name="vbnh" localSheetId="10">[0]!ㅠ</definedName>
    <definedName name="vbnh" localSheetId="13">[0]!ㅠ</definedName>
    <definedName name="vbnh">[0]!ㅠ</definedName>
    <definedName name="vbnvb" localSheetId="10">bs_chekwave</definedName>
    <definedName name="vbnvb" localSheetId="13">bs_chekwave</definedName>
    <definedName name="vbnvb">bs_chekwave</definedName>
    <definedName name="VBV" localSheetId="10">#REF!</definedName>
    <definedName name="VBV" localSheetId="13">#REF!</definedName>
    <definedName name="VBV">#REF!</definedName>
    <definedName name="vcbc" localSheetId="10">bs_chekwave</definedName>
    <definedName name="vcbc" localSheetId="13">bs_chekwave</definedName>
    <definedName name="vcbc">bs_chekwave</definedName>
    <definedName name="vcbcvbdf" localSheetId="10">bs_chekwave</definedName>
    <definedName name="vcbcvbdf" localSheetId="13">bs_chekwave</definedName>
    <definedName name="vcbcvbdf">bs_chekwave</definedName>
    <definedName name="vcc" localSheetId="13" hidden="1">{"'용역비'!$A$4:$C$8"}</definedName>
    <definedName name="vcc" hidden="1">{"'용역비'!$A$4:$C$8"}</definedName>
    <definedName name="vcdgr" localSheetId="10">#REF!</definedName>
    <definedName name="vcdgr">#REF!</definedName>
    <definedName name="VCR" localSheetId="10">#REF!</definedName>
    <definedName name="VCR">#REF!</definedName>
    <definedName name="vcx" localSheetId="10">[0]!ㅠ</definedName>
    <definedName name="vcx" localSheetId="13">[0]!ㅠ</definedName>
    <definedName name="vcx">[0]!ㅠ</definedName>
    <definedName name="VCXZ" localSheetId="10">#REF!</definedName>
    <definedName name="VCXZ" localSheetId="13">#REF!</definedName>
    <definedName name="VCXZ">#REF!</definedName>
    <definedName name="VDSVP" localSheetId="10">#REF!</definedName>
    <definedName name="VDSVP">#REF!</definedName>
    <definedName name="VFJKEH" localSheetId="10">[0]!DDW</definedName>
    <definedName name="VFJKEH" localSheetId="13">#N/A</definedName>
    <definedName name="VFJKEH">노임!DDW</definedName>
    <definedName name="VFV" localSheetId="10">[0]!다짐1재료비</definedName>
    <definedName name="VFV" localSheetId="13">[0]!다짐1재료비</definedName>
    <definedName name="VFV">[0]!다짐1재료비</definedName>
    <definedName name="VGF" localSheetId="10">[0]!vvb</definedName>
    <definedName name="VGF" localSheetId="13">적용기준!VVMF</definedName>
    <definedName name="VGF">[0]!VVMF</definedName>
    <definedName name="VGREFE" localSheetId="10">#REF!</definedName>
    <definedName name="VGREFE" localSheetId="13">#REF!</definedName>
    <definedName name="VGREFE">#REF!</definedName>
    <definedName name="VHAF" localSheetId="10">#REF!</definedName>
    <definedName name="VHAF">#REF!</definedName>
    <definedName name="vhj" localSheetId="10">#REF!,#REF!</definedName>
    <definedName name="vhj">#REF!,#REF!</definedName>
    <definedName name="VHMF" localSheetId="10">#REF!</definedName>
    <definedName name="VHMF">#REF!</definedName>
    <definedName name="vlo" localSheetId="10">[0]!Ka일</definedName>
    <definedName name="vlo" localSheetId="13">#N/A</definedName>
    <definedName name="vlo">노임!Ka일</definedName>
    <definedName name="VMAX">#N/A</definedName>
    <definedName name="VMF" localSheetId="10">#REF!</definedName>
    <definedName name="VMF" localSheetId="13">#REF!</definedName>
    <definedName name="VMF">#REF!</definedName>
    <definedName name="VMOTOR" localSheetId="10">#REF!</definedName>
    <definedName name="VMOTOR">#REF!</definedName>
    <definedName name="vnb" localSheetId="10">노임!w_m2</definedName>
    <definedName name="vnb" localSheetId="13">#N/A</definedName>
    <definedName name="vnb">노임!w_m2</definedName>
    <definedName name="VNJ" localSheetId="2">[0]!w180_mort</definedName>
    <definedName name="VNJ" localSheetId="10">[0]!w180_form</definedName>
    <definedName name="VNJ" localSheetId="13">[0]!w180_mort</definedName>
    <definedName name="VNJ">[0]!w180_mort</definedName>
    <definedName name="VPUMP" localSheetId="10">#REF!</definedName>
    <definedName name="VPUMP" localSheetId="13">#REF!</definedName>
    <definedName name="VPUMP">#REF!</definedName>
    <definedName name="VRGSFG" localSheetId="10">#REF!</definedName>
    <definedName name="VRGSFG">#REF!</definedName>
    <definedName name="VSV" localSheetId="10">#REF!</definedName>
    <definedName name="VSV">#REF!</definedName>
    <definedName name="VVAFP" localSheetId="10">#REF!</definedName>
    <definedName name="VVAFP">#REF!</definedName>
    <definedName name="vvb" localSheetId="10">자재조서!타일공982</definedName>
    <definedName name="vvb" localSheetId="13">[0]!타일공982</definedName>
    <definedName name="vvb">[0]!타일공982</definedName>
    <definedName name="VVMF" localSheetId="10">#REF!</definedName>
    <definedName name="VVMF" localSheetId="13">#REF!</definedName>
    <definedName name="VVMF">#REF!</definedName>
    <definedName name="VVV" localSheetId="10">#REF!</definedName>
    <definedName name="VVV" localSheetId="12">#REF!</definedName>
    <definedName name="VVV">#REF!</definedName>
    <definedName name="VWEI" localSheetId="10">#REF!</definedName>
    <definedName name="VWEI">#REF!</definedName>
    <definedName name="w" localSheetId="10">#REF!</definedName>
    <definedName name="W" localSheetId="12">bs_chekwave</definedName>
    <definedName name="w" localSheetId="13">#REF!</definedName>
    <definedName name="w">#REF!</definedName>
    <definedName name="w_m" localSheetId="10">#REF!</definedName>
    <definedName name="w_m" localSheetId="12">#REF!</definedName>
    <definedName name="w_m">#REF!</definedName>
    <definedName name="w_m1" localSheetId="10">#REF!</definedName>
    <definedName name="w_m1" localSheetId="12">#REF!</definedName>
    <definedName name="w_m1">#REF!</definedName>
    <definedName name="w_m2" localSheetId="10">#REF!</definedName>
    <definedName name="w_m2" localSheetId="12">#REF!</definedName>
    <definedName name="w_m2">#REF!</definedName>
    <definedName name="W1C" localSheetId="10">#REF!</definedName>
    <definedName name="W1C">#REF!</definedName>
    <definedName name="W2C" localSheetId="10">#REF!</definedName>
    <definedName name="W2C">#REF!</definedName>
    <definedName name="W3C" localSheetId="10">#REF!</definedName>
    <definedName name="W3C">#REF!</definedName>
    <definedName name="wa1e" localSheetId="10">#REF!</definedName>
    <definedName name="wa1e">#REF!</definedName>
    <definedName name="wa1s" localSheetId="10">#REF!</definedName>
    <definedName name="wa1s">#REF!</definedName>
    <definedName name="WAFDREG" localSheetId="10">bs_chekwave</definedName>
    <definedName name="WAFDREG" localSheetId="13">bs_chekwave</definedName>
    <definedName name="WAFDREG">bs_chekwave</definedName>
    <definedName name="WALE" localSheetId="10">#REF!</definedName>
    <definedName name="WALE" localSheetId="13">#REF!</definedName>
    <definedName name="WALE">#REF!</definedName>
    <definedName name="wale_e" localSheetId="10">#REF!</definedName>
    <definedName name="wale_e">#REF!</definedName>
    <definedName name="wale_ea" localSheetId="10">#REF!</definedName>
    <definedName name="wale_ea">#REF!</definedName>
    <definedName name="wb">#N/A</definedName>
    <definedName name="WB.1" localSheetId="10">#REF!</definedName>
    <definedName name="WB.1">#REF!</definedName>
    <definedName name="WB.2" localSheetId="10">#REF!</definedName>
    <definedName name="WB.2">#REF!</definedName>
    <definedName name="WB.3" localSheetId="10">#REF!</definedName>
    <definedName name="WB.3">#REF!</definedName>
    <definedName name="wb1e" localSheetId="10">#REF!</definedName>
    <definedName name="wb1e">#REF!</definedName>
    <definedName name="wb1s" localSheetId="10">#REF!</definedName>
    <definedName name="wb1s">#REF!</definedName>
    <definedName name="wb2e" localSheetId="10">#REF!</definedName>
    <definedName name="wb2e">#REF!</definedName>
    <definedName name="wb2s" localSheetId="10">#REF!</definedName>
    <definedName name="wb2s">#REF!</definedName>
    <definedName name="wb3e" localSheetId="10">#REF!</definedName>
    <definedName name="wb3e">#REF!</definedName>
    <definedName name="wb3s" localSheetId="10">#REF!</definedName>
    <definedName name="wb3s">#REF!</definedName>
    <definedName name="WC" localSheetId="10">#REF!</definedName>
    <definedName name="WC">#REF!</definedName>
    <definedName name="WCC" localSheetId="10">#REF!</definedName>
    <definedName name="WCC">#REF!</definedName>
    <definedName name="WCP" localSheetId="10">#REF!</definedName>
    <definedName name="WCP">#REF!</definedName>
    <definedName name="WD" localSheetId="10">#REF!</definedName>
    <definedName name="WD" localSheetId="12">#REF!</definedName>
    <definedName name="WD">#REF!</definedName>
    <definedName name="WD_P" localSheetId="10">#REF!</definedName>
    <definedName name="WD_P" localSheetId="12">#REF!</definedName>
    <definedName name="WD_P">#REF!</definedName>
    <definedName name="WD_W" localSheetId="10">#REF!</definedName>
    <definedName name="WD_W" localSheetId="12">#REF!</definedName>
    <definedName name="WD_W">#REF!</definedName>
    <definedName name="WDDSF" localSheetId="10">#REF!,#REF!,#REF!</definedName>
    <definedName name="WDDSF">#REF!,#REF!,#REF!</definedName>
    <definedName name="wddw" localSheetId="10">[0]!자1</definedName>
    <definedName name="wddw" localSheetId="13">[0]!자1</definedName>
    <definedName name="wddw">[0]!자1</definedName>
    <definedName name="wdes" localSheetId="10">노임!vhj</definedName>
    <definedName name="wdes" localSheetId="13">[0]!vhj</definedName>
    <definedName name="wdes">[0]!vhj</definedName>
    <definedName name="WDF" localSheetId="10">[0]!qwerqerwr</definedName>
    <definedName name="WDF" localSheetId="13">#N/A</definedName>
    <definedName name="WDF">노임!qwerqerwr</definedName>
    <definedName name="WDFG" localSheetId="10">#REF!,#REF!</definedName>
    <definedName name="WDFG" localSheetId="13">#REF!,#REF!</definedName>
    <definedName name="WDFG">#REF!,#REF!</definedName>
    <definedName name="WDV" localSheetId="10">노임!WFF</definedName>
    <definedName name="WDV" localSheetId="13">[0]!WFF</definedName>
    <definedName name="WDV">[0]!WFF</definedName>
    <definedName name="we" localSheetId="10">bs_chekwave</definedName>
    <definedName name="we" localSheetId="13">bs_chekwave</definedName>
    <definedName name="we">bs_chekwave</definedName>
    <definedName name="WEDDG" localSheetId="10">bs_chekwave</definedName>
    <definedName name="WEDDG" localSheetId="13">bs_chekwave</definedName>
    <definedName name="WEDDG">bs_chekwave</definedName>
    <definedName name="WEF" localSheetId="10">#REF!,#REF!</definedName>
    <definedName name="WEF" localSheetId="13">#REF!,#REF!</definedName>
    <definedName name="WEF">#REF!,#REF!</definedName>
    <definedName name="WEFDS" localSheetId="10">[0]!MENU2</definedName>
    <definedName name="WEFDS" localSheetId="13">[0]!mg3m</definedName>
    <definedName name="WEFDS">[0]!mg3m</definedName>
    <definedName name="WEI" localSheetId="10">#REF!</definedName>
    <definedName name="WEI" localSheetId="13">#REF!</definedName>
    <definedName name="WEI">#REF!</definedName>
    <definedName name="WEQ" localSheetId="10">#REF!</definedName>
    <definedName name="WEQ">#REF!</definedName>
    <definedName name="WEQW" localSheetId="10">bs_chekwave</definedName>
    <definedName name="WEQW" localSheetId="13">bs_chekwave</definedName>
    <definedName name="WEQW">bs_chekwave</definedName>
    <definedName name="WER" localSheetId="10">bs_chekwave</definedName>
    <definedName name="WER" localSheetId="13">bs_chekwave</definedName>
    <definedName name="WER">bs_chekwave</definedName>
    <definedName name="WERFE" localSheetId="10">#REF!</definedName>
    <definedName name="WERFE" localSheetId="13">#REF!</definedName>
    <definedName name="WERFE">#REF!</definedName>
    <definedName name="werg" localSheetId="10">#REF!</definedName>
    <definedName name="werg">#REF!</definedName>
    <definedName name="werwerdff" localSheetId="10">#REF!</definedName>
    <definedName name="werwerdff">#REF!</definedName>
    <definedName name="WERWES" localSheetId="10">bs_chekwave</definedName>
    <definedName name="WERWES" localSheetId="13">bs_chekwave</definedName>
    <definedName name="WERWES">bs_chekwave</definedName>
    <definedName name="wessdd" localSheetId="10">#REF!</definedName>
    <definedName name="wessdd" localSheetId="13">#REF!</definedName>
    <definedName name="wessdd">#REF!</definedName>
    <definedName name="WEUH" localSheetId="10">#REF!</definedName>
    <definedName name="WEUH">#REF!</definedName>
    <definedName name="WEW" localSheetId="10">#REF!</definedName>
    <definedName name="WEW">#REF!</definedName>
    <definedName name="WF" localSheetId="10">#REF!</definedName>
    <definedName name="WF">#REF!</definedName>
    <definedName name="WFF" localSheetId="10">#REF!</definedName>
    <definedName name="WFF">#REF!</definedName>
    <definedName name="WFG" localSheetId="10">[0]!MENU2</definedName>
    <definedName name="WFG" localSheetId="13">[0]!mg3m</definedName>
    <definedName name="WFG">[0]!mg3m</definedName>
    <definedName name="WFSD" localSheetId="10">#REF!</definedName>
    <definedName name="WFSD" localSheetId="13">#REF!</definedName>
    <definedName name="WFSD">#REF!</definedName>
    <definedName name="WH" localSheetId="10">#REF!</definedName>
    <definedName name="WH">#REF!</definedName>
    <definedName name="WH.1" localSheetId="10">#REF!</definedName>
    <definedName name="WH.1">#REF!</definedName>
    <definedName name="WH.2" localSheetId="10">#REF!</definedName>
    <definedName name="WH.2">#REF!</definedName>
    <definedName name="WH.3" localSheetId="10">#REF!</definedName>
    <definedName name="WH.3">#REF!</definedName>
    <definedName name="wh0" localSheetId="10">#REF!</definedName>
    <definedName name="wh0">#REF!</definedName>
    <definedName name="wh1e" localSheetId="10">#REF!</definedName>
    <definedName name="wh1e">#REF!</definedName>
    <definedName name="wh1s" localSheetId="10">#REF!</definedName>
    <definedName name="wh1s">#REF!</definedName>
    <definedName name="wh2e" localSheetId="10">#REF!</definedName>
    <definedName name="wh2e">#REF!</definedName>
    <definedName name="wh2s" localSheetId="10">#REF!</definedName>
    <definedName name="wh2s">#REF!</definedName>
    <definedName name="wh3e" localSheetId="10">#REF!</definedName>
    <definedName name="wh3e">#REF!</definedName>
    <definedName name="wh3s" localSheetId="10">#REF!</definedName>
    <definedName name="wh3s">#REF!</definedName>
    <definedName name="wh4e" localSheetId="10">#REF!</definedName>
    <definedName name="wh4e">#REF!</definedName>
    <definedName name="wh4s" localSheetId="10">#REF!</definedName>
    <definedName name="wh4s">#REF!</definedName>
    <definedName name="wh5e" localSheetId="10">#REF!</definedName>
    <definedName name="wh5e">#REF!</definedName>
    <definedName name="wh5s" localSheetId="10">#REF!</definedName>
    <definedName name="wh5s">#REF!</definedName>
    <definedName name="wh6e" localSheetId="10">#REF!</definedName>
    <definedName name="wh6e">#REF!</definedName>
    <definedName name="wh6s" localSheetId="10">#REF!</definedName>
    <definedName name="wh6s">#REF!</definedName>
    <definedName name="widee" localSheetId="10">#REF!</definedName>
    <definedName name="widee">#REF!</definedName>
    <definedName name="wides" localSheetId="10">#REF!</definedName>
    <definedName name="wides">#REF!</definedName>
    <definedName name="wing" localSheetId="10">#REF!</definedName>
    <definedName name="wing">#REF!</definedName>
    <definedName name="WIRUY" localSheetId="10">[0]!WP_2</definedName>
    <definedName name="WIRUY" localSheetId="13">[0]!WP_3</definedName>
    <definedName name="WIRUY">[0]!WP_3</definedName>
    <definedName name="wkdry" localSheetId="10">{"Book1","수시.XLS"}</definedName>
    <definedName name="wkdry" localSheetId="13">{"Book1","수시.XLS"}</definedName>
    <definedName name="wkdry">{"Book1","수시.XLS"}</definedName>
    <definedName name="wkqcjf" localSheetId="10">#REF!</definedName>
    <definedName name="wkqcjf">#REF!</definedName>
    <definedName name="wm.조골재1" localSheetId="10" hidden="1">{#N/A,#N/A,FALSE,"조골재"}</definedName>
    <definedName name="wm.조골재1" localSheetId="12" hidden="1">{#N/A,#N/A,FALSE,"조골재"}</definedName>
    <definedName name="wm.조골재1" localSheetId="13" hidden="1">{#N/A,#N/A,FALSE,"조골재"}</definedName>
    <definedName name="wm.조골재1" hidden="1">{#N/A,#N/A,FALSE,"조골재"}</definedName>
    <definedName name="WON" localSheetId="10">#REF!</definedName>
    <definedName name="WON">#REF!</definedName>
    <definedName name="woogi" localSheetId="10" hidden="1">#REF!</definedName>
    <definedName name="woogi" hidden="1">#REF!</definedName>
    <definedName name="woogi2" localSheetId="10" hidden="1">#REF!</definedName>
    <definedName name="woogi2" hidden="1">#REF!</definedName>
    <definedName name="WP_1" localSheetId="10">#REF!</definedName>
    <definedName name="WP_1">#REF!</definedName>
    <definedName name="WP_2" localSheetId="10">#REF!</definedName>
    <definedName name="WP_2">#REF!</definedName>
    <definedName name="WP_3" localSheetId="10">#REF!</definedName>
    <definedName name="WP_3">#REF!</definedName>
    <definedName name="WP_4" localSheetId="10">#REF!</definedName>
    <definedName name="WP_4">#REF!</definedName>
    <definedName name="WPP" localSheetId="10">#REF!</definedName>
    <definedName name="WPP">#REF!</definedName>
    <definedName name="wqd" localSheetId="10">[0]!ㅠ</definedName>
    <definedName name="wqd" localSheetId="13">[0]!ㅠ</definedName>
    <definedName name="wqd">[0]!ㅠ</definedName>
    <definedName name="wqsdf" localSheetId="10">bs_chekwave</definedName>
    <definedName name="wqsdf" localSheetId="13">bs_chekwave</definedName>
    <definedName name="wqsdf">bs_chekwave</definedName>
    <definedName name="WRBESTE" localSheetId="10">bs_chekwave</definedName>
    <definedName name="WRBESTE" localSheetId="13">bs_chekwave</definedName>
    <definedName name="WRBESTE">bs_chekwave</definedName>
    <definedName name="wreewq" localSheetId="10">bs_chekwave</definedName>
    <definedName name="wreewq" localSheetId="13">bs_chekwave</definedName>
    <definedName name="wreewq">bs_chekwave</definedName>
    <definedName name="wrn.2번." localSheetId="10" hidden="1">{#N/A,#N/A,FALSE,"2~8번"}</definedName>
    <definedName name="wrn.2번." localSheetId="12" hidden="1">{#N/A,#N/A,FALSE,"2~8번"}</definedName>
    <definedName name="wrn.2번." localSheetId="13" hidden="1">{#N/A,#N/A,FALSE,"2~8번"}</definedName>
    <definedName name="wrn.2번." hidden="1">{#N/A,#N/A,FALSE,"2~8번"}</definedName>
    <definedName name="wrn.97년._.사업계획._.및._.예산지침." localSheetId="10" hidden="1">{#N/A,#N/A,TRUE,"1";#N/A,#N/A,TRUE,"2";#N/A,#N/A,TRUE,"3";#N/A,#N/A,TRUE,"4";#N/A,#N/A,TRUE,"5";#N/A,#N/A,TRUE,"6";#N/A,#N/A,TRUE,"7"}</definedName>
    <definedName name="wrn.97년._.사업계획._.및._.예산지침." localSheetId="13" hidden="1">{#N/A,#N/A,TRUE,"1";#N/A,#N/A,TRUE,"2";#N/A,#N/A,TRUE,"3";#N/A,#N/A,TRUE,"4";#N/A,#N/A,TRUE,"5";#N/A,#N/A,TRUE,"6";#N/A,#N/A,TRUE,"7"}</definedName>
    <definedName name="wrn.97년._.사업계획._.및._.예산지침." hidden="1">{#N/A,#N/A,TRUE,"1";#N/A,#N/A,TRUE,"2";#N/A,#N/A,TRUE,"3";#N/A,#N/A,TRUE,"4";#N/A,#N/A,TRUE,"5";#N/A,#N/A,TRUE,"6";#N/A,#N/A,TRUE,"7"}</definedName>
    <definedName name="wrn.DACOM._.광전송장치._.투찰가._.검토." localSheetId="10" hidden="1">{#N/A,#N/A,FALSE,"DAOCM 2차 검토"}</definedName>
    <definedName name="wrn.DACOM._.광전송장치._.투찰가._.검토." localSheetId="13" hidden="1">{#N/A,#N/A,FALSE,"DAOCM 2차 검토"}</definedName>
    <definedName name="wrn.DACOM._.광전송장치._.투찰가._.검토." hidden="1">{#N/A,#N/A,FALSE,"DAOCM 2차 검토"}</definedName>
    <definedName name="wrn.test1." localSheetId="10" hidden="1">{#N/A,#N/A,FALSE,"명세표"}</definedName>
    <definedName name="wrn.test1." localSheetId="13" hidden="1">{#N/A,#N/A,FALSE,"명세표"}</definedName>
    <definedName name="wrn.test1." hidden="1">{#N/A,#N/A,FALSE,"명세표"}</definedName>
    <definedName name="wrn.각종보고서._.전체인쇄._.기본형." localSheetId="10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기본형." localSheetId="13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기본형.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수자원." localSheetId="10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수자원." localSheetId="13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수자원.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localSheetId="10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localSheetId="13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localSheetId="10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localSheetId="13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수량집계._.전체인쇄." localSheetId="10" hidden="1">{#N/A,#N/A,FALSE,"일위대가목록";#N/A,#N/A,FALSE,"산출근거목록";#N/A,#N/A,FALSE,"노무비";#N/A,#N/A,FALSE,"재료비";#N/A,#N/A,FALSE,"경비";#N/A,#N/A,FALSE,"기타";#N/A,#N/A,FALSE,"중기목록"}</definedName>
    <definedName name="wrn.각종수량집계._.전체인쇄." localSheetId="13" hidden="1">{#N/A,#N/A,FALSE,"일위대가목록";#N/A,#N/A,FALSE,"산출근거목록";#N/A,#N/A,FALSE,"노무비";#N/A,#N/A,FALSE,"재료비";#N/A,#N/A,FALSE,"경비";#N/A,#N/A,FALSE,"기타";#N/A,#N/A,FALSE,"중기목록"}</definedName>
    <definedName name="wrn.각종수량집계._.전체인쇄." hidden="1">{#N/A,#N/A,FALSE,"일위대가목록";#N/A,#N/A,FALSE,"산출근거목록";#N/A,#N/A,FALSE,"노무비";#N/A,#N/A,FALSE,"재료비";#N/A,#N/A,FALSE,"경비";#N/A,#N/A,FALSE,"기타";#N/A,#N/A,FALSE,"중기목록"}</definedName>
    <definedName name="wrn.경비인쇄." localSheetId="10" hidden="1">{#N/A,#N/A,FALSE,"경비"}</definedName>
    <definedName name="wrn.경비인쇄." localSheetId="13" hidden="1">{#N/A,#N/A,FALSE,"경비"}</definedName>
    <definedName name="wrn.경비인쇄." hidden="1">{#N/A,#N/A,FALSE,"경비"}</definedName>
    <definedName name="wrn.골재소요량." localSheetId="10" hidden="1">{#N/A,#N/A,FALSE,"골재소요량";#N/A,#N/A,FALSE,"골재소요량"}</definedName>
    <definedName name="wrn.골재소요량." localSheetId="12" hidden="1">{#N/A,#N/A,FALSE,"골재소요량";#N/A,#N/A,FALSE,"골재소요량"}</definedName>
    <definedName name="wrn.골재소요량." localSheetId="13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10" hidden="1">{#N/A,#N/A,FALSE,"전력간선"}</definedName>
    <definedName name="wrn.교육청." localSheetId="12" hidden="1">{#N/A,#N/A,FALSE,"전력간선"}</definedName>
    <definedName name="wrn.교육청." localSheetId="13" hidden="1">{#N/A,#N/A,FALSE,"전력간선"}</definedName>
    <definedName name="wrn.교육청." hidden="1">{#N/A,#N/A,FALSE,"전력간선"}</definedName>
    <definedName name="wrn.구조2." localSheetId="10" hidden="1">{#N/A,#N/A,FALSE,"구조2"}</definedName>
    <definedName name="wrn.구조2." localSheetId="13" hidden="1">{#N/A,#N/A,FALSE,"구조2"}</definedName>
    <definedName name="wrn.구조2." hidden="1">{#N/A,#N/A,FALSE,"구조2"}</definedName>
    <definedName name="wrn.기타인쇄." localSheetId="10" hidden="1">{#N/A,#N/A,FALSE,"기타"}</definedName>
    <definedName name="wrn.기타인쇄." localSheetId="13" hidden="1">{#N/A,#N/A,FALSE,"기타"}</definedName>
    <definedName name="wrn.기타인쇄." hidden="1">{#N/A,#N/A,FALSE,"기타"}</definedName>
    <definedName name="wrn.노무비인쇄." localSheetId="10" hidden="1">{#N/A,#N/A,FALSE,"노무비"}</definedName>
    <definedName name="wrn.노무비인쇄." localSheetId="13" hidden="1">{#N/A,#N/A,FALSE,"노무비"}</definedName>
    <definedName name="wrn.노무비인쇄." hidden="1">{#N/A,#N/A,FALSE,"노무비"}</definedName>
    <definedName name="wrn.단가표지." localSheetId="10" hidden="1">{#N/A,#N/A,FALSE,"단가표지"}</definedName>
    <definedName name="wrn.단가표지." localSheetId="12" hidden="1">{#N/A,#N/A,FALSE,"단가표지"}</definedName>
    <definedName name="wrn.단가표지." localSheetId="13" hidden="1">{#N/A,#N/A,FALSE,"단가표지"}</definedName>
    <definedName name="wrn.단가표지." hidden="1">{#N/A,#N/A,FALSE,"단가표지"}</definedName>
    <definedName name="wrn.배수1." localSheetId="10" hidden="1">{#N/A,#N/A,FALSE,"배수1"}</definedName>
    <definedName name="wrn.배수1." localSheetId="13" hidden="1">{#N/A,#N/A,FALSE,"배수1"}</definedName>
    <definedName name="wrn.배수1." hidden="1">{#N/A,#N/A,FALSE,"배수1"}</definedName>
    <definedName name="wrn.배수2." localSheetId="10" hidden="1">{#N/A,#N/A,FALSE,"배수2"}</definedName>
    <definedName name="wrn.배수2." localSheetId="13" hidden="1">{#N/A,#N/A,FALSE,"배수2"}</definedName>
    <definedName name="wrn.배수2." hidden="1">{#N/A,#N/A,FALSE,"배수2"}</definedName>
    <definedName name="wrn.부대1." localSheetId="10" hidden="1">{#N/A,#N/A,FALSE,"부대1"}</definedName>
    <definedName name="wrn.부대1." localSheetId="13" hidden="1">{#N/A,#N/A,FALSE,"부대1"}</definedName>
    <definedName name="wrn.부대1." hidden="1">{#N/A,#N/A,FALSE,"부대1"}</definedName>
    <definedName name="wrn.부대2." localSheetId="10" hidden="1">{#N/A,#N/A,FALSE,"부대2"}</definedName>
    <definedName name="wrn.부대2." localSheetId="13" hidden="1">{#N/A,#N/A,FALSE,"부대2"}</definedName>
    <definedName name="wrn.부대2." hidden="1">{#N/A,#N/A,FALSE,"부대2"}</definedName>
    <definedName name="wrn.산출근거목록인쇄." localSheetId="10" hidden="1">{#N/A,#N/A,FALSE,"산출근거목록"}</definedName>
    <definedName name="wrn.산출근거목록인쇄." localSheetId="13" hidden="1">{#N/A,#N/A,FALSE,"산출근거목록"}</definedName>
    <definedName name="wrn.산출근거목록인쇄." hidden="1">{#N/A,#N/A,FALSE,"산출근거목록"}</definedName>
    <definedName name="wrn.산출근거인쇄." localSheetId="10" hidden="1">{#N/A,#N/A,FALSE,"산출근거"}</definedName>
    <definedName name="wrn.산출근거인쇄." localSheetId="13" hidden="1">{#N/A,#N/A,FALSE,"산출근거"}</definedName>
    <definedName name="wrn.산출근거인쇄." hidden="1">{#N/A,#N/A,FALSE,"산출근거"}</definedName>
    <definedName name="wrn.산출근거인쇄._.토개공변환." localSheetId="10" hidden="1">{#N/A,#N/A,FALSE,"산출근거변환"}</definedName>
    <definedName name="wrn.산출근거인쇄._.토개공변환." localSheetId="13" hidden="1">{#N/A,#N/A,FALSE,"산출근거변환"}</definedName>
    <definedName name="wrn.산출근거인쇄._.토개공변환." hidden="1">{#N/A,#N/A,FALSE,"산출근거변환"}</definedName>
    <definedName name="wrn.설계내역서인쇄." localSheetId="10" hidden="1">{#N/A,#N/A,FALSE,"설계내역서"}</definedName>
    <definedName name="wrn.설계내역서인쇄." localSheetId="13" hidden="1">{#N/A,#N/A,FALSE,"설계내역서"}</definedName>
    <definedName name="wrn.설계내역서인쇄." hidden="1">{#N/A,#N/A,FALSE,"설계내역서"}</definedName>
    <definedName name="wrn.속도." localSheetId="10" hidden="1">{#N/A,#N/A,FALSE,"속도"}</definedName>
    <definedName name="wrn.속도." localSheetId="13" hidden="1">{#N/A,#N/A,FALSE,"속도"}</definedName>
    <definedName name="wrn.속도." hidden="1">{#N/A,#N/A,FALSE,"속도"}</definedName>
    <definedName name="wrn.손익._.보고." localSheetId="10" hidden="1">{#N/A,#N/A,TRUE,"손익보고"}</definedName>
    <definedName name="wrn.손익._.보고." localSheetId="13" hidden="1">{#N/A,#N/A,TRUE,"손익보고"}</definedName>
    <definedName name="wrn.손익._.보고." hidden="1">{#N/A,#N/A,TRUE,"손익보고"}</definedName>
    <definedName name="wrn.신용찬." localSheetId="10" hidden="1">{#N/A,#N/A,TRUE,"토적및재료집계";#N/A,#N/A,TRUE,"토적및재료집계";#N/A,#N/A,TRUE,"단위량"}</definedName>
    <definedName name="wrn.신용찬." localSheetId="13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업체별._.견적공사명." localSheetId="10" hidden="1">{"SJ - 기본 보기",#N/A,FALSE,"공사별 외주견적"}</definedName>
    <definedName name="wrn.업체별._.견적공사명." localSheetId="13" hidden="1">{"SJ - 기본 보기",#N/A,FALSE,"공사별 외주견적"}</definedName>
    <definedName name="wrn.업체별._.견적공사명." hidden="1">{"SJ - 기본 보기",#N/A,FALSE,"공사별 외주견적"}</definedName>
    <definedName name="wrn.운반시간." localSheetId="10" hidden="1">{#N/A,#N/A,FALSE,"운반시간"}</definedName>
    <definedName name="wrn.운반시간." localSheetId="12" hidden="1">{#N/A,#N/A,FALSE,"운반시간"}</definedName>
    <definedName name="wrn.운반시간." localSheetId="13" hidden="1">{#N/A,#N/A,FALSE,"운반시간"}</definedName>
    <definedName name="wrn.운반시간." hidden="1">{#N/A,#N/A,FALSE,"운반시간"}</definedName>
    <definedName name="wrn.원가계산서인쇄." localSheetId="10" hidden="1">{#N/A,#N/A,FALSE,"원가계산서"}</definedName>
    <definedName name="wrn.원가계산서인쇄." localSheetId="13" hidden="1">{#N/A,#N/A,FALSE,"원가계산서"}</definedName>
    <definedName name="wrn.원가계산서인쇄." hidden="1">{#N/A,#N/A,FALSE,"원가계산서"}</definedName>
    <definedName name="wrn.이정표." localSheetId="10" hidden="1">{#N/A,#N/A,FALSE,"이정표"}</definedName>
    <definedName name="wrn.이정표." localSheetId="13" hidden="1">{#N/A,#N/A,FALSE,"이정표"}</definedName>
    <definedName name="wrn.이정표." hidden="1">{#N/A,#N/A,FALSE,"이정표"}</definedName>
    <definedName name="wrn.이정표2." localSheetId="10" hidden="1">{#N/A,#N/A,FALSE,"이정표"}</definedName>
    <definedName name="wrn.이정표2." localSheetId="13" hidden="1">{#N/A,#N/A,FALSE,"이정표"}</definedName>
    <definedName name="wrn.이정표2." hidden="1">{#N/A,#N/A,FALSE,"이정표"}</definedName>
    <definedName name="wrn.일위대가목록인쇄." localSheetId="10" hidden="1">{#N/A,#N/A,FALSE,"일위대가목록"}</definedName>
    <definedName name="wrn.일위대가목록인쇄." localSheetId="13" hidden="1">{#N/A,#N/A,FALSE,"일위대가목록"}</definedName>
    <definedName name="wrn.일위대가목록인쇄." hidden="1">{#N/A,#N/A,FALSE,"일위대가목록"}</definedName>
    <definedName name="wrn.일위대가인쇄." localSheetId="10" hidden="1">{#N/A,#N/A,FALSE,"일위대가"}</definedName>
    <definedName name="wrn.일위대가인쇄." localSheetId="13" hidden="1">{#N/A,#N/A,FALSE,"일위대가"}</definedName>
    <definedName name="wrn.일위대가인쇄." hidden="1">{#N/A,#N/A,FALSE,"일위대가"}</definedName>
    <definedName name="wrn.일위대가인쇄._.수자원변환." localSheetId="10" hidden="1">{#N/A,#N/A,FALSE,"일위대가변환"}</definedName>
    <definedName name="wrn.일위대가인쇄._.수자원변환." localSheetId="13" hidden="1">{#N/A,#N/A,FALSE,"일위대가변환"}</definedName>
    <definedName name="wrn.일위대가인쇄._.수자원변환." hidden="1">{#N/A,#N/A,FALSE,"일위대가변환"}</definedName>
    <definedName name="wrn.재료비인쇄." localSheetId="10" hidden="1">{#N/A,#N/A,FALSE,"재료비"}</definedName>
    <definedName name="wrn.재료비인쇄." localSheetId="13" hidden="1">{#N/A,#N/A,FALSE,"재료비"}</definedName>
    <definedName name="wrn.재료비인쇄." hidden="1">{#N/A,#N/A,FALSE,"재료비"}</definedName>
    <definedName name="wrn.조골재." localSheetId="10" hidden="1">{#N/A,#N/A,FALSE,"조골재"}</definedName>
    <definedName name="wrn.조골재." localSheetId="12" hidden="1">{#N/A,#N/A,FALSE,"조골재"}</definedName>
    <definedName name="wrn.조골재." localSheetId="13" hidden="1">{#N/A,#N/A,FALSE,"조골재"}</definedName>
    <definedName name="wrn.조골재." hidden="1">{#N/A,#N/A,FALSE,"조골재"}</definedName>
    <definedName name="wrn.중기목록인쇄." localSheetId="10" hidden="1">{#N/A,#N/A,FALSE,"중기목록"}</definedName>
    <definedName name="wrn.중기목록인쇄." localSheetId="13" hidden="1">{#N/A,#N/A,FALSE,"중기목록"}</definedName>
    <definedName name="wrn.중기목록인쇄." hidden="1">{#N/A,#N/A,FALSE,"중기목록"}</definedName>
    <definedName name="wrn.중기산출기초인쇄." localSheetId="10" hidden="1">{#N/A,#N/A,FALSE,"중기산출기초"}</definedName>
    <definedName name="wrn.중기산출기초인쇄." localSheetId="13" hidden="1">{#N/A,#N/A,FALSE,"중기산출기초"}</definedName>
    <definedName name="wrn.중기산출기초인쇄." hidden="1">{#N/A,#N/A,FALSE,"중기산출기초"}</definedName>
    <definedName name="wrn.중기인쇄." localSheetId="10" hidden="1">{#N/A,#N/A,FALSE,"중기"}</definedName>
    <definedName name="wrn.중기인쇄." localSheetId="13" hidden="1">{#N/A,#N/A,FALSE,"중기"}</definedName>
    <definedName name="wrn.중기인쇄." hidden="1">{#N/A,#N/A,FALSE,"중기"}</definedName>
    <definedName name="wrn.중기인쇄._.일반형변환." localSheetId="10" hidden="1">{#N/A,#N/A,FALSE,"중기변환"}</definedName>
    <definedName name="wrn.중기인쇄._.일반형변환." localSheetId="13" hidden="1">{#N/A,#N/A,FALSE,"중기변환"}</definedName>
    <definedName name="wrn.중기인쇄._.일반형변환." hidden="1">{#N/A,#N/A,FALSE,"중기변환"}</definedName>
    <definedName name="wrn.토공1." localSheetId="10" hidden="1">{#N/A,#N/A,FALSE,"구조1"}</definedName>
    <definedName name="wrn.토공1." localSheetId="13" hidden="1">{#N/A,#N/A,FALSE,"구조1"}</definedName>
    <definedName name="wrn.토공1." hidden="1">{#N/A,#N/A,FALSE,"구조1"}</definedName>
    <definedName name="wrn.토공2." localSheetId="10" hidden="1">{#N/A,#N/A,FALSE,"토공2"}</definedName>
    <definedName name="wrn.토공2." localSheetId="13" hidden="1">{#N/A,#N/A,FALSE,"토공2"}</definedName>
    <definedName name="wrn.토공2." hidden="1">{#N/A,#N/A,FALSE,"토공2"}</definedName>
    <definedName name="wrn.포장1." localSheetId="10" hidden="1">{#N/A,#N/A,FALSE,"포장1";#N/A,#N/A,FALSE,"포장1"}</definedName>
    <definedName name="wrn.포장1." localSheetId="13" hidden="1">{#N/A,#N/A,FALSE,"포장1";#N/A,#N/A,FALSE,"포장1"}</definedName>
    <definedName name="wrn.포장1." hidden="1">{#N/A,#N/A,FALSE,"포장1";#N/A,#N/A,FALSE,"포장1"}</definedName>
    <definedName name="wrn.포장2." localSheetId="10" hidden="1">{#N/A,#N/A,FALSE,"포장2"}</definedName>
    <definedName name="wrn.포장2." localSheetId="13" hidden="1">{#N/A,#N/A,FALSE,"포장2"}</definedName>
    <definedName name="wrn.포장2." hidden="1">{#N/A,#N/A,FALSE,"포장2"}</definedName>
    <definedName name="wrn.표지." localSheetId="10" hidden="1">{#N/A,#N/A,FALSE,"표지"}</definedName>
    <definedName name="wrn.표지." localSheetId="13" hidden="1">{#N/A,#N/A,FALSE,"표지"}</definedName>
    <definedName name="wrn.표지." hidden="1">{#N/A,#N/A,FALSE,"표지"}</definedName>
    <definedName name="wrn.표지목차." localSheetId="10" hidden="1">{#N/A,#N/A,FALSE,"표지목차"}</definedName>
    <definedName name="wrn.표지목차." localSheetId="12" hidden="1">{#N/A,#N/A,FALSE,"표지목차"}</definedName>
    <definedName name="wrn.표지목차." localSheetId="13" hidden="1">{#N/A,#N/A,FALSE,"표지목차"}</definedName>
    <definedName name="wrn.표지목차." hidden="1">{#N/A,#N/A,FALSE,"표지목차"}</definedName>
    <definedName name="wrn.현장._.NCR._.분석." localSheetId="10" hidden="1">{#N/A,#N/A,FALSE,"현장 NCR 분석";#N/A,#N/A,FALSE,"현장품질감사";#N/A,#N/A,FALSE,"현장품질감사"}</definedName>
    <definedName name="wrn.현장._.NCR._.분석." localSheetId="13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10" hidden="1">{#N/A,#N/A,FALSE,"혼합골재"}</definedName>
    <definedName name="wrn.혼합골재." localSheetId="12" hidden="1">{#N/A,#N/A,FALSE,"혼합골재"}</definedName>
    <definedName name="wrn.혼합골재." localSheetId="13" hidden="1">{#N/A,#N/A,FALSE,"혼합골재"}</definedName>
    <definedName name="wrn.혼합골재." hidden="1">{#N/A,#N/A,FALSE,"혼합골재"}</definedName>
    <definedName name="wrty" localSheetId="13" hidden="1">{"'용역비'!$A$4:$C$8"}</definedName>
    <definedName name="wrty" hidden="1">{"'용역비'!$A$4:$C$8"}</definedName>
    <definedName name="wrtyrtyrt" localSheetId="13" hidden="1">{"'용역비'!$A$4:$C$8"}</definedName>
    <definedName name="wrtyrtyrt" hidden="1">{"'용역비'!$A$4:$C$8"}</definedName>
    <definedName name="wrtywrtywr" localSheetId="13" hidden="1">{"'용역비'!$A$4:$C$8"}</definedName>
    <definedName name="wrtywrtywr" hidden="1">{"'용역비'!$A$4:$C$8"}</definedName>
    <definedName name="WRVFED" localSheetId="10">bs_chekwave</definedName>
    <definedName name="WRVFED" localSheetId="13">bs_chekwave</definedName>
    <definedName name="WRVFED">bs_chekwave</definedName>
    <definedName name="WS" localSheetId="10">bs_chekwave</definedName>
    <definedName name="WS" localSheetId="13">bs_chekwave</definedName>
    <definedName name="WS">bs_chekwave</definedName>
    <definedName name="wsdf" localSheetId="10">[0]!RGVBF</definedName>
    <definedName name="wsdf" localSheetId="13">적용기준!rgxg</definedName>
    <definedName name="wsdf">[0]!rgxg</definedName>
    <definedName name="wsg" localSheetId="10">#REF!,#REF!</definedName>
    <definedName name="wsg" localSheetId="13">#REF!,#REF!</definedName>
    <definedName name="wsg">#REF!,#REF!</definedName>
    <definedName name="WSO" localSheetId="10">#REF!</definedName>
    <definedName name="WSO">#REF!</definedName>
    <definedName name="WSS" localSheetId="10">노임!ㅁㄴㅇㄻㄴㄼ3ㅅ</definedName>
    <definedName name="WSS" localSheetId="13">적용기준!ㅁㄴㅇㄻㄴㄼ3ㅅ</definedName>
    <definedName name="WSS">[0]!ㅁㄴㅇㄻㄴㄼ3ㅅ</definedName>
    <definedName name="WSUM" localSheetId="10">#REF!</definedName>
    <definedName name="WSUM" localSheetId="13">#REF!</definedName>
    <definedName name="WSUM">#REF!</definedName>
    <definedName name="WSX" localSheetId="10">노임!xdd</definedName>
    <definedName name="WSX" localSheetId="13">적용기준!xdd</definedName>
    <definedName name="WSX">[0]!xdd</definedName>
    <definedName name="Ws삼" localSheetId="10">#REF!</definedName>
    <definedName name="Ws삼" localSheetId="12">#REF!</definedName>
    <definedName name="Ws삼">#REF!</definedName>
    <definedName name="Ws이" localSheetId="10">#REF!</definedName>
    <definedName name="Ws이" localSheetId="12">#REF!</definedName>
    <definedName name="Ws이">#REF!</definedName>
    <definedName name="Ws일" localSheetId="10">#REF!</definedName>
    <definedName name="Ws일" localSheetId="12">#REF!</definedName>
    <definedName name="Ws일">#REF!</definedName>
    <definedName name="WT" localSheetId="10">#REF!</definedName>
    <definedName name="WT">#REF!</definedName>
    <definedName name="wuy" localSheetId="13" hidden="1">{"'용역비'!$A$4:$C$8"}</definedName>
    <definedName name="wuy" hidden="1">{"'용역비'!$A$4:$C$8"}</definedName>
    <definedName name="WW" localSheetId="10">#REF!</definedName>
    <definedName name="WW" localSheetId="12">#REF!</definedName>
    <definedName name="WW">#REF!</definedName>
    <definedName name="WWD" localSheetId="10">#REF!</definedName>
    <definedName name="WWD">#REF!</definedName>
    <definedName name="WWF" localSheetId="10">노임!xdd</definedName>
    <definedName name="WWF" localSheetId="13">#N/A</definedName>
    <definedName name="WWF">노임!xdd</definedName>
    <definedName name="WWQ" localSheetId="10">[0]!다짐1재료비</definedName>
    <definedName name="WWQ" localSheetId="13">[0]!다짐1재료비</definedName>
    <definedName name="WWQ">[0]!다짐1재료비</definedName>
    <definedName name="WWR" localSheetId="10">[0]!UU</definedName>
    <definedName name="WWR" localSheetId="13">#N/A</definedName>
    <definedName name="WWR">노임!UU</definedName>
    <definedName name="WWT" localSheetId="10">노임!XDR</definedName>
    <definedName name="WWT" localSheetId="13">적용기준!XDR</definedName>
    <definedName name="WWT">[0]!XDR</definedName>
    <definedName name="WWU" localSheetId="10">[0]!자1</definedName>
    <definedName name="WWU" localSheetId="13">[0]!자1</definedName>
    <definedName name="WWU">[0]!자1</definedName>
    <definedName name="www" localSheetId="10">bs_chekwave</definedName>
    <definedName name="www" localSheetId="13">bs_chekwave</definedName>
    <definedName name="www">bs_chekwave</definedName>
    <definedName name="wwww" localSheetId="10">#REF!</definedName>
    <definedName name="wwww" localSheetId="13">#REF!</definedName>
    <definedName name="wwww">#REF!</definedName>
    <definedName name="W행" localSheetId="10">#REF!</definedName>
    <definedName name="W행">#REF!</definedName>
    <definedName name="X" localSheetId="10">#REF!</definedName>
    <definedName name="X">#REF!</definedName>
    <definedName name="X9701D_일위대가_List" localSheetId="10">#REF!</definedName>
    <definedName name="X9701D_일위대가_List" localSheetId="12">#REF!</definedName>
    <definedName name="X9701D_일위대가_List">#REF!</definedName>
    <definedName name="xcc" localSheetId="10">노임!ㅁㄴㅇㄻㄴㄼ3ㅅ</definedName>
    <definedName name="xcc" localSheetId="13">적용기준!ㅁㄴㅇㄻㄴㄼ3ㅅ</definedName>
    <definedName name="xcc">[0]!ㅁㄴㅇㄻㄴㄼ3ㅅ</definedName>
    <definedName name="xcf" localSheetId="10">[0]!XSD</definedName>
    <definedName name="xcf" localSheetId="13">적용기준!XSD</definedName>
    <definedName name="xcf">[0]!XSD</definedName>
    <definedName name="xcv" localSheetId="10">bs_chekwave</definedName>
    <definedName name="xcv" localSheetId="13">bs_chekwave</definedName>
    <definedName name="xcv">bs_chekwave</definedName>
    <definedName name="xcvxcvxv" localSheetId="10">bs_chekwave</definedName>
    <definedName name="xcvxcvxv" localSheetId="13">bs_chekwave</definedName>
    <definedName name="xcvxcvxv">bs_chekwave</definedName>
    <definedName name="XCXC" localSheetId="10">[0]!fgfdgffff</definedName>
    <definedName name="XCXC" localSheetId="13">적용기준!fgfdgffff</definedName>
    <definedName name="XCXC">[0]!fgfdgffff</definedName>
    <definedName name="xdd" localSheetId="10">자재조서!KD</definedName>
    <definedName name="xdd" localSheetId="13">[0]!KD</definedName>
    <definedName name="xdd">[0]!KD</definedName>
    <definedName name="XDE" localSheetId="10">[0]!ㅠ</definedName>
    <definedName name="XDE" localSheetId="13">[0]!ㅠ</definedName>
    <definedName name="XDE">[0]!ㅠ</definedName>
    <definedName name="XDF" localSheetId="10">[0]!XSD</definedName>
    <definedName name="XDF" localSheetId="13">#N/A</definedName>
    <definedName name="XDF">노임!XSD</definedName>
    <definedName name="XDR" localSheetId="10">[0]!자1</definedName>
    <definedName name="XDR" localSheetId="13">[0]!자1</definedName>
    <definedName name="XDR">[0]!자1</definedName>
    <definedName name="XDS" localSheetId="10">노임!NPZ</definedName>
    <definedName name="XDS" localSheetId="13">[0]!NPZ</definedName>
    <definedName name="XDS">[0]!NPZ</definedName>
    <definedName name="xend" localSheetId="10">#REF!</definedName>
    <definedName name="xend" localSheetId="13">#REF!</definedName>
    <definedName name="xend">#REF!</definedName>
    <definedName name="xfe" localSheetId="10">#REF!</definedName>
    <definedName name="xfe">#REF!</definedName>
    <definedName name="xgap1" localSheetId="10">#REF!</definedName>
    <definedName name="xgap1">#REF!</definedName>
    <definedName name="xhd" localSheetId="10">[0]!YA</definedName>
    <definedName name="xhd" localSheetId="13">적용기준!YBG견적서통</definedName>
    <definedName name="xhd">[0]!YBG견적서통</definedName>
    <definedName name="xlen1" localSheetId="10">#REF!</definedName>
    <definedName name="xlen1" localSheetId="13">#REF!</definedName>
    <definedName name="xlen1">#REF!</definedName>
    <definedName name="xlen2" localSheetId="10">#REF!</definedName>
    <definedName name="xlen2">#REF!</definedName>
    <definedName name="XNUM1" localSheetId="10">#REF!</definedName>
    <definedName name="XNUM1">#REF!</definedName>
    <definedName name="XSD" localSheetId="10">[0]!MENU2</definedName>
    <definedName name="XSD" localSheetId="13">[0]!mg3m</definedName>
    <definedName name="XSD">[0]!mg3m</definedName>
    <definedName name="xsdf" localSheetId="10">bs_chekwave</definedName>
    <definedName name="xsdf" localSheetId="13">bs_chekwave</definedName>
    <definedName name="xsdf">bs_chekwave</definedName>
    <definedName name="XSE" localSheetId="10">#REF!</definedName>
    <definedName name="XSE" localSheetId="13">#REF!</definedName>
    <definedName name="XSE">#REF!</definedName>
    <definedName name="XX" localSheetId="10">#REF!</definedName>
    <definedName name="XX" localSheetId="12">#REF!</definedName>
    <definedName name="XX">#REF!</definedName>
    <definedName name="XXD" localSheetId="10">#REF!,#REF!</definedName>
    <definedName name="XXD">#REF!,#REF!</definedName>
    <definedName name="xxx" localSheetId="10">#REF!</definedName>
    <definedName name="xxx" localSheetId="12">#REF!</definedName>
    <definedName name="xxx">#REF!</definedName>
    <definedName name="XXXXXX" localSheetId="13" hidden="1">{"'공사부문'!$A$6:$A$32"}</definedName>
    <definedName name="XXXXXX" hidden="1">{"'공사부문'!$A$6:$A$32"}</definedName>
    <definedName name="xzcs" localSheetId="10">bs_chekwave</definedName>
    <definedName name="xzcs" localSheetId="13">bs_chekwave</definedName>
    <definedName name="xzcs">bs_chekwave</definedName>
    <definedName name="y" localSheetId="10">#REF!</definedName>
    <definedName name="Y" localSheetId="12">bs_chekwave</definedName>
    <definedName name="y" localSheetId="13">#REF!</definedName>
    <definedName name="y">#REF!</definedName>
    <definedName name="Y.S.KIM" localSheetId="10">#REF!,#REF!,#REF!,#REF!,#REF!,#REF!,#REF!,#REF!,#REF!,#REF!,#REF!,#REF!,#REF!,#REF!,#REF!,#REF!,#REF!,#REF!,#REF!</definedName>
    <definedName name="Y.S.KIM" localSheetId="13">#REF!,#REF!,#REF!,#REF!,#REF!,#REF!,#REF!,#REF!,#REF!,#REF!,#REF!,#REF!,#REF!,#REF!,#REF!,#REF!,#REF!,#REF!,#REF!</definedName>
    <definedName name="Y.S.KIM">#REF!,#REF!,#REF!,#REF!,#REF!,#REF!,#REF!,#REF!,#REF!,#REF!,#REF!,#REF!,#REF!,#REF!,#REF!,#REF!,#REF!,#REF!,#REF!</definedName>
    <definedName name="Y6U" localSheetId="10">[0]!yoo2</definedName>
    <definedName name="Y6U" localSheetId="13">#N/A</definedName>
    <definedName name="Y6U">노임!yoo2</definedName>
    <definedName name="YBG견적서통" localSheetId="10" hidden="1">{#N/A,#N/A,TRUE,"손익보고"}</definedName>
    <definedName name="YBG견적서통" localSheetId="13" hidden="1">{#N/A,#N/A,TRUE,"손익보고"}</definedName>
    <definedName name="YBG견적서통" hidden="1">{#N/A,#N/A,TRUE,"손익보고"}</definedName>
    <definedName name="YC" localSheetId="10">#REF!</definedName>
    <definedName name="YC" localSheetId="12">#REF!</definedName>
    <definedName name="YC">#REF!</definedName>
    <definedName name="YESFF" localSheetId="10">bs_chekwave</definedName>
    <definedName name="YESFF" localSheetId="13">bs_chekwave</definedName>
    <definedName name="YESFF">bs_chekwave</definedName>
    <definedName name="YFU" localSheetId="13" hidden="1">{"'용역비'!$A$4:$C$8"}</definedName>
    <definedName name="YFU" hidden="1">{"'용역비'!$A$4:$C$8"}</definedName>
    <definedName name="ygfdtrg" localSheetId="10">#REF!</definedName>
    <definedName name="ygfdtrg">#REF!</definedName>
    <definedName name="YHFXD" localSheetId="10">bs_chekwave</definedName>
    <definedName name="YHFXD" localSheetId="13">bs_chekwave</definedName>
    <definedName name="YHFXD">bs_chekwave</definedName>
    <definedName name="YHG" localSheetId="10">[0]!YOON</definedName>
    <definedName name="YHG" localSheetId="13">[0]!YOON</definedName>
    <definedName name="YHG">[0]!YOON</definedName>
    <definedName name="YHGG" localSheetId="10">노임!HWL</definedName>
    <definedName name="YHGG" localSheetId="13">[0]!HWL</definedName>
    <definedName name="YHGG">[0]!HWL</definedName>
    <definedName name="YHJ" localSheetId="10">#REF!</definedName>
    <definedName name="YHJ" localSheetId="12">#REF!</definedName>
    <definedName name="YHJ">#REF!</definedName>
    <definedName name="YIP" localSheetId="10">[0]!qwerqerwr</definedName>
    <definedName name="YIP" localSheetId="13">#N/A</definedName>
    <definedName name="YIP">노임!qwerqerwr</definedName>
    <definedName name="YJH" localSheetId="10">노임!ysu</definedName>
    <definedName name="YJH" localSheetId="13">#N/A</definedName>
    <definedName name="YJH">자재조서!ysu</definedName>
    <definedName name="yjy" localSheetId="10">자재조서!KD</definedName>
    <definedName name="yjy" localSheetId="13">[0]!KD</definedName>
    <definedName name="yjy">[0]!KD</definedName>
    <definedName name="YL" localSheetId="13" hidden="1">{"'용역비'!$A$4:$C$8"}</definedName>
    <definedName name="YL" hidden="1">{"'용역비'!$A$4:$C$8"}</definedName>
    <definedName name="yoo10" localSheetId="10">#REF!</definedName>
    <definedName name="yoo10">#REF!</definedName>
    <definedName name="yoo2" localSheetId="10">#REF!</definedName>
    <definedName name="yoo2">#REF!</definedName>
    <definedName name="yoo3" localSheetId="10">#REF!</definedName>
    <definedName name="yoo3">#REF!</definedName>
    <definedName name="yoo4" localSheetId="10">#REF!</definedName>
    <definedName name="yoo4">#REF!</definedName>
    <definedName name="yoo8" localSheetId="10">#REF!</definedName>
    <definedName name="yoo8">#REF!</definedName>
    <definedName name="yrtgftr" localSheetId="10">#REF!</definedName>
    <definedName name="yrtgftr">#REF!</definedName>
    <definedName name="ysu" localSheetId="10">#REF!</definedName>
    <definedName name="ysu" localSheetId="12">#REF!</definedName>
    <definedName name="ysu">#REF!</definedName>
    <definedName name="ytbty" localSheetId="10">#REF!</definedName>
    <definedName name="ytbty">#REF!</definedName>
    <definedName name="YTERT" localSheetId="10">bs_chekwave</definedName>
    <definedName name="YTERT" localSheetId="13">bs_chekwave</definedName>
    <definedName name="YTERT">bs_chekwave</definedName>
    <definedName name="YTGEGER" localSheetId="10">bs_chekwave</definedName>
    <definedName name="YTGEGER" localSheetId="13">bs_chekwave</definedName>
    <definedName name="YTGEGER">bs_chekwave</definedName>
    <definedName name="yth" localSheetId="10">[0]!ZB_2</definedName>
    <definedName name="yth" localSheetId="13">[0]!ZB_2</definedName>
    <definedName name="yth">[0]!ZB_2</definedName>
    <definedName name="YTHIKYUI" localSheetId="10">bs_chekwave</definedName>
    <definedName name="YTHIKYUI" localSheetId="13">bs_chekwave</definedName>
    <definedName name="YTHIKYUI">bs_chekwave</definedName>
    <definedName name="ytjuy" localSheetId="10">노임!ZFVGFDHB</definedName>
    <definedName name="ytjuy" localSheetId="13">#N/A</definedName>
    <definedName name="ytjuy">노임!ZFVGFDHB</definedName>
    <definedName name="ytughjhg" localSheetId="10">bs_chekwave</definedName>
    <definedName name="ytughjhg" localSheetId="13">bs_chekwave</definedName>
    <definedName name="ytughjhg">bs_chekwave</definedName>
    <definedName name="yu" localSheetId="13" hidden="1">{"'용역비'!$A$4:$C$8"}</definedName>
    <definedName name="yu" hidden="1">{"'용역비'!$A$4:$C$8"}</definedName>
    <definedName name="YUIKYUI" localSheetId="10">bs_chekwave</definedName>
    <definedName name="YUIKYUI" localSheetId="13">bs_chekwave</definedName>
    <definedName name="YUIKYUI">bs_chekwave</definedName>
    <definedName name="YUK" localSheetId="13" hidden="1">{"'용역비'!$A$4:$C$8"}</definedName>
    <definedName name="YUK" hidden="1">{"'용역비'!$A$4:$C$8"}</definedName>
    <definedName name="YUKOI" localSheetId="13" hidden="1">{"'용역비'!$A$4:$C$8"}</definedName>
    <definedName name="YUKOI" hidden="1">{"'용역비'!$A$4:$C$8"}</definedName>
    <definedName name="yunyt" localSheetId="10">bs_chekwave</definedName>
    <definedName name="yunyt" localSheetId="13">bs_chekwave</definedName>
    <definedName name="yunyt">bs_chekwave</definedName>
    <definedName name="YUYUY" localSheetId="10" hidden="1">{#N/A,#N/A,FALSE,"혼합골재"}</definedName>
    <definedName name="YUYUY" localSheetId="13" hidden="1">{#N/A,#N/A,FALSE,"혼합골재"}</definedName>
    <definedName name="YUYUY" hidden="1">{#N/A,#N/A,FALSE,"혼합골재"}</definedName>
    <definedName name="yy" localSheetId="10">bs_chekwave</definedName>
    <definedName name="yy" localSheetId="13">bs_chekwave</definedName>
    <definedName name="yy">bs_chekwave</definedName>
    <definedName name="YYY" localSheetId="10">#REF!</definedName>
    <definedName name="YYY" localSheetId="13">#REF!</definedName>
    <definedName name="YYY">#REF!</definedName>
    <definedName name="Z" localSheetId="10">#REF!</definedName>
    <definedName name="Z" localSheetId="12">bs_chekwave</definedName>
    <definedName name="Z" localSheetId="13">#REF!</definedName>
    <definedName name="Z">#REF!</definedName>
    <definedName name="ZB" localSheetId="10">#REF!</definedName>
    <definedName name="ZB" localSheetId="13">#REF!</definedName>
    <definedName name="ZB">#REF!</definedName>
    <definedName name="ZFVGFDHB" localSheetId="10">자재조서!A이</definedName>
    <definedName name="ZFVGFDHB" localSheetId="13">[0]!A이</definedName>
    <definedName name="ZFVGFDHB">[0]!A이</definedName>
    <definedName name="ZLO" localSheetId="10">[0]!qwerqerwr</definedName>
    <definedName name="ZLO" localSheetId="13">#N/A</definedName>
    <definedName name="ZLO">노임!qwerqerwr</definedName>
    <definedName name="ZP" localSheetId="10">#REF!</definedName>
    <definedName name="ZP" localSheetId="12">#REF!</definedName>
    <definedName name="ZP">#REF!</definedName>
    <definedName name="zsb" localSheetId="10">[0]!H_1</definedName>
    <definedName name="zsb" localSheetId="13">[0]!H_2</definedName>
    <definedName name="zsb">[0]!H_2</definedName>
    <definedName name="zsd" localSheetId="10">[0]!자1</definedName>
    <definedName name="zsd" localSheetId="13">[0]!자1</definedName>
    <definedName name="zsd">[0]!자1</definedName>
    <definedName name="zxc" localSheetId="10">#REF!</definedName>
    <definedName name="zxc" localSheetId="12">bs_chekwave</definedName>
    <definedName name="zxc" localSheetId="13">#REF!</definedName>
    <definedName name="zxc">#REF!</definedName>
    <definedName name="zxcasdas" localSheetId="10">bs_chekwave</definedName>
    <definedName name="zxcasdas" localSheetId="13">bs_chekwave</definedName>
    <definedName name="zxcasdas">bs_chekwave</definedName>
    <definedName name="zxcf" localSheetId="10">[0]!ㄱㄱㄱ</definedName>
    <definedName name="zxcf" localSheetId="13">#N/A</definedName>
    <definedName name="zxcf">노임!ㄱㄱㄱ</definedName>
    <definedName name="zxczxc" localSheetId="10">bs_chekwave</definedName>
    <definedName name="zxczxc" localSheetId="13">bs_chekwave</definedName>
    <definedName name="zxczxc">bs_chekwave</definedName>
    <definedName name="zxczxczxc" localSheetId="10">bs_chekwave</definedName>
    <definedName name="zxczxczxc" localSheetId="13">bs_chekwave</definedName>
    <definedName name="zxczxczxc">bs_chekwave</definedName>
    <definedName name="zxd" localSheetId="10">노임!ㄱㄱㄷㄷㄷㄱ</definedName>
    <definedName name="zxd" localSheetId="13">#N/A</definedName>
    <definedName name="zxd">자재조서!ㄱㄱㄷㄷㄷㄱ</definedName>
    <definedName name="zzz" localSheetId="10">#REF!</definedName>
    <definedName name="zzz" localSheetId="13">#REF!</definedName>
    <definedName name="zzz">#REF!</definedName>
    <definedName name="zzzzzz" localSheetId="10">#REF!</definedName>
    <definedName name="zzzzzz">#REF!</definedName>
    <definedName name="ㄱ" localSheetId="10">#REF!</definedName>
    <definedName name="ㄱ" localSheetId="12">#REF!</definedName>
    <definedName name="ㄱ">#REF!</definedName>
    <definedName name="ㄱ1" localSheetId="10">#REF!</definedName>
    <definedName name="ㄱ1" localSheetId="12">#REF!</definedName>
    <definedName name="ㄱ1">#REF!</definedName>
    <definedName name="ㄱ2" localSheetId="10">#REF!</definedName>
    <definedName name="ㄱ2" localSheetId="12">#REF!</definedName>
    <definedName name="ㄱ2">#REF!</definedName>
    <definedName name="ㄱ25x25x3t_단중" localSheetId="10">#REF!</definedName>
    <definedName name="ㄱ25x25x3t_단중">#REF!</definedName>
    <definedName name="ㄱ30x30x5t_단중" localSheetId="10">#REF!</definedName>
    <definedName name="ㄱ30x30x5t_단중">#REF!</definedName>
    <definedName name="ㄱ40x40x5t_단중" localSheetId="10">#REF!</definedName>
    <definedName name="ㄱ40x40x5t_단중">#REF!</definedName>
    <definedName name="ㄱ50x50x6t_단중" localSheetId="10">#REF!</definedName>
    <definedName name="ㄱ50x50x6t_단중">#REF!</definedName>
    <definedName name="ㄱ60x60x6t_단중" localSheetId="10">#REF!</definedName>
    <definedName name="ㄱ60x60x6t_단중">#REF!</definedName>
    <definedName name="ㄱ65x65x6t_단중" localSheetId="10">#REF!</definedName>
    <definedName name="ㄱ65x65x6t_단중">#REF!</definedName>
    <definedName name="ㄱ75x75x9t_단중" localSheetId="10">#REF!</definedName>
    <definedName name="ㄱ75x75x9t_단중">#REF!</definedName>
    <definedName name="ㄱㄱ" localSheetId="13" hidden="1">{"'용역비'!$A$4:$C$8"}</definedName>
    <definedName name="ㄱㄱ" hidden="1">{"'용역비'!$A$4:$C$8"}</definedName>
    <definedName name="ㄱㄱㄱ" localSheetId="10">[0]!ㄱ호</definedName>
    <definedName name="ㄱㄱㄱ" localSheetId="13">적용기준!ㄱ호ㅗㅓㄱ</definedName>
    <definedName name="ㄱㄱㄱ">[0]!ㄱ호ㅗㅓㄱ</definedName>
    <definedName name="ㄱㄱㄱㄱㄱ" localSheetId="10">#REF!</definedName>
    <definedName name="ㄱㄱㄱㄱㄱ" localSheetId="13">#REF!</definedName>
    <definedName name="ㄱㄱㄱㄱㄱ">#REF!</definedName>
    <definedName name="ㄱㄱㄱㄱㄱㄱ" localSheetId="13" hidden="1">{"'용역비'!$A$4:$C$8"}</definedName>
    <definedName name="ㄱㄱㄱㄱㄱㄱ" hidden="1">{"'용역비'!$A$4:$C$8"}</definedName>
    <definedName name="ㄱㄱㄷㄷㄷㄱ" localSheetId="10">#REF!</definedName>
    <definedName name="ㄱㄱㄷㄷㄷㄱ" localSheetId="12">#REF!</definedName>
    <definedName name="ㄱㄱㄷㄷㄷㄱ">#REF!</definedName>
    <definedName name="ㄱㄷ" localSheetId="10">#REF!</definedName>
    <definedName name="ㄱㄷ">#REF!</definedName>
    <definedName name="ㄱㄷㄱ" localSheetId="10">#REF!</definedName>
    <definedName name="ㄱㄷㄱ" localSheetId="12">#REF!</definedName>
    <definedName name="ㄱㄷㄱ">#REF!</definedName>
    <definedName name="ㄱㄷㄴ" hidden="1">#REF!</definedName>
    <definedName name="ㄱㄷㅂㄱㅈ" localSheetId="10" hidden="1">{#N/A,#N/A,FALSE,"2~8번"}</definedName>
    <definedName name="ㄱㄷㅂㄱㅈ" localSheetId="13" hidden="1">{#N/A,#N/A,FALSE,"2~8번"}</definedName>
    <definedName name="ㄱㄷㅂㄱㅈ" hidden="1">{#N/A,#N/A,FALSE,"2~8번"}</definedName>
    <definedName name="ㄱㄷㅅㄱㅈㄷ" hidden="1">#REF!</definedName>
    <definedName name="ㄱㄷㅈㄱㅂㅈㄷㄱ" hidden="1">#REF!</definedName>
    <definedName name="ㄱㄷㅈㅂㄱ" hidden="1">#REF!</definedName>
    <definedName name="ㄱㄷㅈㅂㄱㄷ" hidden="1">#REF!</definedName>
    <definedName name="ㄱㄷㅈㅂㄷ" hidden="1">#REF!</definedName>
    <definedName name="ㄱㄷㅈㅂㅂ" localSheetId="10">#REF!</definedName>
    <definedName name="ㄱㄷㅈㅂㅂ" localSheetId="12">#REF!</definedName>
    <definedName name="ㄱㄷㅈㅂㅂ">#REF!</definedName>
    <definedName name="ㄱㄹㅈㄷㄱㅎ놓" hidden="1">#REF!</definedName>
    <definedName name="ㄱㅀㅍㅇ" localSheetId="10">[0]!ㅠ겨ㅡ</definedName>
    <definedName name="ㄱㅀㅍㅇ" localSheetId="13">[0]!ㅠㄴㅀㅎ</definedName>
    <definedName name="ㄱㅀㅍㅇ">[0]!ㅠㄴㅀㅎ</definedName>
    <definedName name="ㄱ숃교" localSheetId="13" hidden="1">#REF!</definedName>
    <definedName name="ㄱ숃교" hidden="1">#REF!</definedName>
    <definedName name="ㄱㅈㄷㄱㅈㄷ" localSheetId="13" hidden="1">#REF!</definedName>
    <definedName name="ㄱㅈㄷㄱㅈㄷ" hidden="1">#REF!</definedName>
    <definedName name="ㄱㅈㄷㅂㄱ" hidden="1">#REF!</definedName>
    <definedName name="ㄱㅈㄷㅂㄱㄷㅈㄱㅎㅀㄴㅇㅀㄹ" hidden="1">#REF!</definedName>
    <definedName name="ㄱㅈㅂㄱㄷ" hidden="1">#REF!</definedName>
    <definedName name="ㄱㅈㅎ" localSheetId="10" hidden="1">#REF!</definedName>
    <definedName name="ㄱㅈㅎ" localSheetId="12" hidden="1">#REF!</definedName>
    <definedName name="ㄱㅈㅎ" hidden="1">#REF!</definedName>
    <definedName name="ㄱㅎ" localSheetId="10">#REF!</definedName>
    <definedName name="ㄱㅎ">#REF!</definedName>
    <definedName name="ㄱ호" localSheetId="10">bs_chekwave</definedName>
    <definedName name="ㄱ호" localSheetId="13">bs_chekwave</definedName>
    <definedName name="ㄱ호">bs_chekwave</definedName>
    <definedName name="ㄱ호ㅗㅓㄱ" localSheetId="10">[0]!가나다</definedName>
    <definedName name="ㄱ호ㅗㅓㄱ" localSheetId="13">#N/A</definedName>
    <definedName name="ㄱ호ㅗㅓㄱ">노임!가나다</definedName>
    <definedName name="가" localSheetId="10">#REF!</definedName>
    <definedName name="가" localSheetId="12">bs_chekwave</definedName>
    <definedName name="가" localSheetId="13">#REF!</definedName>
    <definedName name="가">#REF!</definedName>
    <definedName name="가A" localSheetId="10">#REF!</definedName>
    <definedName name="가A" localSheetId="13">#REF!</definedName>
    <definedName name="가A">#REF!</definedName>
    <definedName name="가B" localSheetId="10">#REF!</definedName>
    <definedName name="가B">#REF!</definedName>
    <definedName name="가C" localSheetId="10">#REF!</definedName>
    <definedName name="가C">#REF!</definedName>
    <definedName name="가D" localSheetId="10">#REF!</definedName>
    <definedName name="가D">#REF!</definedName>
    <definedName name="가E" localSheetId="10">#REF!</definedName>
    <definedName name="가E">#REF!</definedName>
    <definedName name="가F" localSheetId="10">#REF!</definedName>
    <definedName name="가F">#REF!</definedName>
    <definedName name="가가가가각" localSheetId="10">[0]!가로등입력</definedName>
    <definedName name="가가가가각" localSheetId="13">[0]!가로등점멸기</definedName>
    <definedName name="가가가가각">[0]!가로등점멸기</definedName>
    <definedName name="가간지" localSheetId="10">#REF!</definedName>
    <definedName name="가간지" localSheetId="13">#REF!</definedName>
    <definedName name="가간지">#REF!</definedName>
    <definedName name="가건물" localSheetId="10">#REF!</definedName>
    <definedName name="가건물" localSheetId="12">#REF!</definedName>
    <definedName name="가건물">#REF!</definedName>
    <definedName name="가격" localSheetId="10">#REF!</definedName>
    <definedName name="가격">#REF!</definedName>
    <definedName name="가관지수링" localSheetId="10">#REF!</definedName>
    <definedName name="가관지수링">#REF!</definedName>
    <definedName name="가나" localSheetId="10">#REF!</definedName>
    <definedName name="가나">#REF!</definedName>
    <definedName name="가나다" localSheetId="10">노임!가설공사비</definedName>
    <definedName name="가나다" localSheetId="13">#N/A</definedName>
    <definedName name="가나다">자재조서!가설공사비</definedName>
    <definedName name="가나다람ㅁㅁㅁ" localSheetId="10">#REF!</definedName>
    <definedName name="가나다람ㅁㅁㅁ" localSheetId="13">#REF!</definedName>
    <definedName name="가나다람ㅁㅁㅁ">#REF!</definedName>
    <definedName name="가노" localSheetId="10">#REF!</definedName>
    <definedName name="가노" localSheetId="12">#REF!</definedName>
    <definedName name="가노">#REF!</definedName>
    <definedName name="가라" localSheetId="10">#REF!</definedName>
    <definedName name="가라">#REF!</definedName>
    <definedName name="가로등" localSheetId="10">[0]!가설사무소재</definedName>
    <definedName name="가로등" localSheetId="12">[0]!가설사무실</definedName>
    <definedName name="가로등" localSheetId="13">#N/A</definedName>
    <definedName name="가로등">노임!가설사무실</definedName>
    <definedName name="가로등1" localSheetId="10">#REF!</definedName>
    <definedName name="가로등1" localSheetId="13">#REF!</definedName>
    <definedName name="가로등1">#REF!</definedName>
    <definedName name="가로등부표2" localSheetId="10">#REF!,#REF!</definedName>
    <definedName name="가로등부표2" localSheetId="12">#REF!,#REF!</definedName>
    <definedName name="가로등부표2">#REF!,#REF!</definedName>
    <definedName name="가로등입력" localSheetId="10">[0]!가설창고경</definedName>
    <definedName name="가로등입력" localSheetId="12">[0]!가설창고노</definedName>
    <definedName name="가로등입력" localSheetId="13">[0]!가설창고노</definedName>
    <definedName name="가로등입력">[0]!가설창고노</definedName>
    <definedName name="가로등주" localSheetId="10">#REF!</definedName>
    <definedName name="가로등주" localSheetId="12">#REF!</definedName>
    <definedName name="가로등주">#REF!</definedName>
    <definedName name="가몰탈" localSheetId="10">#REF!</definedName>
    <definedName name="가몰탈">#REF!</definedName>
    <definedName name="가설경비" localSheetId="10">#REF!</definedName>
    <definedName name="가설경비">#REF!</definedName>
    <definedName name="가설공사" localSheetId="10">#REF!</definedName>
    <definedName name="가설공사">#REF!</definedName>
    <definedName name="가설공사비" localSheetId="10">#REF!</definedName>
    <definedName name="가설공사비" localSheetId="12">#REF!</definedName>
    <definedName name="가설공사비">#REF!</definedName>
    <definedName name="가설노무비" localSheetId="10">#REF!</definedName>
    <definedName name="가설노무비">#REF!</definedName>
    <definedName name="가설사무실" localSheetId="10">#REF!</definedName>
    <definedName name="가설사무실">#REF!</definedName>
    <definedName name="가설재료비" localSheetId="10">#REF!</definedName>
    <definedName name="가설재료비">#REF!</definedName>
    <definedName name="가시R4" localSheetId="10">#REF!</definedName>
    <definedName name="가시R4">#REF!</definedName>
    <definedName name="가시R4경" localSheetId="10">#REF!</definedName>
    <definedName name="가시R4경">#REF!</definedName>
    <definedName name="가시R4노" localSheetId="10">#REF!</definedName>
    <definedName name="가시R4노">#REF!</definedName>
    <definedName name="가시R4재" localSheetId="10">#REF!</definedName>
    <definedName name="가시R4재">#REF!</definedName>
    <definedName name="가시나무5노무" localSheetId="10">#REF!</definedName>
    <definedName name="가시나무5노무">#REF!</definedName>
    <definedName name="가시나무5재료" localSheetId="10">#REF!</definedName>
    <definedName name="가시나무5재료">#REF!</definedName>
    <definedName name="가시나무6노무" localSheetId="10">#REF!</definedName>
    <definedName name="가시나무6노무">#REF!</definedName>
    <definedName name="가시나무6재료" localSheetId="10">#REF!</definedName>
    <definedName name="가시나무6재료">#REF!</definedName>
    <definedName name="가시나무H4.5" localSheetId="10">#REF!</definedName>
    <definedName name="가시나무H4.5">#REF!</definedName>
    <definedName name="가시나무노무8" localSheetId="10">#REF!</definedName>
    <definedName name="가시나무노무8">#REF!</definedName>
    <definedName name="가시나무재료8" localSheetId="10">#REF!</definedName>
    <definedName name="가시나무재료8">#REF!</definedName>
    <definedName name="가식장" localSheetId="10">#REF!</definedName>
    <definedName name="가식장">#REF!</definedName>
    <definedName name="가원형4회" localSheetId="10">#REF!</definedName>
    <definedName name="가원형4회">#REF!</definedName>
    <definedName name="가자" hidden="1">#REF!</definedName>
    <definedName name="가제당경비" localSheetId="10">#REF!</definedName>
    <definedName name="가제당경비">#REF!</definedName>
    <definedName name="가제당노무비" localSheetId="10">#REF!</definedName>
    <definedName name="가제당노무비">#REF!</definedName>
    <definedName name="가제당재료비" localSheetId="10">#REF!</definedName>
    <definedName name="가제당재료비">#REF!</definedName>
    <definedName name="가철근" localSheetId="10">#REF!</definedName>
    <definedName name="가철근">#REF!</definedName>
    <definedName name="가콘25" localSheetId="10">#REF!</definedName>
    <definedName name="가콘25">#REF!</definedName>
    <definedName name="가콘40" localSheetId="10">#REF!</definedName>
    <definedName name="가콘40">#REF!</definedName>
    <definedName name="각종함" localSheetId="10">#REF!</definedName>
    <definedName name="각종함">#REF!</definedName>
    <definedName name="간" localSheetId="10">#REF!</definedName>
    <definedName name="간">#REF!</definedName>
    <definedName name="간격1" localSheetId="10">#REF!</definedName>
    <definedName name="간격1">#REF!</definedName>
    <definedName name="간격10" localSheetId="10">#REF!</definedName>
    <definedName name="간격10">#REF!</definedName>
    <definedName name="간격11" localSheetId="10">#REF!</definedName>
    <definedName name="간격11">#REF!</definedName>
    <definedName name="간격2" localSheetId="10">#REF!</definedName>
    <definedName name="간격2">#REF!</definedName>
    <definedName name="간격3" localSheetId="10">#REF!</definedName>
    <definedName name="간격3">#REF!</definedName>
    <definedName name="간격4" localSheetId="10">#REF!</definedName>
    <definedName name="간격4">#REF!</definedName>
    <definedName name="간격5" localSheetId="10">#REF!</definedName>
    <definedName name="간격5">#REF!</definedName>
    <definedName name="간격6" localSheetId="10">#REF!</definedName>
    <definedName name="간격6">#REF!</definedName>
    <definedName name="간격7" localSheetId="10">#REF!</definedName>
    <definedName name="간격7">#REF!</definedName>
    <definedName name="간격8" localSheetId="10">#REF!</definedName>
    <definedName name="간격8">#REF!</definedName>
    <definedName name="간격9" localSheetId="10">#REF!</definedName>
    <definedName name="간격9">#REF!</definedName>
    <definedName name="간노" localSheetId="10">#REF!</definedName>
    <definedName name="간노" localSheetId="12">#REF!</definedName>
    <definedName name="간노">#REF!</definedName>
    <definedName name="간노비" localSheetId="10">#REF!</definedName>
    <definedName name="간노비">#REF!</definedName>
    <definedName name="간다" localSheetId="10">#REF!</definedName>
    <definedName name="간다" localSheetId="12">[0]!감R6</definedName>
    <definedName name="간다" localSheetId="13">#REF!</definedName>
    <definedName name="간다">#REF!</definedName>
    <definedName name="간선변경" localSheetId="10">bs_chekwave</definedName>
    <definedName name="간선변경" localSheetId="13">bs_chekwave</definedName>
    <definedName name="간선변경">bs_chekwave</definedName>
    <definedName name="간입ㄴ다.." localSheetId="10">[0]!감나무</definedName>
    <definedName name="간입ㄴ다.." localSheetId="13">[0]!감나무H2.5</definedName>
    <definedName name="간입ㄴ다..">[0]!감나무H2.5</definedName>
    <definedName name="간재비" localSheetId="10">#REF!</definedName>
    <definedName name="간재비" localSheetId="13">#REF!</definedName>
    <definedName name="간재비">#REF!</definedName>
    <definedName name="간접경비" localSheetId="10">#REF!</definedName>
    <definedName name="간접경비">#REF!</definedName>
    <definedName name="간접노무비" localSheetId="10">#REF!</definedName>
    <definedName name="간접노무비" localSheetId="12">#REF!</definedName>
    <definedName name="간접노무비">#REF!</definedName>
    <definedName name="간접재료비" localSheetId="10">#REF!</definedName>
    <definedName name="간접재료비" localSheetId="12">#REF!</definedName>
    <definedName name="간접재료비">#REF!</definedName>
    <definedName name="간지" localSheetId="10">[0]!감속턱수량</definedName>
    <definedName name="간지" localSheetId="13">#N/A</definedName>
    <definedName name="간지">노임!감철근</definedName>
    <definedName name="갈" localSheetId="10">bs_chekwave</definedName>
    <definedName name="갈" localSheetId="13">bs_chekwave</definedName>
    <definedName name="갈">bs_chekwave</definedName>
    <definedName name="갈빌1호" localSheetId="10">#REF!</definedName>
    <definedName name="갈빌1호" localSheetId="13">#REF!</definedName>
    <definedName name="갈빌1호">#REF!</definedName>
    <definedName name="갈빌2호" localSheetId="10">#REF!</definedName>
    <definedName name="갈빌2호">#REF!</definedName>
    <definedName name="갈빌3호" localSheetId="10">#REF!</definedName>
    <definedName name="갈빌3호">#REF!</definedName>
    <definedName name="감나무" localSheetId="10">#REF!</definedName>
    <definedName name="감나무" localSheetId="12">#REF!</definedName>
    <definedName name="감나무">#REF!</definedName>
    <definedName name="감나무H2.5" localSheetId="10">#REF!</definedName>
    <definedName name="감나무H2.5">#REF!</definedName>
    <definedName name="감나무H3.0" localSheetId="10">#REF!</definedName>
    <definedName name="감나무H3.0">#REF!</definedName>
    <definedName name="감나ㅏ" localSheetId="10">노임!갑지변경5</definedName>
    <definedName name="감나ㅏ" localSheetId="13">#N/A</definedName>
    <definedName name="감나ㅏ">자재조서!갑지변경5</definedName>
    <definedName name="감리" localSheetId="10">bs_chekwave</definedName>
    <definedName name="감리" localSheetId="13">bs_chekwave</definedName>
    <definedName name="감리">bs_chekwave</definedName>
    <definedName name="감속턱수량" localSheetId="10">#REF!</definedName>
    <definedName name="감속턱수량" localSheetId="12">#REF!</definedName>
    <definedName name="감속턱수량" localSheetId="13">#REF!</definedName>
    <definedName name="감속턱수량">#REF!</definedName>
    <definedName name="감철근" localSheetId="10">#REF!</definedName>
    <definedName name="감철근">#REF!</definedName>
    <definedName name="갑" localSheetId="10">#REF!</definedName>
    <definedName name="갑">#REF!</definedName>
    <definedName name="갑03" localSheetId="10">#REF!</definedName>
    <definedName name="갑03">#REF!</definedName>
    <definedName name="갑니둉ㅇ" localSheetId="10">[0]!강</definedName>
    <definedName name="갑니둉ㅇ" localSheetId="13">[0]!강</definedName>
    <definedName name="갑니둉ㅇ">[0]!강</definedName>
    <definedName name="갑지" localSheetId="10">bs_chekwave</definedName>
    <definedName name="갑지" localSheetId="12">#REF!</definedName>
    <definedName name="갑지" localSheetId="13">bs_chekwave</definedName>
    <definedName name="갑지">bs_chekwave</definedName>
    <definedName name="갑지8" localSheetId="10" hidden="1">{#N/A,#N/A,FALSE,"전력간선"}</definedName>
    <definedName name="갑지8" localSheetId="12" hidden="1">{#N/A,#N/A,FALSE,"전력간선"}</definedName>
    <definedName name="갑지8" localSheetId="13" hidden="1">{#N/A,#N/A,FALSE,"전력간선"}</definedName>
    <definedName name="갑지8" hidden="1">{#N/A,#N/A,FALSE,"전력간선"}</definedName>
    <definedName name="갑지변경" localSheetId="10" hidden="1">{#N/A,#N/A,FALSE,"전력간선"}</definedName>
    <definedName name="갑지변경" localSheetId="12" hidden="1">{#N/A,#N/A,FALSE,"전력간선"}</definedName>
    <definedName name="갑지변경" localSheetId="13" hidden="1">{#N/A,#N/A,FALSE,"전력간선"}</definedName>
    <definedName name="갑지변경" hidden="1">{#N/A,#N/A,FALSE,"전력간선"}</definedName>
    <definedName name="갑지변경1" localSheetId="10" hidden="1">{#N/A,#N/A,FALSE,"전력간선"}</definedName>
    <definedName name="갑지변경1" localSheetId="12" hidden="1">{#N/A,#N/A,FALSE,"전력간선"}</definedName>
    <definedName name="갑지변경1" localSheetId="13" hidden="1">{#N/A,#N/A,FALSE,"전력간선"}</definedName>
    <definedName name="갑지변경1" hidden="1">{#N/A,#N/A,FALSE,"전력간선"}</definedName>
    <definedName name="갑지변경2" localSheetId="10" hidden="1">{#N/A,#N/A,FALSE,"전력간선"}</definedName>
    <definedName name="갑지변경2" localSheetId="12" hidden="1">{#N/A,#N/A,FALSE,"전력간선"}</definedName>
    <definedName name="갑지변경2" localSheetId="13" hidden="1">{#N/A,#N/A,FALSE,"전력간선"}</definedName>
    <definedName name="갑지변경2" hidden="1">{#N/A,#N/A,FALSE,"전력간선"}</definedName>
    <definedName name="갑지변경3" localSheetId="10" hidden="1">{#N/A,#N/A,FALSE,"전력간선"}</definedName>
    <definedName name="갑지변경3" localSheetId="12" hidden="1">{#N/A,#N/A,FALSE,"전력간선"}</definedName>
    <definedName name="갑지변경3" localSheetId="13" hidden="1">{#N/A,#N/A,FALSE,"전력간선"}</definedName>
    <definedName name="갑지변경3" hidden="1">{#N/A,#N/A,FALSE,"전력간선"}</definedName>
    <definedName name="갑지변경4" localSheetId="10" hidden="1">{#N/A,#N/A,FALSE,"전력간선"}</definedName>
    <definedName name="갑지변경4" localSheetId="12" hidden="1">{#N/A,#N/A,FALSE,"전력간선"}</definedName>
    <definedName name="갑지변경4" localSheetId="13" hidden="1">{#N/A,#N/A,FALSE,"전력간선"}</definedName>
    <definedName name="갑지변경4" hidden="1">{#N/A,#N/A,FALSE,"전력간선"}</definedName>
    <definedName name="갑지변경5" localSheetId="10" hidden="1">{#N/A,#N/A,FALSE,"전력간선"}</definedName>
    <definedName name="갑지변경5" localSheetId="12" hidden="1">{#N/A,#N/A,FALSE,"전력간선"}</definedName>
    <definedName name="갑지변경5" localSheetId="13" hidden="1">{#N/A,#N/A,FALSE,"전력간선"}</definedName>
    <definedName name="갑지변경5" hidden="1">{#N/A,#N/A,FALSE,"전력간선"}</definedName>
    <definedName name="갑지변경6" localSheetId="10" hidden="1">{#N/A,#N/A,FALSE,"전력간선"}</definedName>
    <definedName name="갑지변경6" localSheetId="12" hidden="1">{#N/A,#N/A,FALSE,"전력간선"}</definedName>
    <definedName name="갑지변경6" localSheetId="13" hidden="1">{#N/A,#N/A,FALSE,"전력간선"}</definedName>
    <definedName name="갑지변경6" hidden="1">{#N/A,#N/A,FALSE,"전력간선"}</definedName>
    <definedName name="갑지변경7" localSheetId="10" hidden="1">{#N/A,#N/A,FALSE,"전력간선"}</definedName>
    <definedName name="갑지변경7" localSheetId="12" hidden="1">{#N/A,#N/A,FALSE,"전력간선"}</definedName>
    <definedName name="갑지변경7" localSheetId="13" hidden="1">{#N/A,#N/A,FALSE,"전력간선"}</definedName>
    <definedName name="갑지변경7" hidden="1">{#N/A,#N/A,FALSE,"전력간선"}</definedName>
    <definedName name="갑지변경8" localSheetId="10" hidden="1">{#N/A,#N/A,FALSE,"전력간선"}</definedName>
    <definedName name="갑지변경8" localSheetId="12" hidden="1">{#N/A,#N/A,FALSE,"전력간선"}</definedName>
    <definedName name="갑지변경8" localSheetId="13" hidden="1">{#N/A,#N/A,FALSE,"전력간선"}</definedName>
    <definedName name="갑지변경8" hidden="1">{#N/A,#N/A,FALSE,"전력간선"}</definedName>
    <definedName name="갑지변경9" localSheetId="10" hidden="1">{#N/A,#N/A,FALSE,"전력간선"}</definedName>
    <definedName name="갑지변경9" localSheetId="12" hidden="1">{#N/A,#N/A,FALSE,"전력간선"}</definedName>
    <definedName name="갑지변경9" localSheetId="13" hidden="1">{#N/A,#N/A,FALSE,"전력간선"}</definedName>
    <definedName name="갑지변경9" hidden="1">{#N/A,#N/A,FALSE,"전력간선"}</definedName>
    <definedName name="강감찬" localSheetId="10">#REF!</definedName>
    <definedName name="강감찬">#REF!</definedName>
    <definedName name="강관동바리1" localSheetId="10">#REF!</definedName>
    <definedName name="강관동바리1">#REF!</definedName>
    <definedName name="강관동바리2" localSheetId="10">#REF!</definedName>
    <definedName name="강관동바리2">#REF!</definedName>
    <definedName name="강관말뚝공" localSheetId="10">#REF!</definedName>
    <definedName name="강관말뚝공" localSheetId="12">#REF!</definedName>
    <definedName name="강관말뚝공">#REF!</definedName>
    <definedName name="강관철근131" localSheetId="10">#REF!</definedName>
    <definedName name="강관철근131">#REF!</definedName>
    <definedName name="강관철근221" localSheetId="10">#REF!</definedName>
    <definedName name="강관철근221">#REF!</definedName>
    <definedName name="강관파일132" localSheetId="10">#REF!</definedName>
    <definedName name="강관파일132">#REF!</definedName>
    <definedName name="강관파일222" localSheetId="10">#REF!</definedName>
    <definedName name="강관파일222">#REF!</definedName>
    <definedName name="강교스치로폴_채움" localSheetId="10">#REF!</definedName>
    <definedName name="강교스치로폴_채움" localSheetId="12">#REF!</definedName>
    <definedName name="강교스치로폴_채움">#REF!</definedName>
    <definedName name="강단면적" localSheetId="10">#REF!</definedName>
    <definedName name="강단면적" localSheetId="12">#REF!</definedName>
    <definedName name="강단면적">#REF!</definedName>
    <definedName name="강성3Span" localSheetId="10">#REF!</definedName>
    <definedName name="강성3Span" localSheetId="12">#REF!</definedName>
    <definedName name="강성3Span">#REF!</definedName>
    <definedName name="강아지" localSheetId="10" hidden="1">#REF!</definedName>
    <definedName name="강아지" hidden="1">#REF!</definedName>
    <definedName name="강재거푸집" localSheetId="10">#REF!</definedName>
    <definedName name="강재거푸집" localSheetId="12">#REF!</definedName>
    <definedName name="강재거푸집">#REF!</definedName>
    <definedName name="강탄성계수" localSheetId="10">#REF!</definedName>
    <definedName name="강탄성계수" localSheetId="12">#REF!</definedName>
    <definedName name="강탄성계수">#REF!</definedName>
    <definedName name="개나리" localSheetId="10">#REF!</definedName>
    <definedName name="개나리">#REF!</definedName>
    <definedName name="개소" localSheetId="10">#REF!</definedName>
    <definedName name="개소" localSheetId="12">#REF!</definedName>
    <definedName name="개소">#REF!</definedName>
    <definedName name="개소별명세소" localSheetId="10">#REF!</definedName>
    <definedName name="개소별명세소">#REF!</definedName>
    <definedName name="개소별명세소1" localSheetId="10">#REF!</definedName>
    <definedName name="개소별명세소1">#REF!</definedName>
    <definedName name="갱부" localSheetId="10">#REF!</definedName>
    <definedName name="갱부" localSheetId="12">#REF!</definedName>
    <definedName name="갱부">#REF!</definedName>
    <definedName name="갱부001" localSheetId="10">#REF!</definedName>
    <definedName name="갱부001" localSheetId="12">#REF!</definedName>
    <definedName name="갱부001">#REF!</definedName>
    <definedName name="갱부002" localSheetId="10">#REF!</definedName>
    <definedName name="갱부002" localSheetId="12">#REF!</definedName>
    <definedName name="갱부002">#REF!</definedName>
    <definedName name="갱부011" localSheetId="10">#REF!</definedName>
    <definedName name="갱부011" localSheetId="12">#REF!</definedName>
    <definedName name="갱부011">#REF!</definedName>
    <definedName name="갱부012" localSheetId="10">#REF!</definedName>
    <definedName name="갱부012">#REF!</definedName>
    <definedName name="갱부982" localSheetId="10">#REF!</definedName>
    <definedName name="갱부982" localSheetId="12">#REF!</definedName>
    <definedName name="갱부982">#REF!</definedName>
    <definedName name="갱부991" localSheetId="10">#REF!</definedName>
    <definedName name="갱부991" localSheetId="12">#REF!</definedName>
    <definedName name="갱부991">#REF!</definedName>
    <definedName name="갱부992" localSheetId="10">#REF!</definedName>
    <definedName name="갱부992" localSheetId="12">#REF!</definedName>
    <definedName name="갱부992">#REF!</definedName>
    <definedName name="거_4" localSheetId="10">#REF!</definedName>
    <definedName name="거_4">#REF!</definedName>
    <definedName name="거_5" localSheetId="10">#REF!</definedName>
    <definedName name="거_5">#REF!</definedName>
    <definedName name="거_6" localSheetId="10">#REF!</definedName>
    <definedName name="거_6">#REF!</definedName>
    <definedName name="거더폭" localSheetId="10">#REF!</definedName>
    <definedName name="거더폭">#REF!</definedName>
    <definedName name="거리1" localSheetId="10">#REF!</definedName>
    <definedName name="거리1" localSheetId="12">#REF!</definedName>
    <definedName name="거리1">#REF!</definedName>
    <definedName name="거리2" localSheetId="10">#REF!</definedName>
    <definedName name="거리2" localSheetId="12">#REF!</definedName>
    <definedName name="거리2">#REF!</definedName>
    <definedName name="거리3" localSheetId="10">#REF!</definedName>
    <definedName name="거리3" localSheetId="12">#REF!</definedName>
    <definedName name="거리3">#REF!</definedName>
    <definedName name="거리4" localSheetId="10">#REF!</definedName>
    <definedName name="거리4">#REF!</definedName>
    <definedName name="거리5" localSheetId="10">#REF!</definedName>
    <definedName name="거리5" localSheetId="12">#REF!</definedName>
    <definedName name="거리5">#REF!</definedName>
    <definedName name="거친마감" localSheetId="10">#REF!</definedName>
    <definedName name="거친마감" localSheetId="12">#REF!</definedName>
    <definedName name="거친마감">#REF!</definedName>
    <definedName name="거푸" localSheetId="10">#REF!</definedName>
    <definedName name="거푸">#REF!</definedName>
    <definedName name="거푸집설치" localSheetId="10">#REF!</definedName>
    <definedName name="거푸집설치">#REF!</definedName>
    <definedName name="건건" localSheetId="10">#REF!</definedName>
    <definedName name="건건">#REF!</definedName>
    <definedName name="건목">53461</definedName>
    <definedName name="건설기계운전기사001" localSheetId="10">#REF!</definedName>
    <definedName name="건설기계운전기사001" localSheetId="12">#REF!</definedName>
    <definedName name="건설기계운전기사001">#REF!</definedName>
    <definedName name="건설기계운전기사002" localSheetId="10">#REF!</definedName>
    <definedName name="건설기계운전기사002" localSheetId="12">#REF!</definedName>
    <definedName name="건설기계운전기사002">#REF!</definedName>
    <definedName name="건설기계운전기사011" localSheetId="10">#REF!</definedName>
    <definedName name="건설기계운전기사011" localSheetId="12">#REF!</definedName>
    <definedName name="건설기계운전기사011">#REF!</definedName>
    <definedName name="건설기계운전기사012" localSheetId="10">#REF!</definedName>
    <definedName name="건설기계운전기사012">#REF!</definedName>
    <definedName name="건설기계운전기사982" localSheetId="10">#REF!</definedName>
    <definedName name="건설기계운전기사982" localSheetId="12">#REF!</definedName>
    <definedName name="건설기계운전기사982">#REF!</definedName>
    <definedName name="건설기계운전기사991" localSheetId="10">#REF!</definedName>
    <definedName name="건설기계운전기사991" localSheetId="12">#REF!</definedName>
    <definedName name="건설기계운전기사991">#REF!</definedName>
    <definedName name="건설기계운전기사992" localSheetId="10">#REF!</definedName>
    <definedName name="건설기계운전기사992" localSheetId="12">#REF!</definedName>
    <definedName name="건설기계운전기사992">#REF!</definedName>
    <definedName name="건설기계운전조수001" localSheetId="10">#REF!</definedName>
    <definedName name="건설기계운전조수001" localSheetId="12">#REF!</definedName>
    <definedName name="건설기계운전조수001">#REF!</definedName>
    <definedName name="건설기계운전조수002" localSheetId="10">#REF!</definedName>
    <definedName name="건설기계운전조수002" localSheetId="12">#REF!</definedName>
    <definedName name="건설기계운전조수002">#REF!</definedName>
    <definedName name="건설기계운전조수011" localSheetId="10">#REF!</definedName>
    <definedName name="건설기계운전조수011" localSheetId="12">#REF!</definedName>
    <definedName name="건설기계운전조수011">#REF!</definedName>
    <definedName name="건설기계운전조수012" localSheetId="10">#REF!</definedName>
    <definedName name="건설기계운전조수012">#REF!</definedName>
    <definedName name="건설기계운전조수982" localSheetId="10">#REF!</definedName>
    <definedName name="건설기계운전조수982" localSheetId="12">#REF!</definedName>
    <definedName name="건설기계운전조수982">#REF!</definedName>
    <definedName name="건설기계운전조수991" localSheetId="10">#REF!</definedName>
    <definedName name="건설기계운전조수991" localSheetId="12">#REF!</definedName>
    <definedName name="건설기계운전조수991">#REF!</definedName>
    <definedName name="건설기계운전조수992" localSheetId="10">#REF!</definedName>
    <definedName name="건설기계운전조수992" localSheetId="12">#REF!</definedName>
    <definedName name="건설기계운전조수992">#REF!</definedName>
    <definedName name="건설기계조장001" localSheetId="10">#REF!</definedName>
    <definedName name="건설기계조장001" localSheetId="12">#REF!</definedName>
    <definedName name="건설기계조장001">#REF!</definedName>
    <definedName name="건설기계조장002" localSheetId="10">#REF!</definedName>
    <definedName name="건설기계조장002" localSheetId="12">#REF!</definedName>
    <definedName name="건설기계조장002">#REF!</definedName>
    <definedName name="건설기계조장011" localSheetId="10">#REF!</definedName>
    <definedName name="건설기계조장011" localSheetId="12">#REF!</definedName>
    <definedName name="건설기계조장011">#REF!</definedName>
    <definedName name="건설기계조장012" localSheetId="10">#REF!</definedName>
    <definedName name="건설기계조장012">#REF!</definedName>
    <definedName name="건설기계조장982" localSheetId="10">#REF!</definedName>
    <definedName name="건설기계조장982" localSheetId="12">#REF!</definedName>
    <definedName name="건설기계조장982">#REF!</definedName>
    <definedName name="건설기계조장991" localSheetId="10">#REF!</definedName>
    <definedName name="건설기계조장991" localSheetId="12">#REF!</definedName>
    <definedName name="건설기계조장991">#REF!</definedName>
    <definedName name="건설기계조장992" localSheetId="10">#REF!</definedName>
    <definedName name="건설기계조장992" localSheetId="12">#REF!</definedName>
    <definedName name="건설기계조장992">#REF!</definedName>
    <definedName name="건설용펌프_자흡식_150MM_20HP×20M_" localSheetId="10">#REF!</definedName>
    <definedName name="건설용펌프_자흡식_150MM_20HP×20M_">#REF!</definedName>
    <definedName name="건조수축율" localSheetId="10">#REF!</definedName>
    <definedName name="건조수축율" localSheetId="12">#REF!</definedName>
    <definedName name="건조수축율">#REF!</definedName>
    <definedName name="건축" localSheetId="10" hidden="1">{#N/A,#N/A,TRUE,"토적및재료집계";#N/A,#N/A,TRUE,"토적및재료집계";#N/A,#N/A,TRUE,"단위량"}</definedName>
    <definedName name="건축" localSheetId="13" hidden="1">{#N/A,#N/A,TRUE,"토적및재료집계";#N/A,#N/A,TRUE,"토적및재료집계";#N/A,#N/A,TRUE,"단위량"}</definedName>
    <definedName name="건축" hidden="1">{#N/A,#N/A,TRUE,"토적및재료집계";#N/A,#N/A,TRUE,"토적및재료집계";#N/A,#N/A,TRUE,"단위량"}</definedName>
    <definedName name="건축목공" localSheetId="10">#REF!</definedName>
    <definedName name="건축목공" localSheetId="12">#REF!</definedName>
    <definedName name="건축목공">#REF!</definedName>
    <definedName name="건축목공001" localSheetId="10">#REF!</definedName>
    <definedName name="건축목공001" localSheetId="12">#REF!</definedName>
    <definedName name="건축목공001">#REF!</definedName>
    <definedName name="건축목공002" localSheetId="10">#REF!</definedName>
    <definedName name="건축목공002" localSheetId="12">#REF!</definedName>
    <definedName name="건축목공002">#REF!</definedName>
    <definedName name="건축목공011" localSheetId="10">#REF!</definedName>
    <definedName name="건축목공011" localSheetId="12">#REF!</definedName>
    <definedName name="건축목공011">#REF!</definedName>
    <definedName name="건축목공012" localSheetId="10">#REF!</definedName>
    <definedName name="건축목공012">#REF!</definedName>
    <definedName name="건축목공982" localSheetId="10">#REF!</definedName>
    <definedName name="건축목공982" localSheetId="12">#REF!</definedName>
    <definedName name="건축목공982">#REF!</definedName>
    <definedName name="건축목공991" localSheetId="10">#REF!</definedName>
    <definedName name="건축목공991" localSheetId="12">#REF!</definedName>
    <definedName name="건축목공991">#REF!</definedName>
    <definedName name="건축목공992" localSheetId="10">#REF!</definedName>
    <definedName name="건축목공992" localSheetId="12">#REF!</definedName>
    <definedName name="건축목공992">#REF!</definedName>
    <definedName name="검조부" localSheetId="10">#REF!</definedName>
    <definedName name="검조부" localSheetId="12">#REF!</definedName>
    <definedName name="검조부">#REF!</definedName>
    <definedName name="겨" localSheetId="13" hidden="1">{"'용역비'!$A$4:$C$8"}</definedName>
    <definedName name="겨" hidden="1">{"'용역비'!$A$4:$C$8"}</definedName>
    <definedName name="견" localSheetId="10">#REF!,#REF!</definedName>
    <definedName name="견">#REF!,#REF!</definedName>
    <definedName name="견___출___공" localSheetId="10">#REF!</definedName>
    <definedName name="견___출___공">#REF!</definedName>
    <definedName name="견적" localSheetId="10">#REF!</definedName>
    <definedName name="견적" localSheetId="12">#REF!</definedName>
    <definedName name="견적">#REF!</definedName>
    <definedName name="견적대비" localSheetId="10">bs_chekwave</definedName>
    <definedName name="견적대비" localSheetId="13">bs_chekwave</definedName>
    <definedName name="견적대비">bs_chekwave</definedName>
    <definedName name="견적대비권" localSheetId="10">#REF!</definedName>
    <definedName name="견적대비권" localSheetId="13">#REF!</definedName>
    <definedName name="견적대비권">#REF!</definedName>
    <definedName name="견적서" localSheetId="10" hidden="1">{#N/A,#N/A,TRUE,"손익보고"}</definedName>
    <definedName name="견적서" localSheetId="13" hidden="1">{#N/A,#N/A,TRUE,"손익보고"}</definedName>
    <definedName name="견적서" hidden="1">{#N/A,#N/A,TRUE,"손익보고"}</definedName>
    <definedName name="견출공">#REF!</definedName>
    <definedName name="견출공001" localSheetId="10">#REF!</definedName>
    <definedName name="견출공001" localSheetId="12">#REF!</definedName>
    <definedName name="견출공001">#REF!</definedName>
    <definedName name="견출공002" localSheetId="10">#REF!</definedName>
    <definedName name="견출공002" localSheetId="12">#REF!</definedName>
    <definedName name="견출공002">#REF!</definedName>
    <definedName name="견출공011" localSheetId="10">#REF!</definedName>
    <definedName name="견출공011" localSheetId="12">#REF!</definedName>
    <definedName name="견출공011">#REF!</definedName>
    <definedName name="견출공012" localSheetId="10">#REF!</definedName>
    <definedName name="견출공012">#REF!</definedName>
    <definedName name="견출공982" localSheetId="10">#REF!</definedName>
    <definedName name="견출공982" localSheetId="12">#REF!</definedName>
    <definedName name="견출공982">#REF!</definedName>
    <definedName name="견출공991" localSheetId="10">#REF!</definedName>
    <definedName name="견출공991" localSheetId="12">#REF!</definedName>
    <definedName name="견출공991">#REF!</definedName>
    <definedName name="견출공992" localSheetId="10">#REF!</definedName>
    <definedName name="견출공992" localSheetId="12">#REF!</definedName>
    <definedName name="견출공992">#REF!</definedName>
    <definedName name="결정치" localSheetId="10">#REF!</definedName>
    <definedName name="결정치" localSheetId="12">#REF!</definedName>
    <definedName name="결정치">#REF!</definedName>
    <definedName name="경" localSheetId="10">#REF!</definedName>
    <definedName name="경" localSheetId="12">#REF!</definedName>
    <definedName name="경">#REF!</definedName>
    <definedName name="경계석설치" localSheetId="10">#REF!</definedName>
    <definedName name="경계석설치">#REF!</definedName>
    <definedName name="경관" localSheetId="10">#REF!</definedName>
    <definedName name="경관">#REF!</definedName>
    <definedName name="경관석" localSheetId="10">#REF!</definedName>
    <definedName name="경관석">#REF!</definedName>
    <definedName name="경기노임" localSheetId="10">#REF!</definedName>
    <definedName name="경기노임">#REF!</definedName>
    <definedName name="경비" localSheetId="10">#REF!</definedName>
    <definedName name="경비">#REF!</definedName>
    <definedName name="경비1" localSheetId="10">#REF!</definedName>
    <definedName name="경비1">#REF!</definedName>
    <definedName name="경비선택" localSheetId="10">#REF!</definedName>
    <definedName name="경비선택">#REF!</definedName>
    <definedName name="경비율" localSheetId="10">#REF!</definedName>
    <definedName name="경비율">#REF!</definedName>
    <definedName name="경비집계" localSheetId="13" hidden="1">{"'용역비'!$A$4:$C$8"}</definedName>
    <definedName name="경비집계" hidden="1">{"'용역비'!$A$4:$C$8"}</definedName>
    <definedName name="경비합계" localSheetId="10">#REF!</definedName>
    <definedName name="경비합계">#REF!</definedName>
    <definedName name="경사1" localSheetId="10">#REF!</definedName>
    <definedName name="경사1" localSheetId="12">#REF!</definedName>
    <definedName name="경사1">#REF!</definedName>
    <definedName name="경사2" localSheetId="10">#REF!</definedName>
    <definedName name="경사2" localSheetId="12">#REF!</definedName>
    <definedName name="경사2">#REF!</definedName>
    <definedName name="경사3" localSheetId="10">#REF!</definedName>
    <definedName name="경사3" localSheetId="12">#REF!</definedName>
    <definedName name="경사3">#REF!</definedName>
    <definedName name="경사4" localSheetId="10">#REF!</definedName>
    <definedName name="경사4">#REF!</definedName>
    <definedName name="경사5" localSheetId="10">#REF!</definedName>
    <definedName name="경사5" localSheetId="12">#REF!</definedName>
    <definedName name="경사5">#REF!</definedName>
    <definedName name="경순" localSheetId="10">bs_chekwave</definedName>
    <definedName name="경순" localSheetId="13">bs_chekwave</definedName>
    <definedName name="경순">bs_chekwave</definedName>
    <definedName name="경암" localSheetId="10">#REF!</definedName>
    <definedName name="경암" localSheetId="13">#REF!</definedName>
    <definedName name="경암">#REF!</definedName>
    <definedName name="경용" localSheetId="10">노임!xdd</definedName>
    <definedName name="경용" localSheetId="13">적용기준!xdd</definedName>
    <definedName name="경용">[0]!xdd</definedName>
    <definedName name="경유" localSheetId="10">#REF!</definedName>
    <definedName name="경유" localSheetId="12">#REF!</definedName>
    <definedName name="경유">#REF!</definedName>
    <definedName name="경유가격" localSheetId="10">[0]!계약보증금</definedName>
    <definedName name="경유가격" localSheetId="13">#N/A</definedName>
    <definedName name="경유가격">노임!계약보증금</definedName>
    <definedName name="계" localSheetId="10">#REF!</definedName>
    <definedName name="계" localSheetId="12">#REF!</definedName>
    <definedName name="계">#REF!</definedName>
    <definedName name="계___장___공" localSheetId="10">#REF!</definedName>
    <definedName name="계___장___공">#REF!</definedName>
    <definedName name="계_①___⑦" localSheetId="10">#REF!</definedName>
    <definedName name="계_①___⑦">#REF!</definedName>
    <definedName name="계_장_공" localSheetId="10">#REF!</definedName>
    <definedName name="계_장_공">#REF!</definedName>
    <definedName name="계령공" localSheetId="10">#REF!</definedName>
    <definedName name="계령공">#REF!</definedName>
    <definedName name="계산조건" localSheetId="10">#REF!,#REF!</definedName>
    <definedName name="계산조건">#REF!,#REF!</definedName>
    <definedName name="계수나무6노무" localSheetId="10">#REF!</definedName>
    <definedName name="계수나무6노무">#REF!</definedName>
    <definedName name="계수나무6재료" localSheetId="10">#REF!</definedName>
    <definedName name="계수나무6재료">#REF!</definedName>
    <definedName name="계약공기" localSheetId="10">#REF!</definedName>
    <definedName name="계약공기" localSheetId="12">#REF!</definedName>
    <definedName name="계약공기">#REF!</definedName>
    <definedName name="계약보증금" localSheetId="10" hidden="1">{#N/A,#N/A,FALSE,"2~8번"}</definedName>
    <definedName name="계약보증금" localSheetId="13" hidden="1">{#N/A,#N/A,FALSE,"2~8번"}</definedName>
    <definedName name="계약보증금" hidden="1">{#N/A,#N/A,FALSE,"2~8번"}</definedName>
    <definedName name="계약보증금납부서" localSheetId="10">#REF!</definedName>
    <definedName name="계약보증금납부서">#REF!</definedName>
    <definedName name="계약서" localSheetId="10">#REF!</definedName>
    <definedName name="계약서">#REF!</definedName>
    <definedName name="계약서뽕" localSheetId="10" hidden="1">{#N/A,#N/A,FALSE,"토공2"}</definedName>
    <definedName name="계약서뽕" localSheetId="13" hidden="1">{#N/A,#N/A,FALSE,"토공2"}</definedName>
    <definedName name="계약서뽕" hidden="1">{#N/A,#N/A,FALSE,"토공2"}</definedName>
    <definedName name="계장공" localSheetId="10">#REF!</definedName>
    <definedName name="계장공" localSheetId="12">#REF!</definedName>
    <definedName name="계장공">#REF!</definedName>
    <definedName name="계장공001" localSheetId="10">#REF!</definedName>
    <definedName name="계장공001" localSheetId="12">#REF!</definedName>
    <definedName name="계장공001">#REF!</definedName>
    <definedName name="계장공002" localSheetId="10">#REF!</definedName>
    <definedName name="계장공002" localSheetId="12">#REF!</definedName>
    <definedName name="계장공002">#REF!</definedName>
    <definedName name="계장공011" localSheetId="10">#REF!</definedName>
    <definedName name="계장공011" localSheetId="12">#REF!</definedName>
    <definedName name="계장공011">#REF!</definedName>
    <definedName name="계장공012" localSheetId="10">#REF!</definedName>
    <definedName name="계장공012">#REF!</definedName>
    <definedName name="계장공982" localSheetId="10">#REF!</definedName>
    <definedName name="계장공982" localSheetId="12">#REF!</definedName>
    <definedName name="계장공982">#REF!</definedName>
    <definedName name="계장공991" localSheetId="10">#REF!</definedName>
    <definedName name="계장공991" localSheetId="12">#REF!</definedName>
    <definedName name="계장공991">#REF!</definedName>
    <definedName name="계장공992" localSheetId="10">#REF!</definedName>
    <definedName name="계장공992" localSheetId="12">#REF!</definedName>
    <definedName name="계장공992">#REF!</definedName>
    <definedName name="계획표" localSheetId="10">#REF!</definedName>
    <definedName name="계획표">#REF!</definedName>
    <definedName name="고_급__선_원" localSheetId="10">#REF!</definedName>
    <definedName name="고_급__선_원">#REF!</definedName>
    <definedName name="고_압_호_스" localSheetId="10">#REF!</definedName>
    <definedName name="고_압_호_스">#REF!</definedName>
    <definedName name="고강직경D13" localSheetId="10">#REF!</definedName>
    <definedName name="고강직경D13" localSheetId="12">#REF!</definedName>
    <definedName name="고강직경D13">#REF!</definedName>
    <definedName name="고강직경D16_25" localSheetId="10">#REF!</definedName>
    <definedName name="고강직경D16_25" localSheetId="12">#REF!</definedName>
    <definedName name="고강직경D16_25">#REF!</definedName>
    <definedName name="고강직경D29_35" localSheetId="10">#REF!</definedName>
    <definedName name="고강직경D29_35" localSheetId="12">#REF!</definedName>
    <definedName name="고강직경D29_35">#REF!</definedName>
    <definedName name="고급" localSheetId="10">#REF!</definedName>
    <definedName name="고급">#REF!</definedName>
    <definedName name="고급기능" localSheetId="10">#REF!</definedName>
    <definedName name="고급기능">#REF!</definedName>
    <definedName name="고급선원" localSheetId="10">#REF!</definedName>
    <definedName name="고급선원">#REF!</definedName>
    <definedName name="고급선원001" localSheetId="10">#REF!</definedName>
    <definedName name="고급선원001" localSheetId="12">#REF!</definedName>
    <definedName name="고급선원001">#REF!</definedName>
    <definedName name="고급선원002" localSheetId="10">#REF!</definedName>
    <definedName name="고급선원002" localSheetId="12">#REF!</definedName>
    <definedName name="고급선원002">#REF!</definedName>
    <definedName name="고급선원011" localSheetId="10">#REF!</definedName>
    <definedName name="고급선원011" localSheetId="12">#REF!</definedName>
    <definedName name="고급선원011">#REF!</definedName>
    <definedName name="고급선원012" localSheetId="10">#REF!</definedName>
    <definedName name="고급선원012">#REF!</definedName>
    <definedName name="고급선원982" localSheetId="10">#REF!</definedName>
    <definedName name="고급선원982" localSheetId="12">#REF!</definedName>
    <definedName name="고급선원982">#REF!</definedName>
    <definedName name="고급선원991" localSheetId="10">#REF!</definedName>
    <definedName name="고급선원991" localSheetId="12">#REF!</definedName>
    <definedName name="고급선원991">#REF!</definedName>
    <definedName name="고급선원992" localSheetId="10">#REF!</definedName>
    <definedName name="고급선원992" localSheetId="12">#REF!</definedName>
    <definedName name="고급선원992">#REF!</definedName>
    <definedName name="고급원자력비파괴시험" localSheetId="10">#REF!</definedName>
    <definedName name="고급원자력비파괴시험" localSheetId="12">#REF!</definedName>
    <definedName name="고급원자력비파괴시험">#REF!</definedName>
    <definedName name="고급원자력비파괴시험공001" localSheetId="10">#REF!</definedName>
    <definedName name="고급원자력비파괴시험공001" localSheetId="12">#REF!</definedName>
    <definedName name="고급원자력비파괴시험공001">#REF!</definedName>
    <definedName name="고급원자력비파괴시험공002" localSheetId="10">#REF!</definedName>
    <definedName name="고급원자력비파괴시험공002" localSheetId="12">#REF!</definedName>
    <definedName name="고급원자력비파괴시험공002">#REF!</definedName>
    <definedName name="고급원자력비파괴시험공011" localSheetId="10">#REF!</definedName>
    <definedName name="고급원자력비파괴시험공011" localSheetId="12">#REF!</definedName>
    <definedName name="고급원자력비파괴시험공011">#REF!</definedName>
    <definedName name="고급원자력비파괴시험공012" localSheetId="10">#REF!</definedName>
    <definedName name="고급원자력비파괴시험공012">#REF!</definedName>
    <definedName name="고급원자력비파괴시험공982" localSheetId="10">#REF!</definedName>
    <definedName name="고급원자력비파괴시험공982" localSheetId="12">#REF!</definedName>
    <definedName name="고급원자력비파괴시험공982">#REF!</definedName>
    <definedName name="고급원자력비파괴시험공991" localSheetId="10">#REF!</definedName>
    <definedName name="고급원자력비파괴시험공991" localSheetId="12">#REF!</definedName>
    <definedName name="고급원자력비파괴시험공991">#REF!</definedName>
    <definedName name="고급원자력비파괴시험공992" localSheetId="10">#REF!</definedName>
    <definedName name="고급원자력비파괴시험공992" localSheetId="12">#REF!</definedName>
    <definedName name="고급원자력비파괴시험공992">#REF!</definedName>
    <definedName name="고려화학견적" localSheetId="10">{"Book1","수시.XLS"}</definedName>
    <definedName name="고려화학견적" localSheetId="13">{"Book1","수시.XLS"}</definedName>
    <definedName name="고려화학견적">{"Book1","수시.XLS"}</definedName>
    <definedName name="고보" localSheetId="10">#REF!</definedName>
    <definedName name="고보" localSheetId="12">#REF!</definedName>
    <definedName name="고보">#REF!</definedName>
    <definedName name="고압" localSheetId="10">#REF!</definedName>
    <definedName name="고압">#REF!</definedName>
    <definedName name="고압블럭수량" localSheetId="10">#REF!</definedName>
    <definedName name="고압블럭수량" localSheetId="12">#REF!</definedName>
    <definedName name="고압블럭수량">#REF!</definedName>
    <definedName name="고압케이블전공" localSheetId="10">#REF!</definedName>
    <definedName name="고압케이블전공" localSheetId="12">#REF!</definedName>
    <definedName name="고압케이블전공">#REF!</definedName>
    <definedName name="고압케이블전공001" localSheetId="10">#REF!</definedName>
    <definedName name="고압케이블전공001" localSheetId="12">#REF!</definedName>
    <definedName name="고압케이블전공001">#REF!</definedName>
    <definedName name="고압케이블전공002" localSheetId="10">#REF!</definedName>
    <definedName name="고압케이블전공002" localSheetId="12">#REF!</definedName>
    <definedName name="고압케이블전공002">#REF!</definedName>
    <definedName name="고압케이블전공011" localSheetId="10">#REF!</definedName>
    <definedName name="고압케이블전공011" localSheetId="12">#REF!</definedName>
    <definedName name="고압케이블전공011">#REF!</definedName>
    <definedName name="고압케이블전공012" localSheetId="10">#REF!</definedName>
    <definedName name="고압케이블전공012">#REF!</definedName>
    <definedName name="고압케이블전공982" localSheetId="10">#REF!</definedName>
    <definedName name="고압케이블전공982" localSheetId="12">#REF!</definedName>
    <definedName name="고압케이블전공982">#REF!</definedName>
    <definedName name="고압케이블전공991" localSheetId="10">#REF!</definedName>
    <definedName name="고압케이블전공991" localSheetId="12">#REF!</definedName>
    <definedName name="고압케이블전공991">#REF!</definedName>
    <definedName name="고압케이블전공992" localSheetId="10">#REF!</definedName>
    <definedName name="고압케이블전공992" localSheetId="12">#REF!</definedName>
    <definedName name="고압케이블전공992">#REF!</definedName>
    <definedName name="고용보험료" localSheetId="10">#REF!</definedName>
    <definedName name="고용보험료">#REF!</definedName>
    <definedName name="고재" localSheetId="10">#REF!</definedName>
    <definedName name="고재" localSheetId="12">#REF!</definedName>
    <definedName name="고재">#REF!</definedName>
    <definedName name="고케" localSheetId="10">#REF!</definedName>
    <definedName name="고케" localSheetId="12">#REF!</definedName>
    <definedName name="고케">#REF!</definedName>
    <definedName name="골재1" localSheetId="10">#REF!</definedName>
    <definedName name="골재1" localSheetId="12">#REF!</definedName>
    <definedName name="골재1">#REF!</definedName>
    <definedName name="골조" localSheetId="10">#REF!</definedName>
    <definedName name="골조">#REF!</definedName>
    <definedName name="곰솔H3.0xW1.0" localSheetId="10">#REF!</definedName>
    <definedName name="곰솔H3.0xW1.0">#REF!</definedName>
    <definedName name="곰솔H3.0xW1.2xR10" localSheetId="10">#REF!</definedName>
    <definedName name="곰솔H3.0xW1.2xR10">#REF!</definedName>
    <definedName name="곰솔H3.5xW1.5xR12" localSheetId="10">#REF!</definedName>
    <definedName name="곰솔H3.5xW1.5xR12">#REF!</definedName>
    <definedName name="공" localSheetId="10">#REF!</definedName>
    <definedName name="공">#REF!</definedName>
    <definedName name="공______사______명" localSheetId="10">#REF!</definedName>
    <definedName name="공______사______명">#REF!</definedName>
    <definedName name="공___사____원____가" localSheetId="10">#REF!</definedName>
    <definedName name="공___사____원____가">#REF!</definedName>
    <definedName name="공_기_압_축_기" localSheetId="10">#REF!</definedName>
    <definedName name="공_기_압_축_기">#REF!</definedName>
    <definedName name="공1" localSheetId="10">#REF!</definedName>
    <definedName name="공1">#REF!</definedName>
    <definedName name="공10" localSheetId="10">#REF!</definedName>
    <definedName name="공10">#REF!</definedName>
    <definedName name="공11" localSheetId="10">#REF!</definedName>
    <definedName name="공11">#REF!</definedName>
    <definedName name="공12" localSheetId="10">#REF!</definedName>
    <definedName name="공12">#REF!</definedName>
    <definedName name="공13" localSheetId="10">#REF!</definedName>
    <definedName name="공13">#REF!</definedName>
    <definedName name="공14" localSheetId="10">#REF!</definedName>
    <definedName name="공14">#REF!</definedName>
    <definedName name="공15" localSheetId="10">#REF!</definedName>
    <definedName name="공15">#REF!</definedName>
    <definedName name="공16" localSheetId="10">#REF!</definedName>
    <definedName name="공16">#REF!</definedName>
    <definedName name="공17" localSheetId="10">#REF!</definedName>
    <definedName name="공17">#REF!</definedName>
    <definedName name="공2" localSheetId="10">#REF!</definedName>
    <definedName name="공2">#REF!</definedName>
    <definedName name="공3" localSheetId="10">#REF!</definedName>
    <definedName name="공3">#REF!</definedName>
    <definedName name="공4" localSheetId="10">#REF!</definedName>
    <definedName name="공4">#REF!</definedName>
    <definedName name="공5" localSheetId="10">#REF!</definedName>
    <definedName name="공5">#REF!</definedName>
    <definedName name="공6" localSheetId="10">#REF!</definedName>
    <definedName name="공6">#REF!</definedName>
    <definedName name="공7" localSheetId="10">#REF!</definedName>
    <definedName name="공7">#REF!</definedName>
    <definedName name="공8" localSheetId="10">#REF!</definedName>
    <definedName name="공8">#REF!</definedName>
    <definedName name="공9" localSheetId="10">#REF!</definedName>
    <definedName name="공9">#REF!</definedName>
    <definedName name="공A" localSheetId="10">#REF!</definedName>
    <definedName name="공A">#REF!</definedName>
    <definedName name="공B" localSheetId="10">#REF!</definedName>
    <definedName name="공B">#REF!</definedName>
    <definedName name="공C" localSheetId="10">#REF!</definedName>
    <definedName name="공C">#REF!</definedName>
    <definedName name="공D" localSheetId="10">#REF!</definedName>
    <definedName name="공D">#REF!</definedName>
    <definedName name="공E" localSheetId="10">#REF!</definedName>
    <definedName name="공E">#REF!</definedName>
    <definedName name="공F" localSheetId="10">#REF!</definedName>
    <definedName name="공F">#REF!</definedName>
    <definedName name="공G" localSheetId="10">#REF!</definedName>
    <definedName name="공G">#REF!</definedName>
    <definedName name="공H" localSheetId="10">#REF!</definedName>
    <definedName name="공H">#REF!</definedName>
    <definedName name="공I" localSheetId="10">#REF!</definedName>
    <definedName name="공I">#REF!</definedName>
    <definedName name="공J" localSheetId="10">#REF!</definedName>
    <definedName name="공J">#REF!</definedName>
    <definedName name="공K" localSheetId="10">#REF!</definedName>
    <definedName name="공K">#REF!</definedName>
    <definedName name="공L" localSheetId="10">#REF!</definedName>
    <definedName name="공L">#REF!</definedName>
    <definedName name="공M" localSheetId="10">#REF!</definedName>
    <definedName name="공M">#REF!</definedName>
    <definedName name="공N" localSheetId="10">#REF!</definedName>
    <definedName name="공N">#REF!</definedName>
    <definedName name="공O" localSheetId="10">#REF!</definedName>
    <definedName name="공O">#REF!</definedName>
    <definedName name="공P" localSheetId="10">#REF!</definedName>
    <definedName name="공P">#REF!</definedName>
    <definedName name="공Q" localSheetId="10">#REF!</definedName>
    <definedName name="공Q">#REF!</definedName>
    <definedName name="공구" localSheetId="10">#REF!</definedName>
    <definedName name="공구">#REF!</definedName>
    <definedName name="공구및예비품" localSheetId="10">#REF!</definedName>
    <definedName name="공구및예비품">#REF!</definedName>
    <definedName name="공구손료" localSheetId="10">#REF!</definedName>
    <definedName name="공구손료" localSheetId="12">#REF!</definedName>
    <definedName name="공구손료">#REF!</definedName>
    <definedName name="공급가액" localSheetId="10">#REF!</definedName>
    <definedName name="공급가액" localSheetId="12">#REF!</definedName>
    <definedName name="공급가액">#REF!</definedName>
    <definedName name="공기" localSheetId="10">#REF!</definedName>
    <definedName name="공기" localSheetId="12">#REF!</definedName>
    <definedName name="공기">#REF!</definedName>
    <definedName name="공기_압축기" localSheetId="10">#REF!</definedName>
    <definedName name="공기_압축기">#REF!</definedName>
    <definedName name="공기_압축기__주간" localSheetId="10">#REF!</definedName>
    <definedName name="공기_압축기__주간">#REF!</definedName>
    <definedName name="공동구공" localSheetId="10">#REF!</definedName>
    <definedName name="공동구공" localSheetId="12">#REF!</definedName>
    <definedName name="공동구공">#REF!</definedName>
    <definedName name="공동구공집계표" localSheetId="10">#REF!</definedName>
    <definedName name="공동구공집계표" localSheetId="12">#REF!</definedName>
    <definedName name="공동구공집계표">#REF!</definedName>
    <definedName name="공문" localSheetId="10">#REF!</definedName>
    <definedName name="공문">#REF!</definedName>
    <definedName name="공비" localSheetId="10">#REF!</definedName>
    <definedName name="공비" localSheetId="12">#REF!</definedName>
    <definedName name="공비">#REF!</definedName>
    <definedName name="공사1" localSheetId="10">#REF!</definedName>
    <definedName name="공사1">#REF!</definedName>
    <definedName name="공사10" localSheetId="10">#REF!</definedName>
    <definedName name="공사10">#REF!</definedName>
    <definedName name="공사11" localSheetId="10">#REF!</definedName>
    <definedName name="공사11">#REF!</definedName>
    <definedName name="공사12" localSheetId="10">#REF!</definedName>
    <definedName name="공사12">#REF!</definedName>
    <definedName name="공사13" localSheetId="10">#REF!</definedName>
    <definedName name="공사13">#REF!</definedName>
    <definedName name="공사14" localSheetId="10">#REF!</definedName>
    <definedName name="공사14">#REF!</definedName>
    <definedName name="공사15" localSheetId="10">#REF!</definedName>
    <definedName name="공사15">#REF!</definedName>
    <definedName name="공사16" localSheetId="10">#REF!</definedName>
    <definedName name="공사16">#REF!</definedName>
    <definedName name="공사17" localSheetId="10">#REF!</definedName>
    <definedName name="공사17">#REF!</definedName>
    <definedName name="공사2" localSheetId="10">#REF!</definedName>
    <definedName name="공사2">#REF!</definedName>
    <definedName name="공사3" localSheetId="10">#REF!</definedName>
    <definedName name="공사3">#REF!</definedName>
    <definedName name="공사4" localSheetId="10">#REF!</definedName>
    <definedName name="공사4">#REF!</definedName>
    <definedName name="공사5" localSheetId="10">#REF!</definedName>
    <definedName name="공사5">#REF!</definedName>
    <definedName name="공사6" localSheetId="10">#REF!</definedName>
    <definedName name="공사6">#REF!</definedName>
    <definedName name="공사7" localSheetId="10">#REF!</definedName>
    <definedName name="공사7">#REF!</definedName>
    <definedName name="공사8" localSheetId="10">#REF!</definedName>
    <definedName name="공사8">#REF!</definedName>
    <definedName name="공사9" localSheetId="10">#REF!</definedName>
    <definedName name="공사9">#REF!</definedName>
    <definedName name="공사감독자" localSheetId="10">#REF!</definedName>
    <definedName name="공사감독자" localSheetId="12">#REF!</definedName>
    <definedName name="공사감독자">#REF!</definedName>
    <definedName name="공사명" localSheetId="10">#REF!</definedName>
    <definedName name="공사명" localSheetId="12">#REF!</definedName>
    <definedName name="공사명">#REF!</definedName>
    <definedName name="공사비" localSheetId="10">#REF!</definedName>
    <definedName name="공사비">#REF!</definedName>
    <definedName name="공사비1310" localSheetId="10">#REF!</definedName>
    <definedName name="공사비1310">#REF!</definedName>
    <definedName name="공사비1315" localSheetId="10">#REF!</definedName>
    <definedName name="공사비1315">#REF!</definedName>
    <definedName name="공사비1320" localSheetId="10">#REF!</definedName>
    <definedName name="공사비1320">#REF!</definedName>
    <definedName name="공사비135" localSheetId="10">#REF!</definedName>
    <definedName name="공사비135">#REF!</definedName>
    <definedName name="공사비2005" localSheetId="10">#REF!</definedName>
    <definedName name="공사비2005">#REF!</definedName>
    <definedName name="공사비2010" localSheetId="10">#REF!</definedName>
    <definedName name="공사비2010">#REF!</definedName>
    <definedName name="공사비2015" localSheetId="10">#REF!</definedName>
    <definedName name="공사비2015">#REF!</definedName>
    <definedName name="공사비2020" localSheetId="10">#REF!</definedName>
    <definedName name="공사비2020">#REF!</definedName>
    <definedName name="공사비2505" localSheetId="10">#REF!</definedName>
    <definedName name="공사비2505">#REF!</definedName>
    <definedName name="공사비2510" localSheetId="10">#REF!</definedName>
    <definedName name="공사비2510">#REF!</definedName>
    <definedName name="공사비2515" localSheetId="10">#REF!</definedName>
    <definedName name="공사비2515">#REF!</definedName>
    <definedName name="공사비2520" localSheetId="10">#REF!</definedName>
    <definedName name="공사비2520">#REF!</definedName>
    <definedName name="공사비내역" localSheetId="10">#REF!</definedName>
    <definedName name="공사비내역">#REF!</definedName>
    <definedName name="공사비집" localSheetId="10">#REF!</definedName>
    <definedName name="공사비집">#REF!</definedName>
    <definedName name="공사원가" localSheetId="10">#REF!</definedName>
    <definedName name="공사원가" localSheetId="12">#REF!</definedName>
    <definedName name="공사원가">#REF!</definedName>
    <definedName name="공사원가계산서" localSheetId="10" hidden="1">{#N/A,#N/A,TRUE,"토적및재료집계";#N/A,#N/A,TRUE,"토적및재료집계";#N/A,#N/A,TRUE,"단위량"}</definedName>
    <definedName name="공사원가계산서" localSheetId="13" hidden="1">{#N/A,#N/A,TRUE,"토적및재료집계";#N/A,#N/A,TRUE,"토적및재료집계";#N/A,#N/A,TRUE,"단위량"}</definedName>
    <definedName name="공사원가계산서" hidden="1">{#N/A,#N/A,TRUE,"토적및재료집계";#N/A,#N/A,TRUE,"토적및재료집계";#N/A,#N/A,TRUE,"단위량"}</definedName>
    <definedName name="공사원가명세서" localSheetId="10">#REF!</definedName>
    <definedName name="공사원가명세서" localSheetId="12">#REF!</definedName>
    <definedName name="공사원가명세서">#REF!</definedName>
    <definedName name="공일" localSheetId="10">#REF!</definedName>
    <definedName name="공일" localSheetId="12">#REF!</definedName>
    <definedName name="공일">#REF!</definedName>
    <definedName name="공정" localSheetId="10">#REF!</definedName>
    <definedName name="공정" localSheetId="12">#REF!</definedName>
    <definedName name="공정">#REF!</definedName>
    <definedName name="공정1" localSheetId="10">#REF!</definedName>
    <definedName name="공정1" localSheetId="12">#REF!</definedName>
    <definedName name="공정1">#REF!</definedName>
    <definedName name="공정2" localSheetId="10">#REF!</definedName>
    <definedName name="공정2" localSheetId="12">#REF!</definedName>
    <definedName name="공정2">#REF!</definedName>
    <definedName name="공정3" localSheetId="10">#REF!</definedName>
    <definedName name="공정3" localSheetId="12">#REF!</definedName>
    <definedName name="공정3">#REF!</definedName>
    <definedName name="공정4" localSheetId="10">#REF!</definedName>
    <definedName name="공정4" localSheetId="12">#REF!</definedName>
    <definedName name="공정4">#REF!</definedName>
    <definedName name="공정5" localSheetId="10">#REF!</definedName>
    <definedName name="공정5" localSheetId="12">#REF!</definedName>
    <definedName name="공정5">#REF!</definedName>
    <definedName name="공정6" localSheetId="10">#REF!</definedName>
    <definedName name="공정6" localSheetId="12">#REF!</definedName>
    <definedName name="공정6">#REF!</definedName>
    <definedName name="공정표" localSheetId="10" hidden="1">{#N/A,#N/A,FALSE,"현장 NCR 분석";#N/A,#N/A,FALSE,"현장품질감사";#N/A,#N/A,FALSE,"현장품질감사"}</definedName>
    <definedName name="공정표" localSheetId="13" hidden="1">{#N/A,#N/A,FALSE,"현장 NCR 분석";#N/A,#N/A,FALSE,"현장품질감사";#N/A,#N/A,FALSE,"현장품질감사"}</definedName>
    <definedName name="공정표" hidden="1">{#N/A,#N/A,FALSE,"현장 NCR 분석";#N/A,#N/A,FALSE,"현장품질감사";#N/A,#N/A,FALSE,"현장품질감사"}</definedName>
    <definedName name="공제" localSheetId="10">#REF!</definedName>
    <definedName name="공제">#REF!</definedName>
    <definedName name="공제길이" localSheetId="10">#REF!</definedName>
    <definedName name="공제길이">#REF!</definedName>
    <definedName name="공종명" localSheetId="10">#REF!</definedName>
    <definedName name="공종명">#REF!</definedName>
    <definedName name="공중" localSheetId="10">#REF!</definedName>
    <definedName name="공중">#REF!</definedName>
    <definedName name="공통" localSheetId="10">#REF!</definedName>
    <definedName name="공통">#REF!</definedName>
    <definedName name="공통일위" localSheetId="10">#REF!</definedName>
    <definedName name="공통일위" localSheetId="12">#REF!</definedName>
    <definedName name="공통일위">#REF!</definedName>
    <definedName name="관_상접" localSheetId="10">#REF!</definedName>
    <definedName name="관_상접">#REF!</definedName>
    <definedName name="관_상직" localSheetId="10">#REF!</definedName>
    <definedName name="관_상직">#REF!</definedName>
    <definedName name="관_주접" localSheetId="10">#REF!</definedName>
    <definedName name="관_주접">#REF!</definedName>
    <definedName name="관_지" localSheetId="10">#REF!</definedName>
    <definedName name="관_지">#REF!</definedName>
    <definedName name="관_직주" localSheetId="10">#REF!</definedName>
    <definedName name="관_직주">#REF!</definedName>
    <definedName name="관0.3_0.7" localSheetId="10">#REF!</definedName>
    <definedName name="관0.3_0.7" localSheetId="12">#REF!</definedName>
    <definedName name="관0.3_0.7">#REF!</definedName>
    <definedName name="관0.3m미만" localSheetId="10">#REF!</definedName>
    <definedName name="관0.3m미만" localSheetId="12">#REF!</definedName>
    <definedName name="관0.3m미만">#REF!</definedName>
    <definedName name="관0.8_1.1" localSheetId="10">#REF!</definedName>
    <definedName name="관0.8_1.1" localSheetId="12">#REF!</definedName>
    <definedName name="관0.8_1.1">#REF!</definedName>
    <definedName name="관1.2_1.5" localSheetId="10">#REF!</definedName>
    <definedName name="관1.2_1.5" localSheetId="12">#REF!</definedName>
    <definedName name="관1.2_1.5">#REF!</definedName>
    <definedName name="관갉" localSheetId="10">#REF!,#REF!,#REF!</definedName>
    <definedName name="관갉">#REF!,#REF!,#REF!</definedName>
    <definedName name="관급" localSheetId="10">#REF!,#REF!,#REF!</definedName>
    <definedName name="관급" localSheetId="12">#REF!,#REF!,#REF!</definedName>
    <definedName name="관급">#REF!,#REF!,#REF!</definedName>
    <definedName name="관급1" localSheetId="10">#REF!</definedName>
    <definedName name="관급1">#REF!</definedName>
    <definedName name="관급10" localSheetId="10">#REF!</definedName>
    <definedName name="관급10">#REF!</definedName>
    <definedName name="관급1310" localSheetId="10">#REF!</definedName>
    <definedName name="관급1310">#REF!</definedName>
    <definedName name="관급1315" localSheetId="10">#REF!</definedName>
    <definedName name="관급1315">#REF!</definedName>
    <definedName name="관급1320" localSheetId="10">#REF!</definedName>
    <definedName name="관급1320">#REF!</definedName>
    <definedName name="관급135" localSheetId="10">#REF!</definedName>
    <definedName name="관급135">#REF!</definedName>
    <definedName name="관급2005" localSheetId="10">#REF!</definedName>
    <definedName name="관급2005">#REF!</definedName>
    <definedName name="관급2010" localSheetId="10">#REF!</definedName>
    <definedName name="관급2010">#REF!</definedName>
    <definedName name="관급2015" localSheetId="10">#REF!</definedName>
    <definedName name="관급2015">#REF!</definedName>
    <definedName name="관급2020" localSheetId="10">#REF!</definedName>
    <definedName name="관급2020">#REF!</definedName>
    <definedName name="관급2505" localSheetId="10">#REF!</definedName>
    <definedName name="관급2505">#REF!</definedName>
    <definedName name="관급2510" localSheetId="10">#REF!</definedName>
    <definedName name="관급2510">#REF!</definedName>
    <definedName name="관급2515" localSheetId="10">#REF!</definedName>
    <definedName name="관급2515">#REF!</definedName>
    <definedName name="관급2520" localSheetId="10">#REF!</definedName>
    <definedName name="관급2520">#REF!</definedName>
    <definedName name="관급단가" localSheetId="10">#REF!</definedName>
    <definedName name="관급단가">#REF!</definedName>
    <definedName name="관급자재" localSheetId="10">#REF!,#REF!,#REF!</definedName>
    <definedName name="관급자재" localSheetId="12">#REF!</definedName>
    <definedName name="관급자재">#REF!,#REF!,#REF!</definedName>
    <definedName name="관급자재내역서" localSheetId="10">#REF!,#REF!,#REF!</definedName>
    <definedName name="관급자재내역서">#REF!,#REF!,#REF!</definedName>
    <definedName name="관급자재비" localSheetId="10">#REF!</definedName>
    <definedName name="관급자재비" localSheetId="12">#REF!</definedName>
    <definedName name="관급자재비">#REF!</definedName>
    <definedName name="관로공내부" localSheetId="10">#REF!</definedName>
    <definedName name="관로공내부" localSheetId="12">#REF!</definedName>
    <definedName name="관로공내부">#REF!</definedName>
    <definedName name="관로연장거리" localSheetId="10">#REF!</definedName>
    <definedName name="관로연장거리">#REF!</definedName>
    <definedName name="관로조서" localSheetId="10">#REF!</definedName>
    <definedName name="관로조서">#REF!</definedName>
    <definedName name="관로총괄" localSheetId="10">#REF!</definedName>
    <definedName name="관로총괄">#REF!</definedName>
    <definedName name="관목" localSheetId="10">#REF!</definedName>
    <definedName name="관목">#REF!</definedName>
    <definedName name="관목계" localSheetId="10">#REF!</definedName>
    <definedName name="관목계" localSheetId="12">#REF!</definedName>
    <definedName name="관목계">#REF!</definedName>
    <definedName name="관용접노무" localSheetId="10">#REF!</definedName>
    <definedName name="관용접노무">#REF!</definedName>
    <definedName name="관용접노무비" localSheetId="10">#REF!</definedName>
    <definedName name="관용접노무비">#REF!</definedName>
    <definedName name="관용접재료" localSheetId="10">#REF!</definedName>
    <definedName name="관용접재료">#REF!</definedName>
    <definedName name="관용접재료비" localSheetId="10">#REF!</definedName>
    <definedName name="관용접재료비">#REF!</definedName>
    <definedName name="관저주공원가" localSheetId="10">bs_chekwave</definedName>
    <definedName name="관저주공원가" localSheetId="13">bs_chekwave</definedName>
    <definedName name="관저주공원가">bs_chekwave</definedName>
    <definedName name="관절8다" localSheetId="10">#REF!</definedName>
    <definedName name="관절8다" localSheetId="13">#REF!</definedName>
    <definedName name="관절8다">#REF!</definedName>
    <definedName name="관정지반고" localSheetId="10">#REF!</definedName>
    <definedName name="관정지반고">#REF!</definedName>
    <definedName name="관지수판" localSheetId="10">#REF!</definedName>
    <definedName name="관지수판">#REF!</definedName>
    <definedName name="괄" localSheetId="10">#REF!</definedName>
    <definedName name="괄">#REF!</definedName>
    <definedName name="광나무H1.0" localSheetId="10">#REF!</definedName>
    <definedName name="광나무H1.0">#REF!</definedName>
    <definedName name="광나무H1.0경" localSheetId="10">#REF!</definedName>
    <definedName name="광나무H1.0경">#REF!</definedName>
    <definedName name="광나무H1.0노" localSheetId="10">#REF!</definedName>
    <definedName name="광나무H1.0노">#REF!</definedName>
    <definedName name="광나무H1.0재" localSheetId="10">#REF!</definedName>
    <definedName name="광나무H1.0재">#REF!</definedName>
    <definedName name="광명" localSheetId="10">#REF!</definedName>
    <definedName name="광명">#REF!</definedName>
    <definedName name="광섬유일위" localSheetId="10">#REF!</definedName>
    <definedName name="광섬유일위" localSheetId="12">#REF!</definedName>
    <definedName name="광섬유일위">#REF!</definedName>
    <definedName name="광영" localSheetId="10">노임!ㅁㄴㅇㄻㄴㄼ3ㅅ</definedName>
    <definedName name="광영" localSheetId="13">적용기준!ㅁㄴㅇㄻㄴㄼ3ㅅ</definedName>
    <definedName name="광영">[0]!ㅁㄴㅇㄻㄴㄼ3ㅅ</definedName>
    <definedName name="광전자직종" localSheetId="10">#REF!</definedName>
    <definedName name="광전자직종" localSheetId="13">#REF!</definedName>
    <definedName name="광전자직종">#REF!</definedName>
    <definedName name="광케이블기사" localSheetId="10">#REF!</definedName>
    <definedName name="광케이블기사" localSheetId="12">#REF!</definedName>
    <definedName name="광케이블기사">#REF!</definedName>
    <definedName name="광케이블설치사001" localSheetId="10">#REF!</definedName>
    <definedName name="광케이블설치사001" localSheetId="12">#REF!</definedName>
    <definedName name="광케이블설치사001">#REF!</definedName>
    <definedName name="광케이블설치사002" localSheetId="10">#REF!</definedName>
    <definedName name="광케이블설치사002" localSheetId="12">#REF!</definedName>
    <definedName name="광케이블설치사002">#REF!</definedName>
    <definedName name="광케이블설치사011" localSheetId="10">#REF!</definedName>
    <definedName name="광케이블설치사011" localSheetId="12">#REF!</definedName>
    <definedName name="광케이블설치사011">#REF!</definedName>
    <definedName name="광케이블설치사012" localSheetId="10">#REF!</definedName>
    <definedName name="광케이블설치사012">#REF!</definedName>
    <definedName name="광케이블설치사982" localSheetId="10">#REF!</definedName>
    <definedName name="광케이블설치사982" localSheetId="12">#REF!</definedName>
    <definedName name="광케이블설치사982">#REF!</definedName>
    <definedName name="광케이블설치사991" localSheetId="10">#REF!</definedName>
    <definedName name="광케이블설치사991" localSheetId="12">#REF!</definedName>
    <definedName name="광케이블설치사991">#REF!</definedName>
    <definedName name="광케이블설치사992" localSheetId="10">#REF!</definedName>
    <definedName name="광케이블설치사992" localSheetId="12">#REF!</definedName>
    <definedName name="광케이블설치사992">#REF!</definedName>
    <definedName name="광케입블" localSheetId="10">#REF!</definedName>
    <definedName name="광케입블">#REF!</definedName>
    <definedName name="광통신__기사" localSheetId="10">#REF!</definedName>
    <definedName name="광통신__기사">#REF!</definedName>
    <definedName name="광통신기사" localSheetId="10">#REF!</definedName>
    <definedName name="광통신기사">#REF!</definedName>
    <definedName name="광통신설치사001" localSheetId="10">#REF!</definedName>
    <definedName name="광통신설치사001" localSheetId="12">#REF!</definedName>
    <definedName name="광통신설치사001">#REF!</definedName>
    <definedName name="광통신설치사002" localSheetId="10">#REF!</definedName>
    <definedName name="광통신설치사002" localSheetId="12">#REF!</definedName>
    <definedName name="광통신설치사002">#REF!</definedName>
    <definedName name="광통신설치사011" localSheetId="10">#REF!</definedName>
    <definedName name="광통신설치사011" localSheetId="12">#REF!</definedName>
    <definedName name="광통신설치사011">#REF!</definedName>
    <definedName name="광통신설치사012" localSheetId="10">#REF!</definedName>
    <definedName name="광통신설치사012">#REF!</definedName>
    <definedName name="광통신설치사982" localSheetId="10">#REF!</definedName>
    <definedName name="광통신설치사982" localSheetId="12">#REF!</definedName>
    <definedName name="광통신설치사982">#REF!</definedName>
    <definedName name="광통신설치사991" localSheetId="10">#REF!</definedName>
    <definedName name="광통신설치사991" localSheetId="12">#REF!</definedName>
    <definedName name="광통신설치사991">#REF!</definedName>
    <definedName name="광통신설치사992" localSheetId="10">#REF!</definedName>
    <definedName name="광통신설치사992" localSheetId="12">#REF!</definedName>
    <definedName name="광통신설치사992">#REF!</definedName>
    <definedName name="교대보호블럭_설치" localSheetId="10">#REF!</definedName>
    <definedName name="교대보호블럭_설치" localSheetId="12">#REF!</definedName>
    <definedName name="교대보호블럭_설치">#REF!</definedName>
    <definedName name="교대펄근집계" localSheetId="10" hidden="1">{#N/A,#N/A,FALSE,"배수1"}</definedName>
    <definedName name="교대펄근집계" localSheetId="13" hidden="1">{#N/A,#N/A,FALSE,"배수1"}</definedName>
    <definedName name="교대펄근집계" hidden="1">{#N/A,#N/A,FALSE,"배수1"}</definedName>
    <definedName name="교량배수시설공" localSheetId="10">#REF!</definedName>
    <definedName name="교량배수시설공" localSheetId="12">#REF!</definedName>
    <definedName name="교량배수시설공">#REF!</definedName>
    <definedName name="교량점검등" localSheetId="10">#REF!</definedName>
    <definedName name="교량점검등">#REF!</definedName>
    <definedName name="교면방수1" localSheetId="10">#REF!</definedName>
    <definedName name="교면방수1">#REF!</definedName>
    <definedName name="교면방수2" localSheetId="10">#REF!</definedName>
    <definedName name="교면방수2">#REF!</definedName>
    <definedName name="교명주1" localSheetId="10">#REF!</definedName>
    <definedName name="교명주1">#REF!</definedName>
    <definedName name="교명주2" localSheetId="10">#REF!</definedName>
    <definedName name="교명주2">#REF!</definedName>
    <definedName name="교명판1" localSheetId="10">#REF!</definedName>
    <definedName name="교명판1">#REF!</definedName>
    <definedName name="교명판2" localSheetId="10">#REF!</definedName>
    <definedName name="교명판2">#REF!</definedName>
    <definedName name="교목계" localSheetId="10">#REF!</definedName>
    <definedName name="교목계" localSheetId="12">#REF!</definedName>
    <definedName name="교목계">#REF!</definedName>
    <definedName name="교정" localSheetId="10" hidden="1">{#N/A,#N/A,FALSE,"전력간선"}</definedName>
    <definedName name="교정" localSheetId="12" hidden="1">{#N/A,#N/A,FALSE,"전력간선"}</definedName>
    <definedName name="교정" localSheetId="13" hidden="1">{#N/A,#N/A,FALSE,"전력간선"}</definedName>
    <definedName name="교정" hidden="1">{#N/A,#N/A,FALSE,"전력간선"}</definedName>
    <definedName name="교좌장치" localSheetId="10">{"Book1","수시.XLS"}</definedName>
    <definedName name="교좌장치" localSheetId="13">{"Book1","수시.XLS"}</definedName>
    <definedName name="교좌장치">{"Book1","수시.XLS"}</definedName>
    <definedName name="교통" localSheetId="10" hidden="1">#REF!</definedName>
    <definedName name="교통" hidden="1">#REF!</definedName>
    <definedName name="교폭" localSheetId="10">#REF!</definedName>
    <definedName name="교폭" localSheetId="12">#REF!</definedName>
    <definedName name="교폭">#REF!</definedName>
    <definedName name="구" localSheetId="10">#REF!</definedName>
    <definedName name="구" localSheetId="12">#REF!</definedName>
    <definedName name="구">#REF!</definedName>
    <definedName name="구______분" localSheetId="10">#REF!</definedName>
    <definedName name="구______분">#REF!</definedName>
    <definedName name="구간1" localSheetId="10">#REF!</definedName>
    <definedName name="구간1">#REF!</definedName>
    <definedName name="구간수1" localSheetId="10">#REF!</definedName>
    <definedName name="구간수1">#REF!</definedName>
    <definedName name="구간수량1" localSheetId="10">#REF!</definedName>
    <definedName name="구간수량1">#REF!</definedName>
    <definedName name="구간수량11" localSheetId="10">#REF!</definedName>
    <definedName name="구간수량11">#REF!</definedName>
    <definedName name="구간집계" localSheetId="10">#REF!</definedName>
    <definedName name="구간집계">#REF!</definedName>
    <definedName name="구구" localSheetId="10">#REF!</definedName>
    <definedName name="구구">#REF!</definedName>
    <definedName name="구구구" localSheetId="10">#REF!</definedName>
    <definedName name="구구구">#REF!</definedName>
    <definedName name="구구구구" localSheetId="10">#REF!</definedName>
    <definedName name="구구구구">#REF!</definedName>
    <definedName name="구랑2교" localSheetId="10">#REF!</definedName>
    <definedName name="구랑2교" localSheetId="12">#REF!</definedName>
    <definedName name="구랑2교">#REF!</definedName>
    <definedName name="구랑교" localSheetId="10">#REF!</definedName>
    <definedName name="구랑교" localSheetId="12">#REF!</definedName>
    <definedName name="구랑교">#REF!</definedName>
    <definedName name="구분" localSheetId="10">bs_chekwave</definedName>
    <definedName name="구분" localSheetId="12">bs_chekwave</definedName>
    <definedName name="구분" localSheetId="13">bs_chekwave</definedName>
    <definedName name="구분">bs_chekwave</definedName>
    <definedName name="구분1" localSheetId="10">bs_chekwave</definedName>
    <definedName name="구분1" localSheetId="12">bs_chekwave</definedName>
    <definedName name="구분1" localSheetId="13">bs_chekwave</definedName>
    <definedName name="구분1">bs_chekwave</definedName>
    <definedName name="구분12" localSheetId="10">bs_chekwave</definedName>
    <definedName name="구분12" localSheetId="13">bs_chekwave</definedName>
    <definedName name="구분12">bs_chekwave</definedName>
    <definedName name="구분2" localSheetId="10">bs_chekwave</definedName>
    <definedName name="구분2" localSheetId="13">bs_chekwave</definedName>
    <definedName name="구분2">bs_chekwave</definedName>
    <definedName name="구실R12경" localSheetId="10">#REF!</definedName>
    <definedName name="구실R12경" localSheetId="13">#REF!</definedName>
    <definedName name="구실R12경">#REF!</definedName>
    <definedName name="구실R12노" localSheetId="10">#REF!</definedName>
    <definedName name="구실R12노">#REF!</definedName>
    <definedName name="구실R12재" localSheetId="10">#REF!</definedName>
    <definedName name="구실R12재">#REF!</definedName>
    <definedName name="구실잣밤R8" localSheetId="10">#REF!</definedName>
    <definedName name="구실잣밤R8">#REF!</definedName>
    <definedName name="구실잣밤R8경" localSheetId="10">#REF!</definedName>
    <definedName name="구실잣밤R8경">#REF!</definedName>
    <definedName name="구실잣밤R8노" localSheetId="10">#REF!</definedName>
    <definedName name="구실잣밤R8노">#REF!</definedName>
    <definedName name="구실잣밤R8재" localSheetId="10">#REF!</definedName>
    <definedName name="구실잣밤R8재">#REF!</definedName>
    <definedName name="구조물" localSheetId="10" hidden="1">{#N/A,#N/A,TRUE,"토적및재료집계";#N/A,#N/A,TRUE,"토적및재료집계";#N/A,#N/A,TRUE,"단위량"}</definedName>
    <definedName name="구조물" localSheetId="13" hidden="1">{#N/A,#N/A,TRUE,"토적및재료집계";#N/A,#N/A,TRUE,"토적및재료집계";#N/A,#N/A,TRUE,"단위량"}</definedName>
    <definedName name="구조물" hidden="1">{#N/A,#N/A,TRUE,"토적및재료집계";#N/A,#N/A,TRUE,"토적및재료집계";#N/A,#N/A,TRUE,"단위량"}</definedName>
    <definedName name="구조물2" localSheetId="10" hidden="1">{#N/A,#N/A,FALSE,"구조1"}</definedName>
    <definedName name="구조물2" localSheetId="13" hidden="1">{#N/A,#N/A,FALSE,"구조1"}</definedName>
    <definedName name="구조물2" hidden="1">{#N/A,#N/A,FALSE,"구조1"}</definedName>
    <definedName name="군유1" localSheetId="10">#REF!</definedName>
    <definedName name="군유1">#REF!</definedName>
    <definedName name="군유2" localSheetId="10">#REF!</definedName>
    <definedName name="군유2">#REF!</definedName>
    <definedName name="군유3" localSheetId="10">#REF!</definedName>
    <definedName name="군유3">#REF!</definedName>
    <definedName name="군유4" localSheetId="10">#REF!</definedName>
    <definedName name="군유4">#REF!</definedName>
    <definedName name="군유5" localSheetId="10">#REF!</definedName>
    <definedName name="군유5">#REF!</definedName>
    <definedName name="군유6" localSheetId="10">#REF!</definedName>
    <definedName name="군유6">#REF!</definedName>
    <definedName name="군유7" localSheetId="10">#REF!</definedName>
    <definedName name="군유7">#REF!</definedName>
    <definedName name="굴삭기_유압식백호우_0.4M3" localSheetId="10">#REF!</definedName>
    <definedName name="굴삭기_유압식백호우_0.4M3">#REF!</definedName>
    <definedName name="굴삭기_유압식백호우_0.7M3" localSheetId="10">#REF!</definedName>
    <definedName name="굴삭기_유압식백호우_0.7M3">#REF!</definedName>
    <definedName name="권" localSheetId="10">bs_chekwave</definedName>
    <definedName name="권" localSheetId="13">bs_chekwave</definedName>
    <definedName name="권">bs_chekwave</definedName>
    <definedName name="궤___도___공" localSheetId="10">#REF!</definedName>
    <definedName name="궤___도___공" localSheetId="13">#REF!</definedName>
    <definedName name="궤___도___공">#REF!</definedName>
    <definedName name="궤도공" localSheetId="10">#REF!</definedName>
    <definedName name="궤도공" localSheetId="12">#REF!</definedName>
    <definedName name="궤도공">#REF!</definedName>
    <definedName name="궤도공001" localSheetId="10">#REF!</definedName>
    <definedName name="궤도공001" localSheetId="12">#REF!</definedName>
    <definedName name="궤도공001">#REF!</definedName>
    <definedName name="궤도공002" localSheetId="10">#REF!</definedName>
    <definedName name="궤도공002" localSheetId="12">#REF!</definedName>
    <definedName name="궤도공002">#REF!</definedName>
    <definedName name="궤도공011" localSheetId="10">#REF!</definedName>
    <definedName name="궤도공011" localSheetId="12">#REF!</definedName>
    <definedName name="궤도공011">#REF!</definedName>
    <definedName name="궤도공012" localSheetId="10">#REF!</definedName>
    <definedName name="궤도공012">#REF!</definedName>
    <definedName name="궤도공982" localSheetId="10">#REF!</definedName>
    <definedName name="궤도공982" localSheetId="12">#REF!</definedName>
    <definedName name="궤도공982">#REF!</definedName>
    <definedName name="궤도공991" localSheetId="10">#REF!</definedName>
    <definedName name="궤도공991" localSheetId="12">#REF!</definedName>
    <definedName name="궤도공991">#REF!</definedName>
    <definedName name="궤도공992" localSheetId="10">#REF!</definedName>
    <definedName name="궤도공992" localSheetId="12">#REF!</definedName>
    <definedName name="궤도공992">#REF!</definedName>
    <definedName name="규격" localSheetId="10">#REF!</definedName>
    <definedName name="규격">#REF!</definedName>
    <definedName name="그라우팅_펌프" localSheetId="10">#REF!</definedName>
    <definedName name="그라우팅_펌프">#REF!</definedName>
    <definedName name="그림" localSheetId="10" hidden="1">{#N/A,#N/A,FALSE,"전력간선"}</definedName>
    <definedName name="그림" localSheetId="13" hidden="1">{#N/A,#N/A,FALSE,"전력간선"}</definedName>
    <definedName name="그림" hidden="1">{#N/A,#N/A,FALSE,"전력간선"}</definedName>
    <definedName name="근입_TO" localSheetId="10">#REF!</definedName>
    <definedName name="근입_TO">#REF!</definedName>
    <definedName name="근입_TO_C" localSheetId="10">#REF!</definedName>
    <definedName name="근입_TO_C">#REF!</definedName>
    <definedName name="금마타리" localSheetId="10">#REF!</definedName>
    <definedName name="금마타리" localSheetId="12">#REF!</definedName>
    <definedName name="금마타리">#REF!</definedName>
    <definedName name="금영자재원가" localSheetId="10">bs_chekwave</definedName>
    <definedName name="금영자재원가" localSheetId="13">bs_chekwave</definedName>
    <definedName name="금영자재원가">bs_chekwave</definedName>
    <definedName name="급여" localSheetId="10">bs_chekwave</definedName>
    <definedName name="급여" localSheetId="13">bs_chekwave</definedName>
    <definedName name="급여">bs_chekwave</definedName>
    <definedName name="기">#N/A</definedName>
    <definedName name="기___계___공" localSheetId="10">#REF!</definedName>
    <definedName name="기___계___공" localSheetId="13">#REF!</definedName>
    <definedName name="기___계___공">#REF!</definedName>
    <definedName name="기3" localSheetId="10">bs_chekwave</definedName>
    <definedName name="기3" localSheetId="13">bs_chekwave</definedName>
    <definedName name="기3">bs_chekwave</definedName>
    <definedName name="기Q">"기성세부내역서!$B$89"</definedName>
    <definedName name="기경" localSheetId="10">#REF!</definedName>
    <definedName name="기경">#REF!</definedName>
    <definedName name="기계" localSheetId="10">#REF!</definedName>
    <definedName name="기계">#REF!</definedName>
    <definedName name="기계__설치공" localSheetId="10">#REF!</definedName>
    <definedName name="기계__설치공">#REF!</definedName>
    <definedName name="기계3" localSheetId="10">bs_chekwave</definedName>
    <definedName name="기계3" localSheetId="12">bs_chekwave</definedName>
    <definedName name="기계3" localSheetId="13">bs_chekwave</definedName>
    <definedName name="기계3">bs_chekwave</definedName>
    <definedName name="기계4" localSheetId="10">bs_chekwave</definedName>
    <definedName name="기계4" localSheetId="13">bs_chekwave</definedName>
    <definedName name="기계4">bs_chekwave</definedName>
    <definedName name="기계5" localSheetId="10">bs_chekwave</definedName>
    <definedName name="기계5" localSheetId="13">bs_chekwave</definedName>
    <definedName name="기계5">bs_chekwave</definedName>
    <definedName name="기계경비" localSheetId="10">#REF!</definedName>
    <definedName name="기계경비" localSheetId="12">#REF!</definedName>
    <definedName name="기계경비" localSheetId="13">#REF!</definedName>
    <definedName name="기계경비">#REF!</definedName>
    <definedName name="기계경비목록표" localSheetId="10">bs_chekwave</definedName>
    <definedName name="기계경비목록표" localSheetId="13">bs_chekwave</definedName>
    <definedName name="기계경비목록표">bs_chekwave</definedName>
    <definedName name="기계공" localSheetId="10">#REF!</definedName>
    <definedName name="기계공" localSheetId="12">#REF!</definedName>
    <definedName name="기계공" localSheetId="13">#REF!</definedName>
    <definedName name="기계공">#REF!</definedName>
    <definedName name="기계공001" localSheetId="10">#REF!</definedName>
    <definedName name="기계공001" localSheetId="12">#REF!</definedName>
    <definedName name="기계공001">#REF!</definedName>
    <definedName name="기계공002" localSheetId="10">#REF!</definedName>
    <definedName name="기계공002" localSheetId="12">#REF!</definedName>
    <definedName name="기계공002">#REF!</definedName>
    <definedName name="기계공011" localSheetId="10">#REF!</definedName>
    <definedName name="기계공011" localSheetId="12">#REF!</definedName>
    <definedName name="기계공011">#REF!</definedName>
    <definedName name="기계공012" localSheetId="10">#REF!</definedName>
    <definedName name="기계공012">#REF!</definedName>
    <definedName name="기계공982" localSheetId="10">#REF!</definedName>
    <definedName name="기계공982" localSheetId="12">#REF!</definedName>
    <definedName name="기계공982">#REF!</definedName>
    <definedName name="기계공991" localSheetId="10">#REF!</definedName>
    <definedName name="기계공991" localSheetId="12">#REF!</definedName>
    <definedName name="기계공991">#REF!</definedName>
    <definedName name="기계공992" localSheetId="10">#REF!</definedName>
    <definedName name="기계공992" localSheetId="12">#REF!</definedName>
    <definedName name="기계공992">#REF!</definedName>
    <definedName name="기계되경" localSheetId="10">#REF!</definedName>
    <definedName name="기계되경">#REF!</definedName>
    <definedName name="기계되노" localSheetId="10">#REF!</definedName>
    <definedName name="기계되노">#REF!</definedName>
    <definedName name="기계되재" localSheetId="10">#REF!</definedName>
    <definedName name="기계되재">#REF!</definedName>
    <definedName name="기계설치" localSheetId="10">#REF!</definedName>
    <definedName name="기계설치">#REF!</definedName>
    <definedName name="기계설치공" localSheetId="10">#REF!</definedName>
    <definedName name="기계설치공">#REF!</definedName>
    <definedName name="기계설치공001" localSheetId="10">#REF!</definedName>
    <definedName name="기계설치공001" localSheetId="12">#REF!</definedName>
    <definedName name="기계설치공001">#REF!</definedName>
    <definedName name="기계설치공002" localSheetId="10">#REF!</definedName>
    <definedName name="기계설치공002" localSheetId="12">#REF!</definedName>
    <definedName name="기계설치공002">#REF!</definedName>
    <definedName name="기계설치공011" localSheetId="10">#REF!</definedName>
    <definedName name="기계설치공011" localSheetId="12">#REF!</definedName>
    <definedName name="기계설치공011">#REF!</definedName>
    <definedName name="기계설치공012" localSheetId="10">#REF!</definedName>
    <definedName name="기계설치공012">#REF!</definedName>
    <definedName name="기계설치공982" localSheetId="10">#REF!</definedName>
    <definedName name="기계설치공982" localSheetId="12">#REF!</definedName>
    <definedName name="기계설치공982">#REF!</definedName>
    <definedName name="기계설치공991" localSheetId="10">#REF!</definedName>
    <definedName name="기계설치공991" localSheetId="12">#REF!</definedName>
    <definedName name="기계설치공991">#REF!</definedName>
    <definedName name="기계설치공992" localSheetId="10">#REF!</definedName>
    <definedName name="기계설치공992" localSheetId="12">#REF!</definedName>
    <definedName name="기계설치공992">#REF!</definedName>
    <definedName name="기계운전" localSheetId="10">#REF!</definedName>
    <definedName name="기계운전">#REF!</definedName>
    <definedName name="기계운전기사" localSheetId="10">#REF!</definedName>
    <definedName name="기계운전기사">#REF!</definedName>
    <definedName name="기계잔경" localSheetId="10">#REF!</definedName>
    <definedName name="기계잔경">#REF!</definedName>
    <definedName name="기계잔노" localSheetId="10">#REF!</definedName>
    <definedName name="기계잔노">#REF!</definedName>
    <definedName name="기계잔재" localSheetId="10">#REF!</definedName>
    <definedName name="기계잔재">#REF!</definedName>
    <definedName name="기계중계펌프내역" localSheetId="10">#REF!</definedName>
    <definedName name="기계중계펌프내역">#REF!</definedName>
    <definedName name="기계터경" localSheetId="10">#REF!</definedName>
    <definedName name="기계터경">#REF!</definedName>
    <definedName name="기계터노" localSheetId="10">#REF!</definedName>
    <definedName name="기계터노">#REF!</definedName>
    <definedName name="기계터재" localSheetId="10">#REF!</definedName>
    <definedName name="기계터재">#REF!</definedName>
    <definedName name="기기설치" localSheetId="10">#REF!</definedName>
    <definedName name="기기설치">#REF!</definedName>
    <definedName name="기기신설" localSheetId="10">#REF!</definedName>
    <definedName name="기기신설" localSheetId="12">#REF!</definedName>
    <definedName name="기기신설">#REF!</definedName>
    <definedName name="기기자재" localSheetId="10">#REF!</definedName>
    <definedName name="기기자재">#REF!</definedName>
    <definedName name="기기철거" localSheetId="10">#REF!</definedName>
    <definedName name="기기철거" localSheetId="12">#REF!</definedName>
    <definedName name="기기철거">#REF!</definedName>
    <definedName name="기성">#N/A</definedName>
    <definedName name="기성1">#N/A</definedName>
    <definedName name="기성품" localSheetId="10">bs_chekwave</definedName>
    <definedName name="기성품" localSheetId="12">bs_chekwave</definedName>
    <definedName name="기성품" localSheetId="13">bs_chekwave</definedName>
    <definedName name="기성품">bs_chekwave</definedName>
    <definedName name="기성품2" localSheetId="10">bs_chekwave</definedName>
    <definedName name="기성품2" localSheetId="13">bs_chekwave</definedName>
    <definedName name="기성품2">bs_chekwave</definedName>
    <definedName name="기술3" localSheetId="10" hidden="1">{#N/A,#N/A,TRUE,"손익보고"}</definedName>
    <definedName name="기술3" localSheetId="13" hidden="1">{#N/A,#N/A,TRUE,"손익보고"}</definedName>
    <definedName name="기술3" hidden="1">{#N/A,#N/A,TRUE,"손익보고"}</definedName>
    <definedName name="기안갑" localSheetId="10">#REF!</definedName>
    <definedName name="기안갑">#REF!</definedName>
    <definedName name="기안을" localSheetId="10">#REF!</definedName>
    <definedName name="기안을">#REF!</definedName>
    <definedName name="기와공" localSheetId="10">#REF!</definedName>
    <definedName name="기와공" localSheetId="12">#REF!</definedName>
    <definedName name="기와공">#REF!</definedName>
    <definedName name="기자재수량" localSheetId="10">#REF!</definedName>
    <definedName name="기자재수량">#REF!</definedName>
    <definedName name="기조일위대가" localSheetId="10">#REF!</definedName>
    <definedName name="기조일위대가">#REF!</definedName>
    <definedName name="기존2" localSheetId="10">#REF!</definedName>
    <definedName name="기존2">#REF!</definedName>
    <definedName name="기준" localSheetId="10">#REF!</definedName>
    <definedName name="기준">#REF!</definedName>
    <definedName name="기체1ㄱ" localSheetId="10">#REF!</definedName>
    <definedName name="기체1ㄱ">#REF!</definedName>
    <definedName name="기체1ㄴ" localSheetId="10">#REF!</definedName>
    <definedName name="기체1ㄴ">#REF!</definedName>
    <definedName name="기체2" localSheetId="10">#REF!</definedName>
    <definedName name="기체2">#REF!</definedName>
    <definedName name="기체3" localSheetId="10">#REF!</definedName>
    <definedName name="기체3">#REF!</definedName>
    <definedName name="기체4" localSheetId="10">#REF!</definedName>
    <definedName name="기체4">#REF!</definedName>
    <definedName name="기체5" localSheetId="10">#REF!</definedName>
    <definedName name="기체5">#REF!</definedName>
    <definedName name="기체6ㄱ" localSheetId="10">#REF!</definedName>
    <definedName name="기체6ㄱ">#REF!</definedName>
    <definedName name="기체6ㄴ" localSheetId="10">#REF!</definedName>
    <definedName name="기체6ㄴ">#REF!</definedName>
    <definedName name="기초" localSheetId="10">#REF!</definedName>
    <definedName name="기초">#REF!</definedName>
    <definedName name="기초3" localSheetId="10" hidden="1">{#N/A,#N/A,FALSE,"포장1";#N/A,#N/A,FALSE,"포장1"}</definedName>
    <definedName name="기초3" localSheetId="13" hidden="1">{#N/A,#N/A,FALSE,"포장1";#N/A,#N/A,FALSE,"포장1"}</definedName>
    <definedName name="기초3" hidden="1">{#N/A,#N/A,FALSE,"포장1";#N/A,#N/A,FALSE,"포장1"}</definedName>
    <definedName name="기초구하기" localSheetId="10">#REF!</definedName>
    <definedName name="기초구하기">#REF!</definedName>
    <definedName name="기초길이" localSheetId="10">#REF!</definedName>
    <definedName name="기초길이" localSheetId="12">#REF!</definedName>
    <definedName name="기초길이">#REF!</definedName>
    <definedName name="기초단가" localSheetId="10">#REF!</definedName>
    <definedName name="기초단가" localSheetId="12">#REF!</definedName>
    <definedName name="기초단가">#REF!</definedName>
    <definedName name="기초단가1" localSheetId="10">#REF!</definedName>
    <definedName name="기초단가1" localSheetId="12">#REF!</definedName>
    <definedName name="기초단가1">#REF!</definedName>
    <definedName name="기초데이타" localSheetId="10">#REF!</definedName>
    <definedName name="기초데이타">#REF!</definedName>
    <definedName name="기초일위" localSheetId="10">#REF!</definedName>
    <definedName name="기초일위">#REF!</definedName>
    <definedName name="기초일위대가" localSheetId="10">#REF!</definedName>
    <definedName name="기초일위대가">#REF!</definedName>
    <definedName name="기초일위대가1" localSheetId="10">#REF!</definedName>
    <definedName name="기초일위대가1">#REF!</definedName>
    <definedName name="기초처리경비" localSheetId="10">#REF!</definedName>
    <definedName name="기초처리경비">#REF!</definedName>
    <definedName name="기초처리노무비" localSheetId="10">#REF!</definedName>
    <definedName name="기초처리노무비">#REF!</definedName>
    <definedName name="기초처리재료비" localSheetId="10">#REF!</definedName>
    <definedName name="기초처리재료비">#REF!</definedName>
    <definedName name="기초폭" localSheetId="10">#REF!</definedName>
    <definedName name="기초폭">#REF!</definedName>
    <definedName name="기초폭1" localSheetId="10">#REF!</definedName>
    <definedName name="기초폭1">#REF!</definedName>
    <definedName name="기초폭2" localSheetId="10">#REF!</definedName>
    <definedName name="기초폭2">#REF!</definedName>
    <definedName name="기초폭3" localSheetId="10">#REF!</definedName>
    <definedName name="기초폭3">#REF!</definedName>
    <definedName name="기초폭4" localSheetId="10">#REF!</definedName>
    <definedName name="기초폭4">#REF!</definedName>
    <definedName name="기초폭5" localSheetId="10">#REF!</definedName>
    <definedName name="기초폭5">#REF!</definedName>
    <definedName name="기초폭6" localSheetId="10">#REF!</definedName>
    <definedName name="기초폭6">#REF!</definedName>
    <definedName name="기층기계경비" localSheetId="10">#REF!</definedName>
    <definedName name="기층기계경비">#REF!</definedName>
    <definedName name="기층기계계" localSheetId="10">#REF!</definedName>
    <definedName name="기층기계계">#REF!</definedName>
    <definedName name="기층기계노무비" localSheetId="10">#REF!</definedName>
    <definedName name="기층기계노무비">#REF!</definedName>
    <definedName name="기층기계살수경비" localSheetId="10">#REF!</definedName>
    <definedName name="기층기계살수경비">#REF!</definedName>
    <definedName name="기층기계살수계" localSheetId="10">#REF!</definedName>
    <definedName name="기층기계살수계">#REF!</definedName>
    <definedName name="기층기계살수노무비" localSheetId="10">#REF!</definedName>
    <definedName name="기층기계살수노무비">#REF!</definedName>
    <definedName name="기층기계살수재료비" localSheetId="10">#REF!</definedName>
    <definedName name="기층기계살수재료비">#REF!</definedName>
    <definedName name="기층기계인건비경비" localSheetId="10">#REF!</definedName>
    <definedName name="기층기계인건비경비">#REF!</definedName>
    <definedName name="기층기계인건비계" localSheetId="10">#REF!</definedName>
    <definedName name="기층기계인건비계">#REF!</definedName>
    <definedName name="기층기계인건비노무비" localSheetId="10">#REF!</definedName>
    <definedName name="기층기계인건비노무비">#REF!</definedName>
    <definedName name="기층기계인건비재료비" localSheetId="10">#REF!</definedName>
    <definedName name="기층기계인건비재료비">#REF!</definedName>
    <definedName name="기층기계재료비" localSheetId="10">#REF!</definedName>
    <definedName name="기층기계재료비">#REF!</definedName>
    <definedName name="기층기계전압단뎀경비" localSheetId="10">#REF!</definedName>
    <definedName name="기층기계전압단뎀경비">#REF!</definedName>
    <definedName name="기층기계전압단뎀계" localSheetId="10">#REF!</definedName>
    <definedName name="기층기계전압단뎀계">#REF!</definedName>
    <definedName name="기층기계전압단뎀노무비" localSheetId="10">#REF!</definedName>
    <definedName name="기층기계전압단뎀노무비">#REF!</definedName>
    <definedName name="기층기계전압단뎀재료비" localSheetId="10">#REF!</definedName>
    <definedName name="기층기계전압단뎀재료비">#REF!</definedName>
    <definedName name="기층기계전압마카담경비" localSheetId="10">#REF!</definedName>
    <definedName name="기층기계전압마카담경비">#REF!</definedName>
    <definedName name="기층기계전압마카담계" localSheetId="10">#REF!</definedName>
    <definedName name="기층기계전압마카담계">#REF!</definedName>
    <definedName name="기층기계전압마카담노무비" localSheetId="10">#REF!</definedName>
    <definedName name="기층기계전압마카담노무비">#REF!</definedName>
    <definedName name="기층기계전압마카담재료비" localSheetId="10">#REF!</definedName>
    <definedName name="기층기계전압마카담재료비">#REF!</definedName>
    <definedName name="기층기계전압타이어경비" localSheetId="10">#REF!</definedName>
    <definedName name="기층기계전압타이어경비">#REF!</definedName>
    <definedName name="기층기계전압타이어계" localSheetId="10">#REF!</definedName>
    <definedName name="기층기계전압타이어계">#REF!</definedName>
    <definedName name="기층기계전압타이어노무비" localSheetId="10">#REF!</definedName>
    <definedName name="기층기계전압타이어노무비">#REF!</definedName>
    <definedName name="기층기계전압타이어재료비" localSheetId="10">#REF!</definedName>
    <definedName name="기층기계전압타이어재료비">#REF!</definedName>
    <definedName name="기층기계포설경비" localSheetId="10">#REF!</definedName>
    <definedName name="기층기계포설경비">#REF!</definedName>
    <definedName name="기층기계포설계" localSheetId="10">#REF!</definedName>
    <definedName name="기층기계포설계">#REF!</definedName>
    <definedName name="기층기계포설노무비" localSheetId="10">#REF!</definedName>
    <definedName name="기층기계포설노무비">#REF!</definedName>
    <definedName name="기층기계포설재료비" localSheetId="10">#REF!</definedName>
    <definedName name="기층기계포설재료비">#REF!</definedName>
    <definedName name="기층소규모경비" localSheetId="10">#REF!</definedName>
    <definedName name="기층소규모경비">#REF!</definedName>
    <definedName name="기층소규모계" localSheetId="10">#REF!</definedName>
    <definedName name="기층소규모계">#REF!</definedName>
    <definedName name="기층소규모노무비" localSheetId="10">#REF!</definedName>
    <definedName name="기층소규모노무비">#REF!</definedName>
    <definedName name="기층소규모재료비" localSheetId="10">#REF!</definedName>
    <definedName name="기층소규모재료비">#REF!</definedName>
    <definedName name="기층소규모전압단뎀경비" localSheetId="10">#REF!</definedName>
    <definedName name="기층소규모전압단뎀경비">#REF!</definedName>
    <definedName name="기층소규모전압단뎀계" localSheetId="10">#REF!</definedName>
    <definedName name="기층소규모전압단뎀계">#REF!</definedName>
    <definedName name="기층소규모전압단뎀노무비" localSheetId="10">#REF!</definedName>
    <definedName name="기층소규모전압단뎀노무비">#REF!</definedName>
    <definedName name="기층소규모전압단뎀재료비" localSheetId="10">#REF!</definedName>
    <definedName name="기층소규모전압단뎀재료비">#REF!</definedName>
    <definedName name="기층소규모포설경비" localSheetId="10">#REF!</definedName>
    <definedName name="기층소규모포설경비">#REF!</definedName>
    <definedName name="기층소규모포설계" localSheetId="10">#REF!</definedName>
    <definedName name="기층소규모포설계">#REF!</definedName>
    <definedName name="기층소규모포설노무비" localSheetId="10">#REF!</definedName>
    <definedName name="기층소규모포설노무비">#REF!</definedName>
    <definedName name="기층소규모포설재료비" localSheetId="10">#REF!</definedName>
    <definedName name="기층소규모포설재료비">#REF!</definedName>
    <definedName name="기층인력경비" localSheetId="10">#REF!</definedName>
    <definedName name="기층인력경비">#REF!</definedName>
    <definedName name="기층인력계" localSheetId="10">#REF!</definedName>
    <definedName name="기층인력계">#REF!</definedName>
    <definedName name="기층인력노무비" localSheetId="10">#REF!</definedName>
    <definedName name="기층인력노무비">#REF!</definedName>
    <definedName name="기층인력살수경비" localSheetId="10">#REF!</definedName>
    <definedName name="기층인력살수경비">#REF!</definedName>
    <definedName name="기층인력살수계" localSheetId="10">#REF!</definedName>
    <definedName name="기층인력살수계">#REF!</definedName>
    <definedName name="기층인력살수노무비" localSheetId="10">#REF!</definedName>
    <definedName name="기층인력살수노무비">#REF!</definedName>
    <definedName name="기층인력살수재료비" localSheetId="10">#REF!</definedName>
    <definedName name="기층인력살수재료비">#REF!</definedName>
    <definedName name="기층인력재료비" localSheetId="10">#REF!</definedName>
    <definedName name="기층인력재료비">#REF!</definedName>
    <definedName name="기층인력전압단뎀경비" localSheetId="10">#REF!</definedName>
    <definedName name="기층인력전압단뎀경비">#REF!</definedName>
    <definedName name="기층인력전압단뎀계" localSheetId="10">#REF!</definedName>
    <definedName name="기층인력전압단뎀계">#REF!</definedName>
    <definedName name="기층인력전압단뎀노무비" localSheetId="10">#REF!</definedName>
    <definedName name="기층인력전압단뎀노무비">#REF!</definedName>
    <definedName name="기층인력전압단뎀재료비" localSheetId="10">#REF!</definedName>
    <definedName name="기층인력전압단뎀재료비">#REF!</definedName>
    <definedName name="기층인력전압마카담경비" localSheetId="10">#REF!</definedName>
    <definedName name="기층인력전압마카담경비">#REF!</definedName>
    <definedName name="기층인력전압마카담계" localSheetId="10">#REF!</definedName>
    <definedName name="기층인력전압마카담계">#REF!</definedName>
    <definedName name="기층인력전압마카담노무비" localSheetId="10">#REF!</definedName>
    <definedName name="기층인력전압마카담노무비">#REF!</definedName>
    <definedName name="기층인력전압마카담재료비" localSheetId="10">#REF!</definedName>
    <definedName name="기층인력전압마카담재료비">#REF!</definedName>
    <definedName name="기층인력전압타이어경비" localSheetId="10">#REF!</definedName>
    <definedName name="기층인력전압타이어경비">#REF!</definedName>
    <definedName name="기층인력전압타이어계" localSheetId="10">#REF!</definedName>
    <definedName name="기층인력전압타이어계">#REF!</definedName>
    <definedName name="기층인력전압타이어노무비" localSheetId="10">#REF!</definedName>
    <definedName name="기층인력전압타이어노무비">#REF!</definedName>
    <definedName name="기층인력전압타이어재료비" localSheetId="10">#REF!</definedName>
    <definedName name="기층인력전압타이어재료비">#REF!</definedName>
    <definedName name="기층인력포설경비" localSheetId="10">#REF!</definedName>
    <definedName name="기층인력포설경비">#REF!</definedName>
    <definedName name="기층인력포설계" localSheetId="10">#REF!</definedName>
    <definedName name="기층인력포설계">#REF!</definedName>
    <definedName name="기층인력포설노무비" localSheetId="10">#REF!</definedName>
    <definedName name="기층인력포설노무비">#REF!</definedName>
    <definedName name="기층인력포설재료비" localSheetId="10">#REF!</definedName>
    <definedName name="기층인력포설재료비">#REF!</definedName>
    <definedName name="기콘1ㄱ" localSheetId="10">#REF!</definedName>
    <definedName name="기콘1ㄱ">#REF!</definedName>
    <definedName name="기콘1ㄴ" localSheetId="10">#REF!</definedName>
    <definedName name="기콘1ㄴ">#REF!</definedName>
    <definedName name="기콘2" localSheetId="10">#REF!</definedName>
    <definedName name="기콘2">#REF!</definedName>
    <definedName name="기콘3" localSheetId="10">#REF!</definedName>
    <definedName name="기콘3">#REF!</definedName>
    <definedName name="기콘4" localSheetId="10">#REF!</definedName>
    <definedName name="기콘4">#REF!</definedName>
    <definedName name="기콘5" localSheetId="10">#REF!</definedName>
    <definedName name="기콘5">#REF!</definedName>
    <definedName name="기콘6ㄱ" localSheetId="10">#REF!</definedName>
    <definedName name="기콘6ㄱ">#REF!</definedName>
    <definedName name="기콘6ㄴ" localSheetId="10">#REF!</definedName>
    <definedName name="기콘6ㄴ">#REF!</definedName>
    <definedName name="기타" localSheetId="10">#REF!</definedName>
    <definedName name="기타" localSheetId="12">#REF!</definedName>
    <definedName name="기타">#REF!</definedName>
    <definedName name="기타경비" localSheetId="10">#REF!</definedName>
    <definedName name="기타경비">#REF!</definedName>
    <definedName name="기타자재" localSheetId="10">[0]!길성천1</definedName>
    <definedName name="기타자재" localSheetId="12">[0]!길성천2</definedName>
    <definedName name="기타자재" localSheetId="13">#N/A</definedName>
    <definedName name="기타자재">노임!길성천2</definedName>
    <definedName name="기타직종" localSheetId="10">#REF!</definedName>
    <definedName name="기타직종" localSheetId="13">#REF!</definedName>
    <definedName name="기타직종">#REF!</definedName>
    <definedName name="기합31" localSheetId="10">#REF!</definedName>
    <definedName name="기합31">#REF!</definedName>
    <definedName name="기합31ㄱ" localSheetId="10">#REF!</definedName>
    <definedName name="기합31ㄱ">#REF!</definedName>
    <definedName name="기합31ㄴ" localSheetId="10">#REF!</definedName>
    <definedName name="기합31ㄴ">#REF!</definedName>
    <definedName name="기합32" localSheetId="10">#REF!</definedName>
    <definedName name="기합32">#REF!</definedName>
    <definedName name="기합33" localSheetId="10">#REF!</definedName>
    <definedName name="기합33">#REF!</definedName>
    <definedName name="기합34" localSheetId="10">#REF!</definedName>
    <definedName name="기합34">#REF!</definedName>
    <definedName name="기합35" localSheetId="10">#REF!</definedName>
    <definedName name="기합35">#REF!</definedName>
    <definedName name="기합36ㄱ" localSheetId="10">#REF!</definedName>
    <definedName name="기합36ㄱ">#REF!</definedName>
    <definedName name="기합36ㄴ" localSheetId="10">#REF!</definedName>
    <definedName name="기합36ㄴ">#REF!</definedName>
    <definedName name="기합61ㄱ" localSheetId="10">#REF!</definedName>
    <definedName name="기합61ㄱ">#REF!</definedName>
    <definedName name="기합61ㄴ" localSheetId="10">#REF!</definedName>
    <definedName name="기합61ㄴ">#REF!</definedName>
    <definedName name="기합62" localSheetId="10">#REF!</definedName>
    <definedName name="기합62">#REF!</definedName>
    <definedName name="기합63" localSheetId="10">#REF!</definedName>
    <definedName name="기합63">#REF!</definedName>
    <definedName name="기합64" localSheetId="10">#REF!</definedName>
    <definedName name="기합64">#REF!</definedName>
    <definedName name="기합65" localSheetId="10">#REF!</definedName>
    <definedName name="기합65">#REF!</definedName>
    <definedName name="기합66ㄱ" localSheetId="10">#REF!</definedName>
    <definedName name="기합66ㄱ">#REF!</definedName>
    <definedName name="기합66ㄴ" localSheetId="10">#REF!</definedName>
    <definedName name="기합66ㄴ">#REF!</definedName>
    <definedName name="길" localSheetId="10">#REF!</definedName>
    <definedName name="길" localSheetId="12">#REF!</definedName>
    <definedName name="길">#REF!</definedName>
    <definedName name="길성" localSheetId="10">[0]!김종현</definedName>
    <definedName name="길성" localSheetId="13">#N/A</definedName>
    <definedName name="길성">노임!김치원</definedName>
    <definedName name="길성천" localSheetId="10">[0]!김학민</definedName>
    <definedName name="길성천" localSheetId="13">#N/A</definedName>
    <definedName name="길성천">노임!김형필</definedName>
    <definedName name="길성천1" localSheetId="10">[0]!깊이</definedName>
    <definedName name="길성천1" localSheetId="13">#N/A</definedName>
    <definedName name="길성천1">노임!깊이</definedName>
    <definedName name="길성천2" localSheetId="10">[0]!깊이</definedName>
    <definedName name="길성천2" localSheetId="13">[0]!깍기경</definedName>
    <definedName name="길성천2">[0]!깍기경</definedName>
    <definedName name="길성촌3" localSheetId="10">[0]!깍기재</definedName>
    <definedName name="길성촌3" localSheetId="13">[0]!깨기</definedName>
    <definedName name="길성촌3">[0]!깨기</definedName>
    <definedName name="길이1" localSheetId="10">#REF!</definedName>
    <definedName name="길이1" localSheetId="13">#REF!</definedName>
    <definedName name="길이1">#REF!</definedName>
    <definedName name="길행이" localSheetId="10">#REF!</definedName>
    <definedName name="길행이">#REF!</definedName>
    <definedName name="김" localSheetId="10">#REF!</definedName>
    <definedName name="김">#REF!</definedName>
    <definedName name="김1" localSheetId="10" hidden="1">{"'Firr(선)'!$AS$1:$AY$62","'Firr(사)'!$AS$1:$AY$62","'Firr(회)'!$AS$1:$AY$62","'Firr(선)'!$L$1:$V$62","'Firr(사)'!$L$1:$V$62","'Firr(회)'!$L$1:$V$62"}</definedName>
    <definedName name="김1" localSheetId="13" hidden="1">{"'Firr(선)'!$AS$1:$AY$62","'Firr(사)'!$AS$1:$AY$62","'Firr(회)'!$AS$1:$AY$62","'Firr(선)'!$L$1:$V$62","'Firr(사)'!$L$1:$V$62","'Firr(회)'!$L$1:$V$62"}</definedName>
    <definedName name="김1" hidden="1">{"'Firr(선)'!$AS$1:$AY$62","'Firr(사)'!$AS$1:$AY$62","'Firr(회)'!$AS$1:$AY$62","'Firr(선)'!$L$1:$V$62","'Firr(사)'!$L$1:$V$62","'Firr(회)'!$L$1:$V$62"}</definedName>
    <definedName name="김규중" localSheetId="10" hidden="1">{#N/A,#N/A,FALSE,"포장1";#N/A,#N/A,FALSE,"포장1"}</definedName>
    <definedName name="김규중" localSheetId="13" hidden="1">{#N/A,#N/A,FALSE,"포장1";#N/A,#N/A,FALSE,"포장1"}</definedName>
    <definedName name="김규중" hidden="1">{#N/A,#N/A,FALSE,"포장1";#N/A,#N/A,FALSE,"포장1"}</definedName>
    <definedName name="김미선" localSheetId="10">#REF!</definedName>
    <definedName name="김미선">#REF!</definedName>
    <definedName name="김미영" localSheetId="10">[0]!꽃사과10재료</definedName>
    <definedName name="김미영" localSheetId="13">[0]!꽃사과6노무</definedName>
    <definedName name="김미영">[0]!꽃사과6노무</definedName>
    <definedName name="김민희" localSheetId="10">#REF!</definedName>
    <definedName name="김민희" localSheetId="13">#REF!</definedName>
    <definedName name="김민희">#REF!</definedName>
    <definedName name="김성혁" localSheetId="10">#REF!,#REF!,#REF!,#REF!,#REF!,#REF!,#REF!,#REF!,#REF!,#REF!,#REF!,#REF!,#REF!,#REF!</definedName>
    <definedName name="김성혁">#REF!,#REF!,#REF!,#REF!,#REF!,#REF!,#REF!,#REF!,#REF!,#REF!,#REF!,#REF!,#REF!,#REF!</definedName>
    <definedName name="김양석" localSheetId="10">#REF!,#REF!,#REF!,#REF!,#REF!,#REF!,#REF!,#REF!,#REF!,#REF!,#REF!,#REF!,#REF!,#REF!,#REF!,#REF!,#REF!,#REF!,#REF!</definedName>
    <definedName name="김양석">#REF!,#REF!,#REF!,#REF!,#REF!,#REF!,#REF!,#REF!,#REF!,#REF!,#REF!,#REF!,#REF!,#REF!,#REF!,#REF!,#REF!,#REF!,#REF!</definedName>
    <definedName name="김유신" localSheetId="10">#REF!</definedName>
    <definedName name="김유신">#REF!</definedName>
    <definedName name="김종복" localSheetId="10">bs_chekwave</definedName>
    <definedName name="김종복" localSheetId="13">bs_chekwave</definedName>
    <definedName name="김종복">bs_chekwave</definedName>
    <definedName name="김치원" localSheetId="10">bs_chekwave</definedName>
    <definedName name="김치원" localSheetId="13">bs_chekwave</definedName>
    <definedName name="김치원">bs_chekwave</definedName>
    <definedName name="김형필" localSheetId="10">bs_chekwave</definedName>
    <definedName name="김형필" localSheetId="13">bs_chekwave</definedName>
    <definedName name="김형필">bs_chekwave</definedName>
    <definedName name="깊이" localSheetId="10">#REF!</definedName>
    <definedName name="깊이" localSheetId="12">#REF!</definedName>
    <definedName name="깊이" localSheetId="13">#REF!</definedName>
    <definedName name="깊이">#REF!</definedName>
    <definedName name="깨기" localSheetId="10">#REF!</definedName>
    <definedName name="깨기">#REF!</definedName>
    <definedName name="깨기총괄" localSheetId="10" hidden="1">{"'산출근거'!$B$4:$D$8"}</definedName>
    <definedName name="깨기총괄" localSheetId="13" hidden="1">{"'산출근거'!$B$4:$D$8"}</definedName>
    <definedName name="깨기총괄" hidden="1">{"'산출근거'!$B$4:$D$8"}</definedName>
    <definedName name="깨기총괄.">#REF!</definedName>
    <definedName name="깨기현황2" localSheetId="10">#REF!</definedName>
    <definedName name="깨기현황2">#REF!</definedName>
    <definedName name="꽃사과10노무" localSheetId="10">#REF!</definedName>
    <definedName name="꽃사과10노무">#REF!</definedName>
    <definedName name="꽃사과10재료" localSheetId="10">#REF!</definedName>
    <definedName name="꽃사과10재료">#REF!</definedName>
    <definedName name="꽃사과6노무" localSheetId="10">#REF!</definedName>
    <definedName name="꽃사과6노무">#REF!</definedName>
    <definedName name="꽃사과6재료" localSheetId="10">#REF!</definedName>
    <definedName name="꽃사과6재료">#REF!</definedName>
    <definedName name="꽃사과8노무" localSheetId="10">#REF!</definedName>
    <definedName name="꽃사과8노무">#REF!</definedName>
    <definedName name="꽃사과8재료" localSheetId="10">#REF!</definedName>
    <definedName name="꽃사과8재료">#REF!</definedName>
    <definedName name="꽃창포" localSheetId="10">#REF!</definedName>
    <definedName name="꽃창포" localSheetId="12">#REF!</definedName>
    <definedName name="꽃창포">#REF!</definedName>
    <definedName name="꽃향유" localSheetId="10">#REF!</definedName>
    <definedName name="꽃향유" localSheetId="12">#REF!</definedName>
    <definedName name="꽃향유">#REF!</definedName>
    <definedName name="꽝꽝H0.3" localSheetId="10">#REF!</definedName>
    <definedName name="꽝꽝H0.3">#REF!</definedName>
    <definedName name="꽝꽝H0.3경" localSheetId="10">#REF!</definedName>
    <definedName name="꽝꽝H0.3경">#REF!</definedName>
    <definedName name="꽝꽝H0.3노" localSheetId="10">#REF!</definedName>
    <definedName name="꽝꽝H0.3노">#REF!</definedName>
    <definedName name="꽝꽝H0.3재" localSheetId="10">#REF!</definedName>
    <definedName name="꽝꽝H0.3재">#REF!</definedName>
    <definedName name="ㄳㄳ" localSheetId="10">#REF!</definedName>
    <definedName name="ㄳㄳ">#REF!</definedName>
    <definedName name="ㄳㄳㄳㄳ" localSheetId="10" hidden="1">{"'용역비'!$A$4:$C$8"}</definedName>
    <definedName name="ㄳㄳㄳㄳ" localSheetId="13" hidden="1">{"'용역비'!$A$4:$C$8"}</definedName>
    <definedName name="ㄳㄳㄳㄳ" hidden="1">{"'용역비'!$A$4:$C$8"}</definedName>
    <definedName name="ㄴ" localSheetId="10">#REF!</definedName>
    <definedName name="ㄴ" localSheetId="12">#REF!</definedName>
    <definedName name="ㄴ">#REF!</definedName>
    <definedName name="ㄴ1" localSheetId="10">#REF!</definedName>
    <definedName name="ㄴ1" localSheetId="12">#REF!</definedName>
    <definedName name="ㄴ1">#REF!</definedName>
    <definedName name="ㄴ2" localSheetId="10">#REF!</definedName>
    <definedName name="ㄴ2" localSheetId="12">#REF!</definedName>
    <definedName name="ㄴ2">#REF!</definedName>
    <definedName name="ㄴㄱㄹ" localSheetId="10" hidden="1">#REF!</definedName>
    <definedName name="ㄴㄱㄹ" localSheetId="12" hidden="1">#REF!</definedName>
    <definedName name="ㄴㄱㄹ" hidden="1">#REF!</definedName>
    <definedName name="ㄴㄴ" localSheetId="10">#REF!</definedName>
    <definedName name="ㄴㄴ">#REF!</definedName>
    <definedName name="ㄴㄴㄴ" localSheetId="10" hidden="1">#REF!</definedName>
    <definedName name="ㄴㄴㄴ" hidden="1">#REF!</definedName>
    <definedName name="ㄴㄴㄴㄴ" localSheetId="10" hidden="1">#REF!</definedName>
    <definedName name="ㄴㄴㄴㄴ" hidden="1">#REF!</definedName>
    <definedName name="ㄴㄴㄴㄴㄴ" localSheetId="10" hidden="1">#REF!</definedName>
    <definedName name="ㄴㄴㄴㄴㄴ" hidden="1">#REF!</definedName>
    <definedName name="ㄴㄴㄴㄴㄴㄴ" localSheetId="10">#REF!</definedName>
    <definedName name="ㄴㄴㄴㄴㄴㄴ">#REF!</definedName>
    <definedName name="ㄴㄴㄴㄴㄴㄴㄴㄴㄴㄴ" localSheetId="10">#REF!</definedName>
    <definedName name="ㄴㄴㄴㄴㄴㄴㄴㄴㄴㄴ">#REF!</definedName>
    <definedName name="ㄴㄴㄴㄴㄴㅁ" localSheetId="10">#REF!</definedName>
    <definedName name="ㄴㄴㄴㄴㄴㅁ">#REF!</definedName>
    <definedName name="ㄴㄴㄹㄴ" hidden="1">#REF!</definedName>
    <definedName name="ㄴㄴㅀㅇㅇㅀ" localSheetId="10" hidden="1">{#N/A,#N/A,FALSE,"부대1"}</definedName>
    <definedName name="ㄴㄴㅀㅇㅇㅀ" localSheetId="13" hidden="1">{#N/A,#N/A,FALSE,"부대1"}</definedName>
    <definedName name="ㄴㄴㅀㅇㅇㅀ" hidden="1">{#N/A,#N/A,FALSE,"부대1"}</definedName>
    <definedName name="ㄴㄴㅁㅁㅇㄴ" localSheetId="10">#REF!</definedName>
    <definedName name="ㄴㄴㅁㅁㅇㄴ">#REF!</definedName>
    <definedName name="ㄴㄴㅇ" localSheetId="10">#REF!</definedName>
    <definedName name="ㄴㄴㅇ" localSheetId="12">#REF!</definedName>
    <definedName name="ㄴㄴㅇ">#REF!</definedName>
    <definedName name="ㄴㄴㅇㅇㄴ" localSheetId="10">#REF!</definedName>
    <definedName name="ㄴㄴㅇㅇㄴ">#REF!</definedName>
    <definedName name="ㄴㄷㅈㅂㄷㄱ" hidden="1">#REF!</definedName>
    <definedName name="ㄴㄹ" hidden="1">#REF!</definedName>
    <definedName name="ㄴㄹㄴ" localSheetId="10" hidden="1">{#N/A,#N/A,FALSE,"단가표지"}</definedName>
    <definedName name="ㄴㄹㄴ" localSheetId="13" hidden="1">{#N/A,#N/A,FALSE,"단가표지"}</definedName>
    <definedName name="ㄴㄹㄴ" hidden="1">{#N/A,#N/A,FALSE,"단가표지"}</definedName>
    <definedName name="ㄴㄹㅇ" localSheetId="10" hidden="1">{#N/A,#N/A,FALSE,"포장2"}</definedName>
    <definedName name="ㄴㄹㅇ" localSheetId="13" hidden="1">{#N/A,#N/A,FALSE,"포장2"}</definedName>
    <definedName name="ㄴㄹㅇ" hidden="1">{#N/A,#N/A,FALSE,"포장2"}</definedName>
    <definedName name="ㄴㄹㅇㄴㄹㅇ" localSheetId="10">#REF!</definedName>
    <definedName name="ㄴㄹㅇㄴㄹㅇ">#REF!</definedName>
    <definedName name="ㄴㄹㅇㅁㄴㄹ" hidden="1">#REF!</definedName>
    <definedName name="ㄴㄻㄴ" hidden="1">#REF!</definedName>
    <definedName name="ㄴㄻㄴㄹㄴㅁㄹㄴㅁㄹ" localSheetId="10">[0]!ㄴㅇㄴㄴㅁㅁ</definedName>
    <definedName name="ㄴㄻㄴㄹㄴㅁㄹㄴㅁㄹ" localSheetId="13">적용기준!ㄴㅇㄴㅇㄴㅇ</definedName>
    <definedName name="ㄴㄻㄴㄹㄴㅁㄹㄴㅁㄹ">[0]!ㄴㅇㄴㅇㄴㅇ</definedName>
    <definedName name="ㄴㅀ" localSheetId="13" hidden="1">#REF!</definedName>
    <definedName name="ㄴㅀ" hidden="1">#REF!</definedName>
    <definedName name="ㄴㅁ" localSheetId="10" hidden="1">#REF!</definedName>
    <definedName name="ㄴㅁ" localSheetId="12">#REF!</definedName>
    <definedName name="ㄴㅁ" hidden="1">#REF!</definedName>
    <definedName name="ㄴㅁㄱㅀㅁㅎ" localSheetId="10">노임!ㄴㅇㄹㄹㄹㄹ</definedName>
    <definedName name="ㄴㅁㄱㅀㅁㅎ" localSheetId="13">적용기준!ㄴㅇㄹㄹㄹㄹ</definedName>
    <definedName name="ㄴㅁㄱㅀㅁㅎ">[0]!ㄴㅇㄹㄹㄹㄹ</definedName>
    <definedName name="ㄴㅁㄹ" localSheetId="10">노임!ㄴㅇㄹㅇㄷ</definedName>
    <definedName name="ㄴㅁㄹ" localSheetId="13">적용기준!ㄴㅇㄹㅇㄷ</definedName>
    <definedName name="ㄴㅁㄹ">[0]!ㄴㅇㄹㅇㄷ</definedName>
    <definedName name="ㄴㅁㄹㅇㄹ" localSheetId="13" hidden="1">#REF!</definedName>
    <definedName name="ㄴㅁㄹㅇㄹ" hidden="1">#REF!</definedName>
    <definedName name="ㄴㅁㄹㅈㄹ" localSheetId="10" hidden="1">#REF!</definedName>
    <definedName name="ㄴㅁㄹㅈㄹ" hidden="1">#REF!</definedName>
    <definedName name="ㄴㅁㄻㄴㄹ" localSheetId="10">[0]!ㄴㅇㄻ</definedName>
    <definedName name="ㄴㅁㄻㄴㄹ" localSheetId="13">적용기준!ㄴㅇㄻㄴㅇ</definedName>
    <definedName name="ㄴㅁㄻㄴㄹ">[0]!ㄴㅇㄻㄴㅇ</definedName>
    <definedName name="ㄴㅁㅁ" localSheetId="10">#REF!</definedName>
    <definedName name="ㄴㅁㅁ" localSheetId="13">#REF!</definedName>
    <definedName name="ㄴㅁㅁ">#REF!</definedName>
    <definedName name="ㄴㅁㅇㄴㅁㅇ" localSheetId="10" hidden="1">{#N/A,#N/A,FALSE,"배수1"}</definedName>
    <definedName name="ㄴㅁㅇㄴㅁㅇ" localSheetId="13" hidden="1">{#N/A,#N/A,FALSE,"배수1"}</definedName>
    <definedName name="ㄴㅁㅇㄴㅁㅇ" hidden="1">{#N/A,#N/A,FALSE,"배수1"}</definedName>
    <definedName name="ㄴㅁㅇㄹㄹㄹㄹ" localSheetId="10">노임!ㄴㅇㅁㄴㄹㅇㅇ</definedName>
    <definedName name="ㄴㅁㅇㄹㄹㄹㄹ" localSheetId="13">적용기준!ㄴㅇㅁㄴㄹㅇㅇ</definedName>
    <definedName name="ㄴㅁㅇㄹㄹㄹㄹ">[0]!ㄴㅇㅁㄴㄹㅇㅇ</definedName>
    <definedName name="ㄴㅁㅇㄹㅊㅇ" localSheetId="10">#REF!,#REF!</definedName>
    <definedName name="ㄴㅁㅇㄹㅊㅇ" localSheetId="13">#REF!,#REF!</definedName>
    <definedName name="ㄴㅁㅇㄹㅊㅇ">#REF!,#REF!</definedName>
    <definedName name="ㄴㅁㅇㄻㄶ" localSheetId="10">노임!ㄴㅇㅁㄹㄼㅈ</definedName>
    <definedName name="ㄴㅁㅇㄻㄶ" localSheetId="13">적용기준!ㄴㅇㅁㄹㄼㅈ</definedName>
    <definedName name="ㄴㅁㅇㄻㄶ">[0]!ㄴㅇㅁㄹㄼㅈ</definedName>
    <definedName name="ㄴㅁㅇㅁㄴ" localSheetId="13" hidden="1">#REF!</definedName>
    <definedName name="ㄴㅁㅇㅁㄴ" hidden="1">#REF!</definedName>
    <definedName name="ㄴㅁㅇㅇㄴㅇ" localSheetId="10">#REF!</definedName>
    <definedName name="ㄴㅁㅇㅇㄴㅇ">#REF!</definedName>
    <definedName name="ㄴㅁㅇㅇㄴㅇㄴ" localSheetId="10">#REF!</definedName>
    <definedName name="ㄴㅁㅇㅇㄴㅇㄴ">#REF!</definedName>
    <definedName name="ㄴㅁㅎㅇㅁㅎ" hidden="1">#REF!</definedName>
    <definedName name="ㄴㅅㅎㅇㅎㄹㅇ" localSheetId="10" hidden="1">{#N/A,#N/A,FALSE,"배수2"}</definedName>
    <definedName name="ㄴㅅㅎㅇㅎㄹㅇ" localSheetId="13" hidden="1">{#N/A,#N/A,FALSE,"배수2"}</definedName>
    <definedName name="ㄴㅅㅎㅇㅎㄹㅇ" hidden="1">{#N/A,#N/A,FALSE,"배수2"}</definedName>
    <definedName name="ㄴㅇ">#REF!</definedName>
    <definedName name="ㄴㅇㄴㄴㅁㅁ" localSheetId="10">#REF!</definedName>
    <definedName name="ㄴㅇㄴㄴㅁㅁ">#REF!</definedName>
    <definedName name="ㄴㅇㄴㅇㄴㅇ" localSheetId="10" hidden="1">{#N/A,#N/A,FALSE,"전력간선"}</definedName>
    <definedName name="ㄴㅇㄴㅇㄴㅇ" localSheetId="13" hidden="1">{#N/A,#N/A,FALSE,"전력간선"}</definedName>
    <definedName name="ㄴㅇㄴㅇㄴㅇ" hidden="1">{#N/A,#N/A,FALSE,"전력간선"}</definedName>
    <definedName name="ㄴㅇㄹ" localSheetId="10">#REF!</definedName>
    <definedName name="ㄴㅇㄹ">#REF!</definedName>
    <definedName name="ㄴㅇㄹㄹㄹㄹ" localSheetId="10">[0]!나사식_이음</definedName>
    <definedName name="ㄴㅇㄹㄹㄹㄹ" localSheetId="13">#N/A</definedName>
    <definedName name="ㄴㅇㄹㄹㄹㄹ">노임!나사식_이음</definedName>
    <definedName name="ㄴㅇㄹㅇㄷ" localSheetId="10">#REF!</definedName>
    <definedName name="ㄴㅇㄹㅇㄷ" localSheetId="13">#REF!</definedName>
    <definedName name="ㄴㅇㄹㅇㄷ">#REF!</definedName>
    <definedName name="ㄴㅇ롷ㄴㄹㅇ" localSheetId="10">bs_chekwave</definedName>
    <definedName name="ㄴㅇ롷ㄴㄹㅇ" localSheetId="13">bs_chekwave</definedName>
    <definedName name="ㄴㅇ롷ㄴㄹㅇ">bs_chekwave</definedName>
    <definedName name="ㄴㅇㄻ" localSheetId="10">[0]!낙상홍1004</definedName>
    <definedName name="ㄴㅇㄻ" localSheetId="13">[0]!낙상홍1506</definedName>
    <definedName name="ㄴㅇㄻ">[0]!낙상홍1506</definedName>
    <definedName name="ㄴㅇㄻㄴㅇ" localSheetId="10">[0]!낙상홍2010</definedName>
    <definedName name="ㄴㅇㄻㄴㅇ" localSheetId="13">[0]!낙상홍2515</definedName>
    <definedName name="ㄴㅇㄻㄴㅇ">[0]!낙상홍2515</definedName>
    <definedName name="ㄴㅇㄻㄴㅇㄹ" localSheetId="13" hidden="1">{"'용역비'!$A$4:$C$8"}</definedName>
    <definedName name="ㄴㅇㄻㄴㅇㄹ" hidden="1">{"'용역비'!$A$4:$C$8"}</definedName>
    <definedName name="ㄴㅇㅀㅎㅂㄷㄳㅂ" localSheetId="10">[0]!낙우송6노무</definedName>
    <definedName name="ㄴㅇㅀㅎㅂㄷㄳㅂ" localSheetId="13">[0]!낙우송6재료</definedName>
    <definedName name="ㄴㅇㅀㅎㅂㄷㄳㅂ">[0]!낙우송6재료</definedName>
    <definedName name="ㄴㅇㅁㄴㄹㅇㅇ" localSheetId="10">#REF!</definedName>
    <definedName name="ㄴㅇㅁㄴㄹㅇㅇ" localSheetId="13">#REF!</definedName>
    <definedName name="ㄴㅇㅁㄴㄹㅇㅇ">#REF!</definedName>
    <definedName name="ㄴㅇㅁㄹ" localSheetId="10">[0]!낙우송8노무</definedName>
    <definedName name="ㄴㅇㅁㄹ" localSheetId="13">[0]!낙우송8재료</definedName>
    <definedName name="ㄴㅇㅁㄹ">[0]!낙우송8재료</definedName>
    <definedName name="ㄴㅇㅁㄹㄼㅈ" localSheetId="10">[0]!낙우송8재료</definedName>
    <definedName name="ㄴㅇㅁㄹㄼㅈ" localSheetId="13">[0]!낙우송R10</definedName>
    <definedName name="ㄴㅇㅁㄹㄼㅈ">[0]!낙우송R10</definedName>
    <definedName name="ㄴㅇㅁㄹㅇㅁㅇㄹ" localSheetId="13" hidden="1">#REF!</definedName>
    <definedName name="ㄴㅇㅁㄹㅇㅁㅇㄹ" hidden="1">#REF!</definedName>
    <definedName name="ㄴㅇㅎㄴㅇ" localSheetId="13" hidden="1">#REF!</definedName>
    <definedName name="ㄴㅇㅎㄴㅇ" hidden="1">#REF!</definedName>
    <definedName name="ㄴㅇㅎㄷㅈㄳㄷ" hidden="1">#REF!</definedName>
    <definedName name="나" localSheetId="10">#REF!</definedName>
    <definedName name="나" localSheetId="12">bs_chekwave</definedName>
    <definedName name="나" localSheetId="13">#REF!</definedName>
    <definedName name="나">#REF!</definedName>
    <definedName name="나낭ㄴ럼ㅇ러ㅏ미ㅓㄹ임ㅇㄹ" localSheetId="10" hidden="1">{#N/A,#N/A,FALSE,"전력간선"}</definedName>
    <definedName name="나낭ㄴ럼ㅇ러ㅏ미ㅓㄹ임ㅇㄹ" localSheetId="13" hidden="1">{#N/A,#N/A,FALSE,"전력간선"}</definedName>
    <definedName name="나낭ㄴ럼ㅇ러ㅏ미ㅓㄹ임ㅇㄹ" hidden="1">{#N/A,#N/A,FALSE,"전력간선"}</definedName>
    <definedName name="나라" localSheetId="10">#REF!</definedName>
    <definedName name="나라">#REF!</definedName>
    <definedName name="나라금융">#N/A</definedName>
    <definedName name="나라종합금융">#N/A</definedName>
    <definedName name="나무" localSheetId="10">#REF!</definedName>
    <definedName name="나무" localSheetId="12">#REF!</definedName>
    <definedName name="나무">#REF!</definedName>
    <definedName name="나사식_이음" localSheetId="10">#REF!</definedName>
    <definedName name="나사식_이음" localSheetId="12">#REF!</definedName>
    <definedName name="나사식_이음">#REF!</definedName>
    <definedName name="낙교개수" localSheetId="10">#REF!</definedName>
    <definedName name="낙교개수">#REF!</definedName>
    <definedName name="낙우송6노무" localSheetId="10">#REF!</definedName>
    <definedName name="낙우송6노무">#REF!</definedName>
    <definedName name="낙우송6재료" localSheetId="10">#REF!</definedName>
    <definedName name="낙우송6재료">#REF!</definedName>
    <definedName name="낙우송8노무" localSheetId="10">#REF!</definedName>
    <definedName name="낙우송8노무">#REF!</definedName>
    <definedName name="낙우송8재료" localSheetId="10">#REF!</definedName>
    <definedName name="낙우송8재료">#REF!</definedName>
    <definedName name="낙찰가">#N/A</definedName>
    <definedName name="낙찰률" localSheetId="10">#REF!</definedName>
    <definedName name="낙찰률">#REF!</definedName>
    <definedName name="낙찰율" localSheetId="10">#REF!</definedName>
    <definedName name="낙찰율">#REF!</definedName>
    <definedName name="낙찰율적용가" localSheetId="10">#REF!</definedName>
    <definedName name="낙찰율적용가">#REF!</definedName>
    <definedName name="남덕" localSheetId="10">bs_chekwave</definedName>
    <definedName name="남덕" localSheetId="13">bs_chekwave</definedName>
    <definedName name="남덕">bs_chekwave</definedName>
    <definedName name="남산1호" localSheetId="10">#REF!</definedName>
    <definedName name="남산1호" localSheetId="13">#REF!</definedName>
    <definedName name="남산1호">#REF!</definedName>
    <definedName name="남산2호" localSheetId="10">#REF!</definedName>
    <definedName name="남산2호">#REF!</definedName>
    <definedName name="남윤" localSheetId="13" hidden="1">{"'용역비'!$A$4:$C$8"}</definedName>
    <definedName name="남윤" hidden="1">{"'용역비'!$A$4:$C$8"}</definedName>
    <definedName name="남천H1.0" localSheetId="10">#REF!</definedName>
    <definedName name="남천H1.0">#REF!</definedName>
    <definedName name="남천H1.0경" localSheetId="10">#REF!</definedName>
    <definedName name="남천H1.0경">#REF!</definedName>
    <definedName name="남천H1.0노" localSheetId="10">#REF!</definedName>
    <definedName name="남천H1.0노">#REF!</definedName>
    <definedName name="남천H1.0재" localSheetId="10">#REF!</definedName>
    <definedName name="남천H1.0재">#REF!</definedName>
    <definedName name="남천H1.2노" localSheetId="10">#REF!</definedName>
    <definedName name="남천H1.2노">#REF!</definedName>
    <definedName name="남천H1.2재" localSheetId="10">#REF!</definedName>
    <definedName name="남천H1.2재">#REF!</definedName>
    <definedName name="남해" localSheetId="10">노임!TTTT</definedName>
    <definedName name="남해" localSheetId="13">[0]!TTTT</definedName>
    <definedName name="남해">[0]!TTTT</definedName>
    <definedName name="낭ㄹ" localSheetId="10">[0]!내선전공012</definedName>
    <definedName name="낭ㄹ" localSheetId="13">[0]!내선전공1</definedName>
    <definedName name="낭ㄹ">[0]!내선전공1</definedName>
    <definedName name="내">#N/A</definedName>
    <definedName name="내___장___공" localSheetId="10">#REF!</definedName>
    <definedName name="내___장___공" localSheetId="13">#REF!</definedName>
    <definedName name="내___장___공">#REF!</definedName>
    <definedName name="내_선__전_공" localSheetId="10">#REF!</definedName>
    <definedName name="내_선__전_공">#REF!</definedName>
    <definedName name="내경" localSheetId="10">bs_chekwave</definedName>
    <definedName name="내경" localSheetId="13">bs_chekwave</definedName>
    <definedName name="내경">bs_chekwave</definedName>
    <definedName name="내공H" localSheetId="10">#REF!</definedName>
    <definedName name="내공H" localSheetId="12">#REF!</definedName>
    <definedName name="내공H" localSheetId="13">#REF!</definedName>
    <definedName name="내공H">#REF!</definedName>
    <definedName name="내공V" localSheetId="10">#REF!</definedName>
    <definedName name="내공V" localSheetId="12">#REF!</definedName>
    <definedName name="내공V">#REF!</definedName>
    <definedName name="내공넓이" localSheetId="10">#REF!</definedName>
    <definedName name="내공넓이" localSheetId="12">#REF!</definedName>
    <definedName name="내공넓이">#REF!</definedName>
    <definedName name="내공높이" localSheetId="10">#REF!</definedName>
    <definedName name="내공높이" localSheetId="12">#REF!</definedName>
    <definedName name="내공높이">#REF!</definedName>
    <definedName name="내벽" localSheetId="10">#REF!</definedName>
    <definedName name="내벽">#REF!</definedName>
    <definedName name="내선전공" localSheetId="10">#REF!</definedName>
    <definedName name="내선전공">#REF!</definedName>
    <definedName name="내선전공001" localSheetId="10">#REF!</definedName>
    <definedName name="내선전공001" localSheetId="12">#REF!</definedName>
    <definedName name="내선전공001">#REF!</definedName>
    <definedName name="내선전공002" localSheetId="10">#REF!</definedName>
    <definedName name="내선전공002" localSheetId="12">#REF!</definedName>
    <definedName name="내선전공002">#REF!</definedName>
    <definedName name="내선전공011" localSheetId="10">#REF!</definedName>
    <definedName name="내선전공011" localSheetId="12">#REF!</definedName>
    <definedName name="내선전공011">#REF!</definedName>
    <definedName name="내선전공012" localSheetId="10">#REF!</definedName>
    <definedName name="내선전공012">#REF!</definedName>
    <definedName name="내선전공1" localSheetId="10">#REF!</definedName>
    <definedName name="내선전공1">#REF!</definedName>
    <definedName name="내선전공982" localSheetId="10">#REF!</definedName>
    <definedName name="내선전공982" localSheetId="12">#REF!</definedName>
    <definedName name="내선전공982">#REF!</definedName>
    <definedName name="내선전공991" localSheetId="10">#REF!</definedName>
    <definedName name="내선전공991" localSheetId="12">#REF!</definedName>
    <definedName name="내선전공991">#REF!</definedName>
    <definedName name="내선전공992" localSheetId="10">#REF!</definedName>
    <definedName name="내선전공992" localSheetId="12">#REF!</definedName>
    <definedName name="내선전공992">#REF!</definedName>
    <definedName name="내역_" localSheetId="10">#REF!</definedName>
    <definedName name="내역_">#REF!</definedName>
    <definedName name="내역1" localSheetId="10">#REF!</definedName>
    <definedName name="내역1" localSheetId="12">#REF!</definedName>
    <definedName name="내역1">#REF!</definedName>
    <definedName name="내역2" localSheetId="10">#REF!</definedName>
    <definedName name="내역2" localSheetId="12">#REF!</definedName>
    <definedName name="내역2">#REF!</definedName>
    <definedName name="내역서" localSheetId="10">#REF!</definedName>
    <definedName name="내역서" localSheetId="12">#REF!</definedName>
    <definedName name="내역서">#REF!</definedName>
    <definedName name="내역서1" localSheetId="10">#REF!</definedName>
    <definedName name="내역서1" localSheetId="12">#REF!</definedName>
    <definedName name="내역서1">#REF!</definedName>
    <definedName name="내역서3" localSheetId="10" hidden="1">{#N/A,#N/A,FALSE,"운반시간"}</definedName>
    <definedName name="내역서3" localSheetId="13" hidden="1">{#N/A,#N/A,FALSE,"운반시간"}</definedName>
    <definedName name="내역서3" hidden="1">{#N/A,#N/A,FALSE,"운반시간"}</definedName>
    <definedName name="내역서갑지" localSheetId="10" hidden="1">{#N/A,#N/A,FALSE,"전력간선"}</definedName>
    <definedName name="내역서갑지" localSheetId="12" hidden="1">{#N/A,#N/A,FALSE,"전력간선"}</definedName>
    <definedName name="내역서갑지" localSheetId="13" hidden="1">{#N/A,#N/A,FALSE,"전력간선"}</definedName>
    <definedName name="내역서갑지" hidden="1">{#N/A,#N/A,FALSE,"전력간선"}</definedName>
    <definedName name="내역서갑지1" localSheetId="10" hidden="1">{#N/A,#N/A,FALSE,"전력간선"}</definedName>
    <definedName name="내역서갑지1" localSheetId="12" hidden="1">{#N/A,#N/A,FALSE,"전력간선"}</definedName>
    <definedName name="내역서갑지1" localSheetId="13" hidden="1">{#N/A,#N/A,FALSE,"전력간선"}</definedName>
    <definedName name="내역서갑지1" hidden="1">{#N/A,#N/A,FALSE,"전력간선"}</definedName>
    <definedName name="내역서갑지12" localSheetId="10" hidden="1">{#N/A,#N/A,FALSE,"전력간선"}</definedName>
    <definedName name="내역서갑지12" localSheetId="13" hidden="1">{#N/A,#N/A,FALSE,"전력간선"}</definedName>
    <definedName name="내역서갑지12" hidden="1">{#N/A,#N/A,FALSE,"전력간선"}</definedName>
    <definedName name="내역서갑지2" localSheetId="10" hidden="1">{#N/A,#N/A,FALSE,"전력간선"}</definedName>
    <definedName name="내역서갑지2" localSheetId="12" hidden="1">{#N/A,#N/A,FALSE,"전력간선"}</definedName>
    <definedName name="내역서갑지2" localSheetId="13" hidden="1">{#N/A,#N/A,FALSE,"전력간선"}</definedName>
    <definedName name="내역서갑지2" hidden="1">{#N/A,#N/A,FALSE,"전력간선"}</definedName>
    <definedName name="내역서갑지3" localSheetId="10" hidden="1">{#N/A,#N/A,FALSE,"전력간선"}</definedName>
    <definedName name="내역서갑지3" localSheetId="12" hidden="1">{#N/A,#N/A,FALSE,"전력간선"}</definedName>
    <definedName name="내역서갑지3" localSheetId="13" hidden="1">{#N/A,#N/A,FALSE,"전력간선"}</definedName>
    <definedName name="내역서갑지3" hidden="1">{#N/A,#N/A,FALSE,"전력간선"}</definedName>
    <definedName name="내역서갑지4" localSheetId="10" hidden="1">{#N/A,#N/A,FALSE,"전력간선"}</definedName>
    <definedName name="내역서갑지4" localSheetId="12" hidden="1">{#N/A,#N/A,FALSE,"전력간선"}</definedName>
    <definedName name="내역서갑지4" localSheetId="13" hidden="1">{#N/A,#N/A,FALSE,"전력간선"}</definedName>
    <definedName name="내역서갑지4" hidden="1">{#N/A,#N/A,FALSE,"전력간선"}</definedName>
    <definedName name="내역서갑지5" localSheetId="10" hidden="1">{#N/A,#N/A,FALSE,"전력간선"}</definedName>
    <definedName name="내역서갑지5" localSheetId="12" hidden="1">{#N/A,#N/A,FALSE,"전력간선"}</definedName>
    <definedName name="내역서갑지5" localSheetId="13" hidden="1">{#N/A,#N/A,FALSE,"전력간선"}</definedName>
    <definedName name="내역서갑지5" hidden="1">{#N/A,#N/A,FALSE,"전력간선"}</definedName>
    <definedName name="내역서갑지6" localSheetId="10" hidden="1">{#N/A,#N/A,FALSE,"전력간선"}</definedName>
    <definedName name="내역서갑지6" localSheetId="12" hidden="1">{#N/A,#N/A,FALSE,"전력간선"}</definedName>
    <definedName name="내역서갑지6" localSheetId="13" hidden="1">{#N/A,#N/A,FALSE,"전력간선"}</definedName>
    <definedName name="내역서갑지6" hidden="1">{#N/A,#N/A,FALSE,"전력간선"}</definedName>
    <definedName name="내역서갑지7" localSheetId="10" hidden="1">{#N/A,#N/A,FALSE,"전력간선"}</definedName>
    <definedName name="내역서갑지7" localSheetId="12" hidden="1">{#N/A,#N/A,FALSE,"전력간선"}</definedName>
    <definedName name="내역서갑지7" localSheetId="13" hidden="1">{#N/A,#N/A,FALSE,"전력간선"}</definedName>
    <definedName name="내역서갑지7" hidden="1">{#N/A,#N/A,FALSE,"전력간선"}</definedName>
    <definedName name="내역서갑지8" localSheetId="10" hidden="1">{#N/A,#N/A,FALSE,"전력간선"}</definedName>
    <definedName name="내역서갑지8" localSheetId="12" hidden="1">{#N/A,#N/A,FALSE,"전력간선"}</definedName>
    <definedName name="내역서갑지8" localSheetId="13" hidden="1">{#N/A,#N/A,FALSE,"전력간선"}</definedName>
    <definedName name="내역서갑지8" hidden="1">{#N/A,#N/A,FALSE,"전력간선"}</definedName>
    <definedName name="내역서갑지9" localSheetId="10" hidden="1">{#N/A,#N/A,FALSE,"전력간선"}</definedName>
    <definedName name="내역서갑지9" localSheetId="12" hidden="1">{#N/A,#N/A,FALSE,"전력간선"}</definedName>
    <definedName name="내역서갑지9" localSheetId="13" hidden="1">{#N/A,#N/A,FALSE,"전력간선"}</definedName>
    <definedName name="내역서갑지9" hidden="1">{#N/A,#N/A,FALSE,"전력간선"}</definedName>
    <definedName name="내역서표지" localSheetId="10">#REF!</definedName>
    <definedName name="내역서표지">#REF!</definedName>
    <definedName name="내역적용" localSheetId="10">#REF!</definedName>
    <definedName name="내역적용">#REF!</definedName>
    <definedName name="내역표지" localSheetId="10">#REF!</definedName>
    <definedName name="내역표지">#REF!</definedName>
    <definedName name="내장공" localSheetId="10">#REF!</definedName>
    <definedName name="내장공">#REF!</definedName>
    <definedName name="내장공001" localSheetId="10">#REF!</definedName>
    <definedName name="내장공001" localSheetId="12">#REF!</definedName>
    <definedName name="내장공001">#REF!</definedName>
    <definedName name="내장공002" localSheetId="10">#REF!</definedName>
    <definedName name="내장공002" localSheetId="12">#REF!</definedName>
    <definedName name="내장공002">#REF!</definedName>
    <definedName name="내장공011" localSheetId="10">#REF!</definedName>
    <definedName name="내장공011" localSheetId="12">#REF!</definedName>
    <definedName name="내장공011">#REF!</definedName>
    <definedName name="내장공012" localSheetId="10">#REF!</definedName>
    <definedName name="내장공012">#REF!</definedName>
    <definedName name="내장공982" localSheetId="10">#REF!</definedName>
    <definedName name="내장공982" localSheetId="12">#REF!</definedName>
    <definedName name="내장공982">#REF!</definedName>
    <definedName name="내장공991" localSheetId="10">#REF!</definedName>
    <definedName name="내장공991" localSheetId="12">#REF!</definedName>
    <definedName name="내장공991">#REF!</definedName>
    <definedName name="내장공992" localSheetId="10">#REF!</definedName>
    <definedName name="내장공992" localSheetId="12">#REF!</definedName>
    <definedName name="내장공992">#REF!</definedName>
    <definedName name="내전" localSheetId="10">#REF!</definedName>
    <definedName name="내전" localSheetId="12">#REF!</definedName>
    <definedName name="내전">#REF!</definedName>
    <definedName name="내전전공" localSheetId="10">#REF!</definedName>
    <definedName name="내전전공">#REF!</definedName>
    <definedName name="낵역4" localSheetId="10">#REF!</definedName>
    <definedName name="낵역4" localSheetId="12">#REF!</definedName>
    <definedName name="낵역4">#REF!</definedName>
    <definedName name="네트" localSheetId="10">#REF!</definedName>
    <definedName name="네트">#REF!</definedName>
    <definedName name="노___즐___공" localSheetId="10">#REF!</definedName>
    <definedName name="노___즐___공">#REF!</definedName>
    <definedName name="노곡1호" localSheetId="10">#REF!</definedName>
    <definedName name="노곡1호">#REF!</definedName>
    <definedName name="노곡2호" localSheetId="10">#REF!</definedName>
    <definedName name="노곡2호">#REF!</definedName>
    <definedName name="노곡3호" localSheetId="10">#REF!</definedName>
    <definedName name="노곡3호">#REF!</definedName>
    <definedName name="노곡4호" localSheetId="10">#REF!</definedName>
    <definedName name="노곡4호">#REF!</definedName>
    <definedName name="노무" localSheetId="10">#REF!</definedName>
    <definedName name="노무" localSheetId="12">#REF!</definedName>
    <definedName name="노무">#REF!</definedName>
    <definedName name="노무비" localSheetId="10">#REF!</definedName>
    <definedName name="노무비">#REF!</definedName>
    <definedName name="노무비선택" localSheetId="10">#REF!</definedName>
    <definedName name="노무비선택">#REF!</definedName>
    <definedName name="노무비소계" localSheetId="10">#REF!</definedName>
    <definedName name="노무비소계">#REF!</definedName>
    <definedName name="노무비합계" localSheetId="10">#REF!</definedName>
    <definedName name="노무비합계">#REF!</definedName>
    <definedName name="노반경" localSheetId="10">#REF!</definedName>
    <definedName name="노반경">#REF!</definedName>
    <definedName name="노반노무" localSheetId="10">#REF!</definedName>
    <definedName name="노반노무">#REF!</definedName>
    <definedName name="노반재료" localSheetId="10">#REF!</definedName>
    <definedName name="노반재료">#REF!</definedName>
    <definedName name="노부비" localSheetId="10">#REF!</definedName>
    <definedName name="노부비" localSheetId="12">#REF!</definedName>
    <definedName name="노부비">#REF!</definedName>
    <definedName name="노산3교집계표" localSheetId="10">#REF!</definedName>
    <definedName name="노산3교집계표">#REF!</definedName>
    <definedName name="노임" localSheetId="10">#REF!</definedName>
    <definedName name="노임" localSheetId="12">#REF!</definedName>
    <definedName name="노임">#REF!</definedName>
    <definedName name="노임1" localSheetId="10">bs_chekwave</definedName>
    <definedName name="노임1" localSheetId="12">bs_chekwave</definedName>
    <definedName name="노임1" localSheetId="13">bs_chekwave</definedName>
    <definedName name="노임1">bs_chekwave</definedName>
    <definedName name="노임2" localSheetId="10">bs_chekwave</definedName>
    <definedName name="노임2" localSheetId="12">bs_chekwave</definedName>
    <definedName name="노임2" localSheetId="13">bs_chekwave</definedName>
    <definedName name="노임2">bs_chekwave</definedName>
    <definedName name="노임3" localSheetId="10">bs_chekwave</definedName>
    <definedName name="노임3" localSheetId="13">bs_chekwave</definedName>
    <definedName name="노임3">bs_chekwave</definedName>
    <definedName name="노임단" localSheetId="10">#REF!</definedName>
    <definedName name="노임단" localSheetId="13">#REF!</definedName>
    <definedName name="노임단">#REF!</definedName>
    <definedName name="노임단가" localSheetId="10">#REF!</definedName>
    <definedName name="노임단가">#REF!</definedName>
    <definedName name="노임단가1" localSheetId="10">#REF!</definedName>
    <definedName name="노임단가1">#REF!</definedName>
    <definedName name="노임단가가" localSheetId="10">#REF!</definedName>
    <definedName name="노임단가가">#REF!</definedName>
    <definedName name="노즐공" localSheetId="10">#REF!</definedName>
    <definedName name="노즐공">#REF!</definedName>
    <definedName name="노즐공001" localSheetId="10">#REF!</definedName>
    <definedName name="노즐공001" localSheetId="12">#REF!</definedName>
    <definedName name="노즐공001">#REF!</definedName>
    <definedName name="노즐공002" localSheetId="10">#REF!</definedName>
    <definedName name="노즐공002" localSheetId="12">#REF!</definedName>
    <definedName name="노즐공002">#REF!</definedName>
    <definedName name="노즐공011" localSheetId="10">#REF!</definedName>
    <definedName name="노즐공011" localSheetId="12">#REF!</definedName>
    <definedName name="노즐공011">#REF!</definedName>
    <definedName name="노즐공012" localSheetId="10">#REF!</definedName>
    <definedName name="노즐공012">#REF!</definedName>
    <definedName name="노즐공982" localSheetId="10">#REF!</definedName>
    <definedName name="노즐공982" localSheetId="12">#REF!</definedName>
    <definedName name="노즐공982">#REF!</definedName>
    <definedName name="노즐공991" localSheetId="10">#REF!</definedName>
    <definedName name="노즐공991" localSheetId="12">#REF!</definedName>
    <definedName name="노즐공991">#REF!</definedName>
    <definedName name="노즐공992" localSheetId="10">#REF!</definedName>
    <definedName name="노즐공992" localSheetId="12">#REF!</definedName>
    <definedName name="노즐공992">#REF!</definedName>
    <definedName name="노출직" localSheetId="10">#REF!</definedName>
    <definedName name="노출직">#REF!</definedName>
    <definedName name="노출직부" localSheetId="10">#REF!</definedName>
    <definedName name="노출직부">#REF!</definedName>
    <definedName name="녹지노" localSheetId="10">#REF!</definedName>
    <definedName name="녹지노">#REF!</definedName>
    <definedName name="녹지재" localSheetId="10">#REF!</definedName>
    <definedName name="녹지재">#REF!</definedName>
    <definedName name="녹화마대" localSheetId="10">bs_chekwave</definedName>
    <definedName name="녹화마대" localSheetId="13">bs_chekwave</definedName>
    <definedName name="녹화마대">bs_chekwave</definedName>
    <definedName name="놀ㄴㄶㅎ" localSheetId="13" hidden="1">#REF!</definedName>
    <definedName name="놀ㄴㄶㅎ" hidden="1">#REF!</definedName>
    <definedName name="놀이시설단위" localSheetId="10">bs_chekwave</definedName>
    <definedName name="놀이시설단위" localSheetId="13">bs_chekwave</definedName>
    <definedName name="놀이시설단위">bs_chekwave</definedName>
    <definedName name="농원1호" localSheetId="10">#REF!</definedName>
    <definedName name="농원1호" localSheetId="13">#REF!</definedName>
    <definedName name="농원1호">#REF!</definedName>
    <definedName name="농원2호" localSheetId="10">#REF!</definedName>
    <definedName name="농원2호">#REF!</definedName>
    <definedName name="높" localSheetId="10">#REF!</definedName>
    <definedName name="높">#REF!</definedName>
    <definedName name="높이" localSheetId="10">#REF!</definedName>
    <definedName name="높이" localSheetId="12">#REF!</definedName>
    <definedName name="높이">#REF!</definedName>
    <definedName name="뇨ㅕ" localSheetId="10">#REF!</definedName>
    <definedName name="뇨ㅕ">#REF!</definedName>
    <definedName name="눈주목" localSheetId="10">#REF!</definedName>
    <definedName name="눈주목">#REF!</definedName>
    <definedName name="눈주목H0.5" localSheetId="10">#REF!</definedName>
    <definedName name="눈주목H0.5">#REF!</definedName>
    <definedName name="눈주목H0.5경" localSheetId="10">#REF!</definedName>
    <definedName name="눈주목H0.5경">#REF!</definedName>
    <definedName name="눈주목H0.5노" localSheetId="10">#REF!</definedName>
    <definedName name="눈주목H0.5노">#REF!</definedName>
    <definedName name="눈주목H0.5재" localSheetId="10">#REF!</definedName>
    <definedName name="눈주목H0.5재">#REF!</definedName>
    <definedName name="느릅나무10노무" localSheetId="10">#REF!</definedName>
    <definedName name="느릅나무10노무">#REF!</definedName>
    <definedName name="느릅나무10재료" localSheetId="10">#REF!</definedName>
    <definedName name="느릅나무10재료">#REF!</definedName>
    <definedName name="느릅나무5노무" localSheetId="10">#REF!</definedName>
    <definedName name="느릅나무5노무">#REF!</definedName>
    <definedName name="느릅나무5재료" localSheetId="10">#REF!</definedName>
    <definedName name="느릅나무5재료">#REF!</definedName>
    <definedName name="느릅나무8노무" localSheetId="10">#REF!</definedName>
    <definedName name="느릅나무8노무">#REF!</definedName>
    <definedName name="느릅나무8재료" localSheetId="10">#REF!</definedName>
    <definedName name="느릅나무8재료">#REF!</definedName>
    <definedName name="느티R12경" localSheetId="10">#REF!</definedName>
    <definedName name="느티R12경">#REF!</definedName>
    <definedName name="느티R12노" localSheetId="10">#REF!</definedName>
    <definedName name="느티R12노">#REF!</definedName>
    <definedName name="느티R12재" localSheetId="10">#REF!</definedName>
    <definedName name="느티R12재">#REF!</definedName>
    <definedName name="느티R15재" localSheetId="10">#REF!</definedName>
    <definedName name="느티R15재">#REF!</definedName>
    <definedName name="느티R25재" localSheetId="10">#REF!</definedName>
    <definedName name="느티R25재">#REF!</definedName>
    <definedName name="느티나무" localSheetId="10">#REF!</definedName>
    <definedName name="느티나무" localSheetId="12">#REF!</definedName>
    <definedName name="느티나무">#REF!</definedName>
    <definedName name="느티나무H4.0xR12" localSheetId="10">#REF!</definedName>
    <definedName name="느티나무H4.0xR12">#REF!</definedName>
    <definedName name="느티나무H4.5xR20" localSheetId="10">#REF!</definedName>
    <definedName name="느티나무H4.5xR20">#REF!</definedName>
    <definedName name="느티나무H4.5xR25" localSheetId="10">#REF!</definedName>
    <definedName name="느티나무H4.5xR25">#REF!</definedName>
    <definedName name="늘이기" localSheetId="10">#REF!</definedName>
    <definedName name="늘이기">#REF!</definedName>
    <definedName name="능형망철거" localSheetId="10">[0]!ㄷㄱㄷㄱㄷㄱ</definedName>
    <definedName name="능형망철거" localSheetId="13">#N/A</definedName>
    <definedName name="능형망철거">노임!ㄷㄱㄷㅅㅅㅅ</definedName>
    <definedName name="니ㅏ난" localSheetId="10" hidden="1">{#N/A,#N/A,FALSE,"골재소요량";#N/A,#N/A,FALSE,"골재소요량"}</definedName>
    <definedName name="니ㅏ난" localSheetId="13" hidden="1">{#N/A,#N/A,FALSE,"골재소요량";#N/A,#N/A,FALSE,"골재소요량"}</definedName>
    <definedName name="니ㅏ난" hidden="1">{#N/A,#N/A,FALSE,"골재소요량";#N/A,#N/A,FALSE,"골재소요량"}</definedName>
    <definedName name="ㄵㄴㄴㄴㅁㄴ" localSheetId="10">#REF!</definedName>
    <definedName name="ㄵㄴㄴㄴㅁㄴ" localSheetId="12">#REF!</definedName>
    <definedName name="ㄵㄴㄴㄴㅁㄴ">#REF!</definedName>
    <definedName name="ㄵㄹ" localSheetId="10">#REF!</definedName>
    <definedName name="ㄵㄹ">#REF!</definedName>
    <definedName name="ㄶㄹ" hidden="1">#REF!</definedName>
    <definedName name="ㄶㅇㅀ" hidden="1">#REF!</definedName>
    <definedName name="ㄷ" localSheetId="12" hidden="1">{#N/A,#N/A,FALSE,"2~8번"}</definedName>
    <definedName name="ㄷ">#REF!</definedName>
    <definedName name="ㄷ1" localSheetId="10">#REF!</definedName>
    <definedName name="ㄷ1" localSheetId="12">#REF!</definedName>
    <definedName name="ㄷ1">#REF!</definedName>
    <definedName name="ㄷ100x50x5x7.5t_단중" localSheetId="10">#REF!</definedName>
    <definedName name="ㄷ100x50x5x7.5t_단중">#REF!</definedName>
    <definedName name="ㄷ125x65x6x8t_단중" localSheetId="10">#REF!</definedName>
    <definedName name="ㄷ125x65x6x8t_단중">#REF!</definedName>
    <definedName name="ㄷ2" localSheetId="10">#REF!</definedName>
    <definedName name="ㄷ2" localSheetId="12">#REF!</definedName>
    <definedName name="ㄷ2">#REF!</definedName>
    <definedName name="ㄷ378" localSheetId="10">#REF!</definedName>
    <definedName name="ㄷ378">#REF!</definedName>
    <definedName name="ㄷ59" localSheetId="10">#REF!</definedName>
    <definedName name="ㄷ59">#REF!</definedName>
    <definedName name="ㄷ6ㅓ" localSheetId="13" hidden="1">{"'용역비'!$A$4:$C$8"}</definedName>
    <definedName name="ㄷ6ㅓ" hidden="1">{"'용역비'!$A$4:$C$8"}</definedName>
    <definedName name="ㄷ75x40x5x7t_단중" localSheetId="10">#REF!</definedName>
    <definedName name="ㄷ75x40x5x7t_단중">#REF!</definedName>
    <definedName name="ㄷㄱㄷ" localSheetId="10" hidden="1">{#N/A,#N/A,FALSE,"전력간선"}</definedName>
    <definedName name="ㄷㄱㄷ" localSheetId="13" hidden="1">{#N/A,#N/A,FALSE,"전력간선"}</definedName>
    <definedName name="ㄷㄱㄷ" hidden="1">{#N/A,#N/A,FALSE,"전력간선"}</definedName>
    <definedName name="ㄷㄱㄷㅅㅅㅅ" localSheetId="10">#REF!</definedName>
    <definedName name="ㄷㄱㄷㅅㅅㅅ">#REF!</definedName>
    <definedName name="ㄷㄱㅈㄱㅂㅈㄷ" hidden="1">#REF!</definedName>
    <definedName name="ㄷ교" localSheetId="10">bs_chekwave</definedName>
    <definedName name="ㄷ교" localSheetId="13">bs_chekwave</definedName>
    <definedName name="ㄷ교">bs_chekwave</definedName>
    <definedName name="ㄷㄳㄷ" localSheetId="13" hidden="1">#REF!</definedName>
    <definedName name="ㄷㄳㄷ" hidden="1">#REF!</definedName>
    <definedName name="ㄷㄳㅅㄷㄱ" localSheetId="10" hidden="1">{#N/A,#N/A,FALSE,"2~8번"}</definedName>
    <definedName name="ㄷㄳㅅㄷㄱ" localSheetId="13" hidden="1">{#N/A,#N/A,FALSE,"2~8번"}</definedName>
    <definedName name="ㄷㄳㅅㄷㄱ" hidden="1">{#N/A,#N/A,FALSE,"2~8번"}</definedName>
    <definedName name="ㄷㄴㄴ" localSheetId="10">[0]!ㄷㅈㅂㄱㅈㅂㄷㄱ</definedName>
    <definedName name="ㄷㄴㄴ" localSheetId="13">[0]!ㄷㅈㅅ</definedName>
    <definedName name="ㄷㄴㄴ">[0]!ㄷㅈㅅ</definedName>
    <definedName name="ㄷㄴㄹㅇ" localSheetId="10">[0]!ㄷㅍㅂ</definedName>
    <definedName name="ㄷㄴㄹㅇ" localSheetId="13">[0]!ㄷㅎㄹㅇ</definedName>
    <definedName name="ㄷㄴㄹㅇ">[0]!ㄷㅎㄹㅇ</definedName>
    <definedName name="ㄷㄷ" localSheetId="10" hidden="1">#REF!</definedName>
    <definedName name="ㄷㄷ" localSheetId="13" hidden="1">#REF!</definedName>
    <definedName name="ㄷㄷ" hidden="1">#REF!</definedName>
    <definedName name="ㄷㄷㄱㄱ" localSheetId="13" hidden="1">{"'용역비'!$A$4:$C$8"}</definedName>
    <definedName name="ㄷㄷㄱㄱ" hidden="1">{"'용역비'!$A$4:$C$8"}</definedName>
    <definedName name="ㄷㄷㄷ" localSheetId="10">bs_chekwave</definedName>
    <definedName name="ㄷㄷㄷ" localSheetId="13">bs_chekwave</definedName>
    <definedName name="ㄷㄷㄷ">bs_chekwave</definedName>
    <definedName name="ㄷㄷㄷㄷ" localSheetId="10">[0]!다정큼H0.8</definedName>
    <definedName name="ㄷㄷㄷㄷ" localSheetId="13">#N/A</definedName>
    <definedName name="ㄷㄷㄷㄷ">노임!다정큼H0.8</definedName>
    <definedName name="ㄷㄷㄷㄷㄷㄷ" localSheetId="10">bs_chekwave</definedName>
    <definedName name="ㄷㄷㄷㄷㄷㄷ" localSheetId="13">bs_chekwave</definedName>
    <definedName name="ㄷㄷㄷㄷㄷㄷ">bs_chekwave</definedName>
    <definedName name="ㄷㄷㅈ" localSheetId="10">#REF!</definedName>
    <definedName name="ㄷㄷㅈ" localSheetId="13">#REF!</definedName>
    <definedName name="ㄷㄷㅈ">#REF!</definedName>
    <definedName name="ㄷㄹㄹㅇ" localSheetId="10">#REF!</definedName>
    <definedName name="ㄷㄹㄹㅇ">#REF!</definedName>
    <definedName name="ㄷㄹㅇㄴ" localSheetId="10">#REF!</definedName>
    <definedName name="ㄷㄹㅇㄴ">#REF!</definedName>
    <definedName name="ㄷㄹㅇㄴㄹ" localSheetId="10">#REF!</definedName>
    <definedName name="ㄷㄹㅇㄴㄹ">#REF!</definedName>
    <definedName name="ㄷㄹㅈ" localSheetId="10">[0]!다짐1재료비</definedName>
    <definedName name="ㄷㄹㅈ" localSheetId="13">[0]!다짐1재료비</definedName>
    <definedName name="ㄷㄹㅈ">[0]!다짐1재료비</definedName>
    <definedName name="ㄷ숃ㄱ" localSheetId="13" hidden="1">#REF!</definedName>
    <definedName name="ㄷ숃ㄱ" hidden="1">#REF!</definedName>
    <definedName name="ㄷㅇㄴ" localSheetId="10">#REF!</definedName>
    <definedName name="ㄷㅇㄴ">#REF!</definedName>
    <definedName name="ㄷㅇㄹ" localSheetId="10">#REF!</definedName>
    <definedName name="ㄷㅇㄹ">#REF!</definedName>
    <definedName name="ㄷㅇㄹㄴ" localSheetId="10">#REF!</definedName>
    <definedName name="ㄷㅇㄹㄴ">#REF!</definedName>
    <definedName name="ㄷㅈㄱㄷㅈ" localSheetId="10" hidden="1">{#N/A,#N/A,FALSE,"혼합골재"}</definedName>
    <definedName name="ㄷㅈㄱㄷㅈ" localSheetId="13" hidden="1">{#N/A,#N/A,FALSE,"혼합골재"}</definedName>
    <definedName name="ㄷㅈㄱㄷㅈ" hidden="1">{#N/A,#N/A,FALSE,"혼합골재"}</definedName>
    <definedName name="ㄷㅈㅂㄱㅈㅂㄷㄱ" localSheetId="10" hidden="1">{#N/A,#N/A,FALSE,"골재소요량";#N/A,#N/A,FALSE,"골재소요량"}</definedName>
    <definedName name="ㄷㅈㅂㄱㅈㅂㄷㄱ" localSheetId="13" hidden="1">{#N/A,#N/A,FALSE,"골재소요량";#N/A,#N/A,FALSE,"골재소요량"}</definedName>
    <definedName name="ㄷㅈㅂㄱㅈㅂㄷㄱ" hidden="1">{#N/A,#N/A,FALSE,"골재소요량";#N/A,#N/A,FALSE,"골재소요량"}</definedName>
    <definedName name="ㄷㅈㅅ" hidden="1">#REF!</definedName>
    <definedName name="ㄷㅍㅂ" localSheetId="13" hidden="1">{"'용역비'!$A$4:$C$8"}</definedName>
    <definedName name="ㄷㅍㅂ" hidden="1">{"'용역비'!$A$4:$C$8"}</definedName>
    <definedName name="ㄷㅎㄹㅇ" localSheetId="10" hidden="1">#REF!</definedName>
    <definedName name="ㄷㅎㄹㅇ" hidden="1">#REF!</definedName>
    <definedName name="다" localSheetId="10">#REF!</definedName>
    <definedName name="다" localSheetId="12">bs_chekwave</definedName>
    <definedName name="다" localSheetId="13">#REF!</definedName>
    <definedName name="다">#REF!</definedName>
    <definedName name="다우웰바설치공" localSheetId="10">#REF!</definedName>
    <definedName name="다우웰바설치공" localSheetId="12">#REF!</definedName>
    <definedName name="다우웰바설치공">#REF!</definedName>
    <definedName name="다정큼H0.8" localSheetId="10">#REF!</definedName>
    <definedName name="다정큼H0.8">#REF!</definedName>
    <definedName name="다정큼H0.8경" localSheetId="10">#REF!</definedName>
    <definedName name="다정큼H0.8경">#REF!</definedName>
    <definedName name="다정큼H0.8노" localSheetId="10">#REF!</definedName>
    <definedName name="다정큼H0.8노">#REF!</definedName>
    <definedName name="다정큼H0.8재" localSheetId="10">#REF!</definedName>
    <definedName name="다정큼H0.8재">#REF!</definedName>
    <definedName name="다짐되메우기" localSheetId="10">#REF!</definedName>
    <definedName name="다짐되메우기" localSheetId="12">#REF!</definedName>
    <definedName name="다짐되메우기">#REF!</definedName>
    <definedName name="닥___트___공" localSheetId="10">#REF!</definedName>
    <definedName name="닥___트___공">#REF!</definedName>
    <definedName name="닥트공" localSheetId="10">#REF!</definedName>
    <definedName name="닥트공">#REF!</definedName>
    <definedName name="닥트공001" localSheetId="10">#REF!</definedName>
    <definedName name="닥트공001" localSheetId="12">#REF!</definedName>
    <definedName name="닥트공001">#REF!</definedName>
    <definedName name="닥트공002" localSheetId="10">#REF!</definedName>
    <definedName name="닥트공002" localSheetId="12">#REF!</definedName>
    <definedName name="닥트공002">#REF!</definedName>
    <definedName name="닥트공011" localSheetId="10">#REF!</definedName>
    <definedName name="닥트공011" localSheetId="12">#REF!</definedName>
    <definedName name="닥트공011">#REF!</definedName>
    <definedName name="닥트공012" localSheetId="10">#REF!</definedName>
    <definedName name="닥트공012">#REF!</definedName>
    <definedName name="닥트공982" localSheetId="10">#REF!</definedName>
    <definedName name="닥트공982" localSheetId="12">#REF!</definedName>
    <definedName name="닥트공982">#REF!</definedName>
    <definedName name="닥트공991" localSheetId="10">#REF!</definedName>
    <definedName name="닥트공991" localSheetId="12">#REF!</definedName>
    <definedName name="닥트공991">#REF!</definedName>
    <definedName name="닥트공992" localSheetId="10">#REF!</definedName>
    <definedName name="닥트공992" localSheetId="12">#REF!</definedName>
    <definedName name="닥트공992">#REF!</definedName>
    <definedName name="단" localSheetId="10">#REF!</definedName>
    <definedName name="단">#REF!</definedName>
    <definedName name="단_가" localSheetId="10">#REF!</definedName>
    <definedName name="단_가">#REF!</definedName>
    <definedName name="단_가2" localSheetId="10">#REF!</definedName>
    <definedName name="단_가2">#REF!</definedName>
    <definedName name="단_가3" localSheetId="10">#REF!</definedName>
    <definedName name="단_가3">#REF!</definedName>
    <definedName name="단_가4" localSheetId="10">#REF!</definedName>
    <definedName name="단_가4">#REF!</definedName>
    <definedName name="단_가5" localSheetId="10">#REF!</definedName>
    <definedName name="단_가5">#REF!</definedName>
    <definedName name="단_가6" localSheetId="10">#REF!</definedName>
    <definedName name="단_가6">#REF!</definedName>
    <definedName name="단ㄱ" localSheetId="10" hidden="1">{#N/A,#N/A,FALSE,"전력간선"}</definedName>
    <definedName name="단ㄱ" localSheetId="13" hidden="1">{#N/A,#N/A,FALSE,"전력간선"}</definedName>
    <definedName name="단ㄱ" hidden="1">{#N/A,#N/A,FALSE,"전력간선"}</definedName>
    <definedName name="단가_1" localSheetId="10">#REF!</definedName>
    <definedName name="단가_1" localSheetId="12">#REF!</definedName>
    <definedName name="단가_1">#REF!</definedName>
    <definedName name="단가12" localSheetId="10">#REF!</definedName>
    <definedName name="단가12">#REF!</definedName>
    <definedName name="단가다" localSheetId="10">#REF!</definedName>
    <definedName name="단가다">#REF!</definedName>
    <definedName name="단가배선" localSheetId="10">#REF!</definedName>
    <definedName name="단가배선">#REF!</definedName>
    <definedName name="단가비교표" localSheetId="10">#REF!,#REF!</definedName>
    <definedName name="단가비교표" localSheetId="12">#REF!,#REF!</definedName>
    <definedName name="단가비교표">#REF!,#REF!</definedName>
    <definedName name="단가산출" localSheetId="10">#REF!</definedName>
    <definedName name="단가산출">#REF!</definedName>
    <definedName name="단가산출서" localSheetId="10">#REF!</definedName>
    <definedName name="단가산출서">#REF!</definedName>
    <definedName name="단가산출참고" localSheetId="10">#REF!</definedName>
    <definedName name="단가산출참고">#REF!</definedName>
    <definedName name="단가일위" localSheetId="10">#REF!</definedName>
    <definedName name="단가일위">#REF!</definedName>
    <definedName name="단가임" localSheetId="10">#REF!</definedName>
    <definedName name="단가임">#REF!</definedName>
    <definedName name="단가적용표" localSheetId="10">#REF!</definedName>
    <definedName name="단가적용표">#REF!</definedName>
    <definedName name="단가조사표" localSheetId="10">#REF!</definedName>
    <definedName name="단가조사표" localSheetId="12">#REF!</definedName>
    <definedName name="단가조사표">#REF!</definedName>
    <definedName name="단가표" localSheetId="10">#REF!</definedName>
    <definedName name="단가표">#REF!</definedName>
    <definedName name="단감" localSheetId="10">#REF!</definedName>
    <definedName name="단감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기입력" localSheetId="10">#REF!</definedName>
    <definedName name="단기입력">#REF!</definedName>
    <definedName name="단면2모" localSheetId="10">#REF!</definedName>
    <definedName name="단면2모" localSheetId="12">#REF!</definedName>
    <definedName name="단면2모">#REF!</definedName>
    <definedName name="단면2모멘트" localSheetId="10">#REF!</definedName>
    <definedName name="단면2모멘트" localSheetId="12">#REF!</definedName>
    <definedName name="단면2모멘트">#REF!</definedName>
    <definedName name="단면적3Span" localSheetId="10">#REF!</definedName>
    <definedName name="단면적3Span" localSheetId="12">#REF!</definedName>
    <definedName name="단면적3Span">#REF!</definedName>
    <definedName name="단면특성" localSheetId="10">#REF!</definedName>
    <definedName name="단면특성" localSheetId="12">#REF!</definedName>
    <definedName name="단면특성">#REF!</definedName>
    <definedName name="단빔플랜지" localSheetId="10">#REF!</definedName>
    <definedName name="단빔플랜지" localSheetId="12">#REF!</definedName>
    <definedName name="단빔플랜지">#REF!</definedName>
    <definedName name="단수" localSheetId="10">#REF!</definedName>
    <definedName name="단수">#REF!</definedName>
    <definedName name="단위" localSheetId="10">#REF!</definedName>
    <definedName name="단위" localSheetId="12">#REF!</definedName>
    <definedName name="단위">#REF!</definedName>
    <definedName name="단위공량1" localSheetId="10">#REF!</definedName>
    <definedName name="단위공량1">#REF!</definedName>
    <definedName name="단위공량10" localSheetId="10">#REF!</definedName>
    <definedName name="단위공량10">#REF!</definedName>
    <definedName name="단위공량11" localSheetId="10">#REF!</definedName>
    <definedName name="단위공량11">#REF!</definedName>
    <definedName name="단위공량12" localSheetId="10">#REF!</definedName>
    <definedName name="단위공량12">#REF!</definedName>
    <definedName name="단위공량13" localSheetId="10">#REF!</definedName>
    <definedName name="단위공량13">#REF!</definedName>
    <definedName name="단위공량14" localSheetId="10">#REF!</definedName>
    <definedName name="단위공량14">#REF!</definedName>
    <definedName name="단위공량15" localSheetId="10">#REF!</definedName>
    <definedName name="단위공량15">#REF!</definedName>
    <definedName name="단위공량16" localSheetId="10">#REF!</definedName>
    <definedName name="단위공량16">#REF!</definedName>
    <definedName name="단위공량17" localSheetId="10">#REF!</definedName>
    <definedName name="단위공량17">#REF!</definedName>
    <definedName name="단위공량2" localSheetId="10">#REF!</definedName>
    <definedName name="단위공량2">#REF!</definedName>
    <definedName name="단위공량3" localSheetId="10">#REF!</definedName>
    <definedName name="단위공량3">#REF!</definedName>
    <definedName name="단위공량4" localSheetId="10">#REF!</definedName>
    <definedName name="단위공량4">#REF!</definedName>
    <definedName name="단위공량5" localSheetId="10">#REF!</definedName>
    <definedName name="단위공량5">#REF!</definedName>
    <definedName name="단위공량6" localSheetId="10">#REF!</definedName>
    <definedName name="단위공량6">#REF!</definedName>
    <definedName name="단위공량7" localSheetId="10">#REF!</definedName>
    <definedName name="단위공량7">#REF!</definedName>
    <definedName name="단위공량8" localSheetId="10">#REF!</definedName>
    <definedName name="단위공량8">#REF!</definedName>
    <definedName name="단위공량9" localSheetId="10">#REF!</definedName>
    <definedName name="단위공량9">#REF!</definedName>
    <definedName name="단위량" localSheetId="10">#REF!</definedName>
    <definedName name="단위량">#REF!</definedName>
    <definedName name="단위중량" localSheetId="10">#REF!</definedName>
    <definedName name="단위중량">#REF!</definedName>
    <definedName name="단차" localSheetId="10">#REF!</definedName>
    <definedName name="단차">#REF!</definedName>
    <definedName name="달래강돌">13326</definedName>
    <definedName name="담장쌓기공집계표" localSheetId="10" hidden="1">{"'산출근거'!$B$4:$D$8"}</definedName>
    <definedName name="담장쌓기공집계표" localSheetId="13" hidden="1">{"'산출근거'!$B$4:$D$8"}</definedName>
    <definedName name="담장쌓기공집계표" hidden="1">{"'산출근거'!$B$4:$D$8"}</definedName>
    <definedName name="당종려H2.5" localSheetId="10">#REF!</definedName>
    <definedName name="당종려H2.5">#REF!</definedName>
    <definedName name="당종려H2.5경" localSheetId="10">#REF!</definedName>
    <definedName name="당종려H2.5경">#REF!</definedName>
    <definedName name="당종려H2.5노" localSheetId="10">#REF!</definedName>
    <definedName name="당종려H2.5노">#REF!</definedName>
    <definedName name="당종려H2.5재" localSheetId="10">#REF!</definedName>
    <definedName name="당종려H2.5재">#REF!</definedName>
    <definedName name="당초22" localSheetId="10">#REF!</definedName>
    <definedName name="당초22">#REF!</definedName>
    <definedName name="대" localSheetId="10">#REF!</definedName>
    <definedName name="대" localSheetId="12">#REF!</definedName>
    <definedName name="대">#REF!</definedName>
    <definedName name="대가" localSheetId="10">#REF!,#REF!</definedName>
    <definedName name="대가" localSheetId="12">#REF!</definedName>
    <definedName name="대가">#REF!,#REF!</definedName>
    <definedName name="대기영역" localSheetId="10">#REF!</definedName>
    <definedName name="대기영역">#REF!</definedName>
    <definedName name="대나무" localSheetId="10">#REF!</definedName>
    <definedName name="대나무">#REF!</definedName>
    <definedName name="대나무연계형" localSheetId="10">#REF!</definedName>
    <definedName name="대나무연계형">#REF!</definedName>
    <definedName name="대상" localSheetId="13" hidden="1">{"'용역비'!$A$4:$C$8"}</definedName>
    <definedName name="대상" hidden="1">{"'용역비'!$A$4:$C$8"}</definedName>
    <definedName name="대장공" localSheetId="10">#REF!</definedName>
    <definedName name="대장공">#REF!</definedName>
    <definedName name="대전내역서_대전추가비교표_List" localSheetId="10">#REF!</definedName>
    <definedName name="대전내역서_대전추가비교표_List">#REF!</definedName>
    <definedName name="대추R6경" localSheetId="10">#REF!</definedName>
    <definedName name="대추R6경">#REF!</definedName>
    <definedName name="대추R6노" localSheetId="10">#REF!</definedName>
    <definedName name="대추R6노">#REF!</definedName>
    <definedName name="대추R6재" localSheetId="10">#REF!</definedName>
    <definedName name="대추R6재">#REF!</definedName>
    <definedName name="대형_브레이카" localSheetId="10">#REF!</definedName>
    <definedName name="대형_브레이카">#REF!</definedName>
    <definedName name="대형경" localSheetId="10">#REF!</definedName>
    <definedName name="대형경">#REF!</definedName>
    <definedName name="대형노" localSheetId="10">#REF!</definedName>
    <definedName name="대형노">#REF!</definedName>
    <definedName name="대형브레이카0.7M3" localSheetId="10">#REF!</definedName>
    <definedName name="대형브레이카0.7M3">#REF!</definedName>
    <definedName name="대형재" localSheetId="10">#REF!</definedName>
    <definedName name="대형재">#REF!</definedName>
    <definedName name="댈타5" localSheetId="10">#REF!</definedName>
    <definedName name="댈타5" localSheetId="12">#REF!</definedName>
    <definedName name="댈타5">#REF!</definedName>
    <definedName name="덕_트_공" localSheetId="10">#REF!</definedName>
    <definedName name="덕_트_공">#REF!</definedName>
    <definedName name="덕산1호" localSheetId="10">#REF!</definedName>
    <definedName name="덕산1호">#REF!</definedName>
    <definedName name="덕산2호" localSheetId="10">#REF!</definedName>
    <definedName name="덕산2호">#REF!</definedName>
    <definedName name="덕산3호" localSheetId="10">#REF!</definedName>
    <definedName name="덕산3호">#REF!</definedName>
    <definedName name="덕산4호" localSheetId="10">#REF!</definedName>
    <definedName name="덕산4호">#REF!</definedName>
    <definedName name="덕전1호" localSheetId="10">#REF!</definedName>
    <definedName name="덕전1호">#REF!</definedName>
    <definedName name="덕전2호" localSheetId="10">#REF!</definedName>
    <definedName name="덕전2호">#REF!</definedName>
    <definedName name="덕전3호" localSheetId="10">#REF!</definedName>
    <definedName name="덕전3호">#REF!</definedName>
    <definedName name="덕지1호" localSheetId="10">#REF!</definedName>
    <definedName name="덕지1호">#REF!</definedName>
    <definedName name="덕천1호" localSheetId="10">#REF!</definedName>
    <definedName name="덕천1호">#REF!</definedName>
    <definedName name="덕천2호" localSheetId="10">#REF!</definedName>
    <definedName name="덕천2호">#REF!</definedName>
    <definedName name="덕천3호" localSheetId="10">#REF!</definedName>
    <definedName name="덕천3호">#REF!</definedName>
    <definedName name="덕천4호" localSheetId="10">#REF!</definedName>
    <definedName name="덕천4호">#REF!</definedName>
    <definedName name="덤_프_트_럭" localSheetId="10">#REF!</definedName>
    <definedName name="덤_프_트_럭">#REF!</definedName>
    <definedName name="덤프15경" localSheetId="10">#REF!</definedName>
    <definedName name="덤프15경">#REF!</definedName>
    <definedName name="덤프15노무" localSheetId="10">#REF!</definedName>
    <definedName name="덤프15노무">#REF!</definedName>
    <definedName name="덤프15재료" localSheetId="10">#REF!</definedName>
    <definedName name="덤프15재료">#REF!</definedName>
    <definedName name="덤프2.5경" localSheetId="10">#REF!</definedName>
    <definedName name="덤프2.5경">#REF!</definedName>
    <definedName name="덤프2.5노무" localSheetId="10">#REF!</definedName>
    <definedName name="덤프2.5노무">#REF!</definedName>
    <definedName name="덤프2.5재료" localSheetId="10">#REF!</definedName>
    <definedName name="덤프2.5재료">#REF!</definedName>
    <definedName name="덤프트럭15TON" localSheetId="10">#REF!</definedName>
    <definedName name="덤프트럭15TON">#REF!</definedName>
    <definedName name="데이타" localSheetId="10">#REF!</definedName>
    <definedName name="데이타" localSheetId="12">#REF!</definedName>
    <definedName name="데이타">#REF!</definedName>
    <definedName name="데크휘니샤면고르기" localSheetId="10">#REF!</definedName>
    <definedName name="데크휘니샤면고르기" localSheetId="12">#REF!</definedName>
    <definedName name="데크휘니샤면고르기">#REF!</definedName>
    <definedName name="뎡유" localSheetId="10">#REF!</definedName>
    <definedName name="뎡유">#REF!</definedName>
    <definedName name="도" localSheetId="10">#REF!</definedName>
    <definedName name="도">#REF!</definedName>
    <definedName name="도______급______액" localSheetId="10">#REF!</definedName>
    <definedName name="도______급______액">#REF!</definedName>
    <definedName name="도___배___공" localSheetId="10">#REF!</definedName>
    <definedName name="도___배___공">#REF!</definedName>
    <definedName name="도___장___공" localSheetId="10">#REF!</definedName>
    <definedName name="도___장___공">#REF!</definedName>
    <definedName name="도___편___수" localSheetId="10">#REF!</definedName>
    <definedName name="도___편___수">#REF!</definedName>
    <definedName name="도_장_공" localSheetId="10">#REF!</definedName>
    <definedName name="도_장_공">#REF!</definedName>
    <definedName name="도근점" localSheetId="10">#REF!</definedName>
    <definedName name="도근점">#REF!</definedName>
    <definedName name="도급가" localSheetId="10">#REF!</definedName>
    <definedName name="도급가" localSheetId="12">#REF!</definedName>
    <definedName name="도급가">#REF!</definedName>
    <definedName name="도급공사" localSheetId="10">#REF!</definedName>
    <definedName name="도급공사">#REF!</definedName>
    <definedName name="도급단가" localSheetId="10">#REF!</definedName>
    <definedName name="도급단가">#REF!</definedName>
    <definedName name="도급분경비" localSheetId="10">#REF!</definedName>
    <definedName name="도급분경비">#REF!</definedName>
    <definedName name="도급예산액" localSheetId="10">#REF!</definedName>
    <definedName name="도급예산액">#REF!</definedName>
    <definedName name="도급예상액" localSheetId="10">#REF!</definedName>
    <definedName name="도급예상액">#REF!</definedName>
    <definedName name="도라지" localSheetId="10">[0]!램머노무</definedName>
    <definedName name="도라지" localSheetId="13">#N/A</definedName>
    <definedName name="도라지">노임!램머노무</definedName>
    <definedName name="도로" localSheetId="10">#REF!</definedName>
    <definedName name="도로" localSheetId="13">#REF!</definedName>
    <definedName name="도로">#REF!</definedName>
    <definedName name="도로2" localSheetId="10">#REF!</definedName>
    <definedName name="도로2">#REF!</definedName>
    <definedName name="도배공" localSheetId="10">#REF!</definedName>
    <definedName name="도배공" localSheetId="12">#REF!</definedName>
    <definedName name="도배공">#REF!</definedName>
    <definedName name="도배공001" localSheetId="10">#REF!</definedName>
    <definedName name="도배공001" localSheetId="12">#REF!</definedName>
    <definedName name="도배공001">#REF!</definedName>
    <definedName name="도배공002" localSheetId="10">#REF!</definedName>
    <definedName name="도배공002" localSheetId="12">#REF!</definedName>
    <definedName name="도배공002">#REF!</definedName>
    <definedName name="도배공011" localSheetId="10">#REF!</definedName>
    <definedName name="도배공011" localSheetId="12">#REF!</definedName>
    <definedName name="도배공011">#REF!</definedName>
    <definedName name="도배공012" localSheetId="10">#REF!</definedName>
    <definedName name="도배공012">#REF!</definedName>
    <definedName name="도배공982" localSheetId="10">#REF!</definedName>
    <definedName name="도배공982" localSheetId="12">#REF!</definedName>
    <definedName name="도배공982">#REF!</definedName>
    <definedName name="도배공991" localSheetId="10">#REF!</definedName>
    <definedName name="도배공991" localSheetId="12">#REF!</definedName>
    <definedName name="도배공991">#REF!</definedName>
    <definedName name="도배공992" localSheetId="10">#REF!</definedName>
    <definedName name="도배공992" localSheetId="12">#REF!</definedName>
    <definedName name="도배공992">#REF!</definedName>
    <definedName name="도장공" localSheetId="10">#REF!</definedName>
    <definedName name="도장공">#REF!</definedName>
    <definedName name="도장공001" localSheetId="10">#REF!</definedName>
    <definedName name="도장공001" localSheetId="12">#REF!</definedName>
    <definedName name="도장공001">#REF!</definedName>
    <definedName name="도장공002" localSheetId="10">#REF!</definedName>
    <definedName name="도장공002" localSheetId="12">#REF!</definedName>
    <definedName name="도장공002">#REF!</definedName>
    <definedName name="도장공011" localSheetId="10">#REF!</definedName>
    <definedName name="도장공011" localSheetId="12">#REF!</definedName>
    <definedName name="도장공011">#REF!</definedName>
    <definedName name="도장공012" localSheetId="10">#REF!</definedName>
    <definedName name="도장공012">#REF!</definedName>
    <definedName name="도장공982" localSheetId="10">#REF!</definedName>
    <definedName name="도장공982" localSheetId="12">#REF!</definedName>
    <definedName name="도장공982">#REF!</definedName>
    <definedName name="도장공991" localSheetId="10">#REF!</definedName>
    <definedName name="도장공991" localSheetId="12">#REF!</definedName>
    <definedName name="도장공991">#REF!</definedName>
    <definedName name="도장공992" localSheetId="10">#REF!</definedName>
    <definedName name="도장공992" localSheetId="12">#REF!</definedName>
    <definedName name="도장공992">#REF!</definedName>
    <definedName name="도편수" localSheetId="10">#REF!</definedName>
    <definedName name="도편수">#REF!</definedName>
    <definedName name="도편수001" localSheetId="10">#REF!</definedName>
    <definedName name="도편수001" localSheetId="12">#REF!</definedName>
    <definedName name="도편수001">#REF!</definedName>
    <definedName name="도편수002" localSheetId="10">#REF!</definedName>
    <definedName name="도편수002" localSheetId="12">#REF!</definedName>
    <definedName name="도편수002">#REF!</definedName>
    <definedName name="도편수011" localSheetId="10">#REF!</definedName>
    <definedName name="도편수011" localSheetId="12">#REF!</definedName>
    <definedName name="도편수011">#REF!</definedName>
    <definedName name="도편수012" localSheetId="10">#REF!</definedName>
    <definedName name="도편수012">#REF!</definedName>
    <definedName name="도편수982" localSheetId="10">#REF!</definedName>
    <definedName name="도편수982" localSheetId="12">#REF!</definedName>
    <definedName name="도편수982">#REF!</definedName>
    <definedName name="도편수991" localSheetId="10">#REF!</definedName>
    <definedName name="도편수991" localSheetId="12">#REF!</definedName>
    <definedName name="도편수991">#REF!</definedName>
    <definedName name="도편수992" localSheetId="10">#REF!</definedName>
    <definedName name="도편수992" localSheetId="12">#REF!</definedName>
    <definedName name="도편수992">#REF!</definedName>
    <definedName name="돈나무H1.0" localSheetId="10">#REF!</definedName>
    <definedName name="돈나무H1.0">#REF!</definedName>
    <definedName name="돈나무H1.0경" localSheetId="10">#REF!</definedName>
    <definedName name="돈나무H1.0경">#REF!</definedName>
    <definedName name="돈나무H1.0노" localSheetId="10">#REF!</definedName>
    <definedName name="돈나무H1.0노">#REF!</definedName>
    <definedName name="돈나무H1.0재" localSheetId="10">#REF!</definedName>
    <definedName name="돈나무H1.0재">#REF!</definedName>
    <definedName name="돈나무H1.2노" localSheetId="10">#REF!</definedName>
    <definedName name="돈나무H1.2노">#REF!</definedName>
    <definedName name="돈나무H1.2재" localSheetId="10">#REF!</definedName>
    <definedName name="돈나무H1.2재">#REF!</definedName>
    <definedName name="돌" localSheetId="10">#REF!</definedName>
    <definedName name="돌">#REF!</definedName>
    <definedName name="돌단풍" localSheetId="10">#REF!</definedName>
    <definedName name="돌단풍" localSheetId="12">#REF!</definedName>
    <definedName name="돌단풍">#REF!</definedName>
    <definedName name="동" localSheetId="10">#REF!</definedName>
    <definedName name="동">#REF!</definedName>
    <definedName name="동_발_공__터_널" localSheetId="10">#REF!</definedName>
    <definedName name="동_발_공__터_널" localSheetId="12">#REF!</definedName>
    <definedName name="동_발_공__터_널">#REF!</definedName>
    <definedName name="동2" localSheetId="10">#REF!</definedName>
    <definedName name="동2">#REF!</definedName>
    <definedName name="동바리" localSheetId="10">#REF!</definedName>
    <definedName name="동바리" localSheetId="12">#REF!</definedName>
    <definedName name="동바리">#REF!</definedName>
    <definedName name="동발공" localSheetId="10">#REF!</definedName>
    <definedName name="동발공">#REF!</definedName>
    <definedName name="동발공_터널" localSheetId="10">#REF!</definedName>
    <definedName name="동발공_터널" localSheetId="12">#REF!</definedName>
    <definedName name="동발공_터널">#REF!</definedName>
    <definedName name="동발공_터널001" localSheetId="10">#REF!</definedName>
    <definedName name="동발공_터널001" localSheetId="12">#REF!</definedName>
    <definedName name="동발공_터널001">#REF!</definedName>
    <definedName name="동발공_터널002" localSheetId="10">#REF!</definedName>
    <definedName name="동발공_터널002" localSheetId="12">#REF!</definedName>
    <definedName name="동발공_터널002">#REF!</definedName>
    <definedName name="동발공_터널011" localSheetId="10">#REF!</definedName>
    <definedName name="동발공_터널011" localSheetId="12">#REF!</definedName>
    <definedName name="동발공_터널011">#REF!</definedName>
    <definedName name="동발공_터널012" localSheetId="10">#REF!</definedName>
    <definedName name="동발공_터널012">#REF!</definedName>
    <definedName name="동발공_터널982" localSheetId="10">#REF!</definedName>
    <definedName name="동발공_터널982" localSheetId="12">#REF!</definedName>
    <definedName name="동발공_터널982">#REF!</definedName>
    <definedName name="동발공_터널991" localSheetId="10">#REF!</definedName>
    <definedName name="동발공_터널991" localSheetId="12">#REF!</definedName>
    <definedName name="동발공_터널991">#REF!</definedName>
    <definedName name="동발공_터널992" localSheetId="10">#REF!</definedName>
    <definedName name="동발공_터널992" localSheetId="12">#REF!</definedName>
    <definedName name="동발공_터널992">#REF!</definedName>
    <definedName name="동방층" localSheetId="10">#REF!</definedName>
    <definedName name="동방층">#REF!</definedName>
    <definedName name="동백H1.2" localSheetId="10">#REF!</definedName>
    <definedName name="동백H1.2">#REF!</definedName>
    <definedName name="동백H1.2경" localSheetId="10">#REF!</definedName>
    <definedName name="동백H1.2경">#REF!</definedName>
    <definedName name="동백H1.2노" localSheetId="10">#REF!</definedName>
    <definedName name="동백H1.2노">#REF!</definedName>
    <definedName name="동백H1.2재" localSheetId="10">#REF!</definedName>
    <definedName name="동백H1.2재">#REF!</definedName>
    <definedName name="동백H1.8경" localSheetId="10">#REF!</definedName>
    <definedName name="동백H1.8경">#REF!</definedName>
    <definedName name="동백H1.8노" localSheetId="10">#REF!</definedName>
    <definedName name="동백H1.8노">#REF!</definedName>
    <definedName name="동백H1.8재" localSheetId="10">#REF!</definedName>
    <definedName name="동백H1.8재">#REF!</definedName>
    <definedName name="동백나무2노무" localSheetId="10">#REF!</definedName>
    <definedName name="동백나무2노무">#REF!</definedName>
    <definedName name="동백나무2재료" localSheetId="10">#REF!</definedName>
    <definedName name="동백나무2재료">#REF!</definedName>
    <definedName name="동백나무4노무" localSheetId="10">#REF!</definedName>
    <definedName name="동백나무4노무">#REF!</definedName>
    <definedName name="동백나무4재료" localSheetId="10">#REF!</definedName>
    <definedName name="동백나무4재료">#REF!</definedName>
    <definedName name="동백나무6노무" localSheetId="10">#REF!</definedName>
    <definedName name="동백나무6노무">#REF!</definedName>
    <definedName name="동백나무6재료" localSheetId="10">#REF!</definedName>
    <definedName name="동백나무6재료">#REF!</definedName>
    <definedName name="동백나무8노무" localSheetId="10">#REF!</definedName>
    <definedName name="동백나무8노무">#REF!</definedName>
    <definedName name="동백나무8재료" localSheetId="10">#REF!</definedName>
    <definedName name="동백나무8재료">#REF!</definedName>
    <definedName name="동백나무H2.0" localSheetId="10">#REF!</definedName>
    <definedName name="동백나무H2.0">#REF!</definedName>
    <definedName name="동상" localSheetId="10">#REF!</definedName>
    <definedName name="동상">#REF!</definedName>
    <definedName name="동상1" localSheetId="10">#REF!</definedName>
    <definedName name="동상1">#REF!</definedName>
    <definedName name="동상2" localSheetId="10">#REF!</definedName>
    <definedName name="동상2">#REF!</definedName>
    <definedName name="동생" localSheetId="10">[0]!램머노무</definedName>
    <definedName name="동생" localSheetId="13">#N/A</definedName>
    <definedName name="동생">노임!램머노무</definedName>
    <definedName name="동시" localSheetId="10" hidden="1">{#N/A,#N/A,FALSE,"전력간선"}</definedName>
    <definedName name="동시" localSheetId="12" hidden="1">{#N/A,#N/A,FALSE,"전력간선"}</definedName>
    <definedName name="동시" localSheetId="13" hidden="1">{#N/A,#N/A,FALSE,"전력간선"}</definedName>
    <definedName name="동시" hidden="1">{#N/A,#N/A,FALSE,"전력간선"}</definedName>
    <definedName name="동원" localSheetId="10">#REF!</definedName>
    <definedName name="동원" localSheetId="12">#REF!</definedName>
    <definedName name="동원">#REF!</definedName>
    <definedName name="동원1" localSheetId="10">#REF!</definedName>
    <definedName name="동원1" localSheetId="12">#REF!</definedName>
    <definedName name="동원1">#REF!</definedName>
    <definedName name="동원2" localSheetId="10">#REF!</definedName>
    <definedName name="동원2">#REF!</definedName>
    <definedName name="동원22" localSheetId="10">#REF!</definedName>
    <definedName name="동원22">#REF!</definedName>
    <definedName name="동원내역1" localSheetId="10">#REF!</definedName>
    <definedName name="동원내역1">#REF!</definedName>
    <definedName name="동원인원" localSheetId="10">#REF!</definedName>
    <definedName name="동원인원">#REF!</definedName>
    <definedName name="되메우고다짐" localSheetId="10">#REF!</definedName>
    <definedName name="되메우고다짐">#REF!</definedName>
    <definedName name="되메우기" localSheetId="10">#REF!</definedName>
    <definedName name="되메우기">#REF!</definedName>
    <definedName name="되메우기E16" localSheetId="10">#REF!</definedName>
    <definedName name="되메우기E16">#REF!</definedName>
    <definedName name="되메우기경" localSheetId="10">#REF!</definedName>
    <definedName name="되메우기경">#REF!</definedName>
    <definedName name="되메우기노" localSheetId="10">#REF!</definedName>
    <definedName name="되메우기노">#REF!</definedName>
    <definedName name="되메우기재" localSheetId="10">#REF!</definedName>
    <definedName name="되메우기재">#REF!</definedName>
    <definedName name="되메인경" localSheetId="10">#REF!</definedName>
    <definedName name="되메인경">#REF!</definedName>
    <definedName name="되메인노" localSheetId="10">#REF!</definedName>
    <definedName name="되메인노">#REF!</definedName>
    <definedName name="되메인재" localSheetId="10">#REF!</definedName>
    <definedName name="되메인재">#REF!</definedName>
    <definedName name="두겁노" localSheetId="10">#REF!</definedName>
    <definedName name="두겁노">#REF!</definedName>
    <definedName name="두겁재" localSheetId="10">#REF!</definedName>
    <definedName name="두겁재">#REF!</definedName>
    <definedName name="두기1" localSheetId="10">#REF!</definedName>
    <definedName name="두기1">#REF!</definedName>
    <definedName name="두기1호" localSheetId="10">#REF!</definedName>
    <definedName name="두기1호">#REF!</definedName>
    <definedName name="두기2" localSheetId="10">#REF!</definedName>
    <definedName name="두기2">#REF!</definedName>
    <definedName name="두기2호" localSheetId="10">#REF!</definedName>
    <definedName name="두기2호">#REF!</definedName>
    <definedName name="두기3" localSheetId="10">#REF!</definedName>
    <definedName name="두기3">#REF!</definedName>
    <definedName name="두기3호" localSheetId="10">#REF!</definedName>
    <definedName name="두기3호">#REF!</definedName>
    <definedName name="두부1" localSheetId="10">#REF!</definedName>
    <definedName name="두부1">#REF!</definedName>
    <definedName name="두부2" localSheetId="10">#REF!</definedName>
    <definedName name="두부2">#REF!</definedName>
    <definedName name="드_잡_이__공" localSheetId="10">#REF!</definedName>
    <definedName name="드_잡_이__공">#REF!</definedName>
    <definedName name="드잡이공" localSheetId="10">#REF!</definedName>
    <definedName name="드잡이공">#REF!</definedName>
    <definedName name="드잡이공001" localSheetId="10">#REF!</definedName>
    <definedName name="드잡이공001" localSheetId="12">#REF!</definedName>
    <definedName name="드잡이공001">#REF!</definedName>
    <definedName name="드잡이공002" localSheetId="10">#REF!</definedName>
    <definedName name="드잡이공002" localSheetId="12">#REF!</definedName>
    <definedName name="드잡이공002">#REF!</definedName>
    <definedName name="드잡이공011" localSheetId="10">#REF!</definedName>
    <definedName name="드잡이공011" localSheetId="12">#REF!</definedName>
    <definedName name="드잡이공011">#REF!</definedName>
    <definedName name="드잡이공012" localSheetId="10">#REF!</definedName>
    <definedName name="드잡이공012">#REF!</definedName>
    <definedName name="드잡이공982" localSheetId="10">#REF!</definedName>
    <definedName name="드잡이공982" localSheetId="12">#REF!</definedName>
    <definedName name="드잡이공982">#REF!</definedName>
    <definedName name="드잡이공991" localSheetId="10">#REF!</definedName>
    <definedName name="드잡이공991" localSheetId="12">#REF!</definedName>
    <definedName name="드잡이공991">#REF!</definedName>
    <definedName name="드잡이공992" localSheetId="10">#REF!</definedName>
    <definedName name="드잡이공992" localSheetId="12">#REF!</definedName>
    <definedName name="드잡이공992">#REF!</definedName>
    <definedName name="등가거리" localSheetId="10">#REF!</definedName>
    <definedName name="등가거리">#REF!</definedName>
    <definedName name="등가거리1" localSheetId="10">#REF!</definedName>
    <definedName name="등가거리1">#REF!</definedName>
    <definedName name="등가거리2" localSheetId="10">#REF!</definedName>
    <definedName name="등가거리2">#REF!</definedName>
    <definedName name="등가거리3" localSheetId="10">#REF!</definedName>
    <definedName name="등가거리3">#REF!</definedName>
    <definedName name="등가거리4" localSheetId="10">#REF!</definedName>
    <definedName name="등가거리4">#REF!</definedName>
    <definedName name="등가거리5" localSheetId="10">#REF!</definedName>
    <definedName name="등가거리5">#REF!</definedName>
    <definedName name="등가거리6" localSheetId="10">#REF!</definedName>
    <definedName name="등가거리6">#REF!</definedName>
    <definedName name="등가거리7" localSheetId="10">#REF!</definedName>
    <definedName name="등가거리7">#REF!</definedName>
    <definedName name="등가거리종" localSheetId="10">#REF!</definedName>
    <definedName name="등가거리종">#REF!</definedName>
    <definedName name="등용구분" localSheetId="10">[0]!ㄹㄴㅇㅁㄹ</definedName>
    <definedName name="등용구분" localSheetId="13">적용기준!ㄹ노</definedName>
    <definedName name="등용구분">[0]!ㄹ노</definedName>
    <definedName name="등주높이" localSheetId="10">[0]!ㄹㄹ</definedName>
    <definedName name="등주높이" localSheetId="13">#N/A</definedName>
    <definedName name="등주높이">노임!ㄹㄹ</definedName>
    <definedName name="디이젤엔진15HP" localSheetId="10">#REF!</definedName>
    <definedName name="디이젤엔진15HP" localSheetId="13">#REF!</definedName>
    <definedName name="디이젤엔진15HP">#REF!</definedName>
    <definedName name="때죽나무H3.0" localSheetId="10">#REF!</definedName>
    <definedName name="때죽나무H3.0">#REF!</definedName>
    <definedName name="ㄹ" localSheetId="10">#REF!</definedName>
    <definedName name="ㄹ">#REF!</definedName>
    <definedName name="ㄹ1" localSheetId="10">#REF!</definedName>
    <definedName name="ㄹ1" localSheetId="12">#REF!</definedName>
    <definedName name="ㄹ1">#REF!</definedName>
    <definedName name="ㄹ2" localSheetId="10">#REF!</definedName>
    <definedName name="ㄹ2" localSheetId="12">#REF!</definedName>
    <definedName name="ㄹ2">#REF!</definedName>
    <definedName name="ㄹ221" localSheetId="10">#REF!</definedName>
    <definedName name="ㄹ221">#REF!</definedName>
    <definedName name="ㄹ403" localSheetId="10">#REF!</definedName>
    <definedName name="ㄹ403">#REF!</definedName>
    <definedName name="ㄹ62" localSheetId="10">#REF!</definedName>
    <definedName name="ㄹ62">#REF!</definedName>
    <definedName name="ㄹㄴㄹ" localSheetId="10">#REF!</definedName>
    <definedName name="ㄹㄴㄹ">#REF!</definedName>
    <definedName name="ㄹㄴㄹㄹ" localSheetId="13" hidden="1">{"'용역비'!$A$4:$C$8"}</definedName>
    <definedName name="ㄹㄴㄹㄹ" hidden="1">{"'용역비'!$A$4:$C$8"}</definedName>
    <definedName name="ㄹㄴㄹㅇㅁㄴ" hidden="1">#REF!</definedName>
    <definedName name="ㄹㄴㄻㄴㄻㄴㄻㄴㄻ" localSheetId="10">[0]!ㄹㅇㅎㄹㅇㅎ</definedName>
    <definedName name="ㄹㄴㄻㄴㄻㄴㄻㄴㄻ" localSheetId="13">#N/A</definedName>
    <definedName name="ㄹㄴㄻㄴㄻㄴㄻㄴㄻ">노임!ㄹㅇㅎㄹㅇㅎ</definedName>
    <definedName name="ㄹㄴㄻㅁㄹ" localSheetId="10">[0]!ㄹㅇㅎㅇㅀ</definedName>
    <definedName name="ㄹㄴㄻㅁㄹ" localSheetId="13">#N/A</definedName>
    <definedName name="ㄹㄴㄻㅁㄹ">노임!ㄹㅇㅎㅇㅀ</definedName>
    <definedName name="ㄹㄴㅁㄹ" localSheetId="10">[0]!ㄹㅈㄷㅅㅈㅅ</definedName>
    <definedName name="ㄹㄴㅁㄹ" localSheetId="13">적용기준!ㄹ퓰</definedName>
    <definedName name="ㄹㄴㅁㄹ">[0]!ㄹ퓰</definedName>
    <definedName name="ㄹㄴㅁㄹㅇㅁㄴ" localSheetId="13" hidden="1">#REF!</definedName>
    <definedName name="ㄹㄴㅁㄹㅇㅁㄴ" hidden="1">#REF!</definedName>
    <definedName name="ㄹ노" localSheetId="13" hidden="1">#REF!</definedName>
    <definedName name="ㄹ노" hidden="1">#REF!</definedName>
    <definedName name="ㄹㄹ" localSheetId="10">bs_chekwave</definedName>
    <definedName name="ㄹㄹ" localSheetId="13">bs_chekwave</definedName>
    <definedName name="ㄹㄹ">bs_chekwave</definedName>
    <definedName name="ㄹㄹㄹ" localSheetId="10" hidden="1">#REF!</definedName>
    <definedName name="ㄹㄹㄹ" localSheetId="12" hidden="1">#REF!</definedName>
    <definedName name="ㄹㄹㄹ" localSheetId="13" hidden="1">#REF!</definedName>
    <definedName name="ㄹㄹㄹ" hidden="1">#REF!</definedName>
    <definedName name="ㄹㄹㄹㄹ" localSheetId="10">노임!ㄹ홓ㄹ</definedName>
    <definedName name="ㄹㄹㄹㄹ" localSheetId="13">적용기준!ㄹ홓ㄹ</definedName>
    <definedName name="ㄹㄹㄹㄹ">[0]!ㄹ홓ㄹ</definedName>
    <definedName name="ㄹㅇㄴㄹ" localSheetId="10">자재조서!라</definedName>
    <definedName name="ㄹㅇㄴㄹ" localSheetId="13">적용기준!라</definedName>
    <definedName name="ㄹㅇㄴㄹ">[0]!라</definedName>
    <definedName name="ㄹㅇㄶ" localSheetId="10" hidden="1">#REF!</definedName>
    <definedName name="ㄹㅇㄶ" localSheetId="13" hidden="1">#REF!</definedName>
    <definedName name="ㄹㅇㄶ" hidden="1">#REF!</definedName>
    <definedName name="ㄹㅇㄹㅇ" localSheetId="10" hidden="1">#REF!</definedName>
    <definedName name="ㄹㅇㄹㅇ" hidden="1">#REF!</definedName>
    <definedName name="ㄹㅇㄹㅇㄹ" localSheetId="10">노임!라인마킹</definedName>
    <definedName name="ㄹㅇㄹㅇㄹ" localSheetId="13">[0]!라인마킹</definedName>
    <definedName name="ㄹㅇㄹㅇㄹ">[0]!라인마킹</definedName>
    <definedName name="ㄹㅇㅁㄴ" localSheetId="10" hidden="1">#REF!</definedName>
    <definedName name="ㄹㅇㅁㄴ" localSheetId="13" hidden="1">#REF!</definedName>
    <definedName name="ㄹㅇㅁㄴ" hidden="1">#REF!</definedName>
    <definedName name="ㄹㅇㅅㄱㄷ" localSheetId="10">#REF!</definedName>
    <definedName name="ㄹㅇㅅㄱㄷ">#REF!</definedName>
    <definedName name="ㄹㅇㅊ" localSheetId="10">#REF!,#REF!</definedName>
    <definedName name="ㄹㅇㅊ">#REF!,#REF!</definedName>
    <definedName name="ㄹㅇㅎ" localSheetId="10">#REF!,#REF!</definedName>
    <definedName name="ㄹㅇㅎ">#REF!,#REF!</definedName>
    <definedName name="ㄹㅇㅎㄹㅇㅎ" localSheetId="10">[0]!램머간재</definedName>
    <definedName name="ㄹㅇㅎㄹㅇㅎ" localSheetId="13">[0]!램머경</definedName>
    <definedName name="ㄹㅇㅎㄹㅇㅎ">[0]!램머경</definedName>
    <definedName name="ㄹㅇㅎㅇㅀ" localSheetId="10" hidden="1">{#N/A,#N/A,FALSE,"부대2"}</definedName>
    <definedName name="ㄹㅇㅎㅇㅀ" localSheetId="13" hidden="1">{#N/A,#N/A,FALSE,"부대2"}</definedName>
    <definedName name="ㄹㅇㅎㅇㅀ" hidden="1">{#N/A,#N/A,FALSE,"부대2"}</definedName>
    <definedName name="ㄹㅈㄷㅅㅈㅅ" hidden="1">#REF!</definedName>
    <definedName name="ㄹ퓰" localSheetId="10">[0]!램머노무</definedName>
    <definedName name="ㄹ퓰" localSheetId="13">[0]!램머노무</definedName>
    <definedName name="ㄹ퓰">[0]!램머노무</definedName>
    <definedName name="ㄹㅎ퓨" localSheetId="10">[0]!fgfdgffff</definedName>
    <definedName name="ㄹㅎ퓨" localSheetId="13">적용기준!fgfdgffff</definedName>
    <definedName name="ㄹㅎ퓨">[0]!fgfdgffff</definedName>
    <definedName name="ㄹ허ㅗ" localSheetId="10" hidden="1">{#N/A,#N/A,FALSE,"이정표"}</definedName>
    <definedName name="ㄹ허ㅗ" localSheetId="13" hidden="1">{#N/A,#N/A,FALSE,"이정표"}</definedName>
    <definedName name="ㄹ허ㅗ" hidden="1">{#N/A,#N/A,FALSE,"이정표"}</definedName>
    <definedName name="ㄹ호" localSheetId="10" hidden="1">#REF!</definedName>
    <definedName name="ㄹ호" localSheetId="12">bs_chekwave</definedName>
    <definedName name="ㄹ호" localSheetId="13" hidden="1">#REF!</definedName>
    <definedName name="ㄹ호" hidden="1">#REF!</definedName>
    <definedName name="ㄹ홓ㄹ" localSheetId="10" hidden="1">{#N/A,#N/A,FALSE,"조골재"}</definedName>
    <definedName name="ㄹ홓ㄹ" localSheetId="13" hidden="1">{#N/A,#N/A,FALSE,"조골재"}</definedName>
    <definedName name="ㄹ홓ㄹ" hidden="1">{#N/A,#N/A,FALSE,"조골재"}</definedName>
    <definedName name="라" localSheetId="10">#REF!</definedName>
    <definedName name="라" localSheetId="12">bs_chekwave</definedName>
    <definedName name="라" localSheetId="13">#REF!</definedName>
    <definedName name="라">#REF!</definedName>
    <definedName name="라__인__마__카" localSheetId="10">#REF!</definedName>
    <definedName name="라__인__마__카" localSheetId="13">#REF!</definedName>
    <definedName name="라__인__마__카">#REF!</definedName>
    <definedName name="라인마킹" localSheetId="10">#REF!</definedName>
    <definedName name="라인마킹">#REF!</definedName>
    <definedName name="램__________머" localSheetId="10">#REF!</definedName>
    <definedName name="램__________머">#REF!</definedName>
    <definedName name="램머80KG" localSheetId="10">#REF!</definedName>
    <definedName name="램머80KG">#REF!</definedName>
    <definedName name="램머경" localSheetId="10">#REF!</definedName>
    <definedName name="램머경">#REF!</definedName>
    <definedName name="램머노무" localSheetId="10">#REF!</definedName>
    <definedName name="램머노무">#REF!</definedName>
    <definedName name="램머재료" localSheetId="10">#REF!</definedName>
    <definedName name="램머재료">#REF!</definedName>
    <definedName name="럴얼ㅓ" hidden="1">#REF!</definedName>
    <definedName name="레_무근" localSheetId="10">#REF!</definedName>
    <definedName name="레_무근">#REF!</definedName>
    <definedName name="레_철근" localSheetId="10">#REF!</definedName>
    <definedName name="레_철근">#REF!</definedName>
    <definedName name="레미콘">33172</definedName>
    <definedName name="레미콘무노" localSheetId="10">#REF!</definedName>
    <definedName name="레미콘무노">#REF!</definedName>
    <definedName name="레미콘무재" localSheetId="10">#REF!</definedName>
    <definedName name="레미콘무재">#REF!</definedName>
    <definedName name="레미콘소노" localSheetId="10">#REF!</definedName>
    <definedName name="레미콘소노">#REF!</definedName>
    <definedName name="레미콘소재" localSheetId="10">#REF!</definedName>
    <definedName name="레미콘소재">#REF!</definedName>
    <definedName name="레미콘수운반DT" localSheetId="10">자재조서!리브폭</definedName>
    <definedName name="레미콘수운반DT" localSheetId="13">[0]!리브폭</definedName>
    <definedName name="레미콘수운반DT">[0]!리브폭</definedName>
    <definedName name="레미콘철" localSheetId="10">#REF!</definedName>
    <definedName name="레미콘철" localSheetId="13">#REF!</definedName>
    <definedName name="레미콘철">#REF!</definedName>
    <definedName name="레미콘철노" localSheetId="10">#REF!</definedName>
    <definedName name="레미콘철노">#REF!</definedName>
    <definedName name="레미콘철재" localSheetId="10">#REF!</definedName>
    <definedName name="레미콘철재">#REF!</definedName>
    <definedName name="로" localSheetId="10">#REF!</definedName>
    <definedName name="로">#REF!</definedName>
    <definedName name="로ㅓㅎ러호ㅓㅎ" hidden="1">#REF!</definedName>
    <definedName name="료" localSheetId="13" hidden="1">{"'용역비'!$A$4:$C$8"}</definedName>
    <definedName name="료" hidden="1">{"'용역비'!$A$4:$C$8"}</definedName>
    <definedName name="루베" localSheetId="10">#REF!</definedName>
    <definedName name="루베">#REF!</definedName>
    <definedName name="루핑공" localSheetId="10">#REF!</definedName>
    <definedName name="루핑공">#REF!</definedName>
    <definedName name="리리리" localSheetId="10">#REF!,#REF!,#REF!</definedName>
    <definedName name="리리리">#REF!,#REF!,#REF!</definedName>
    <definedName name="리벳공" localSheetId="10">#REF!</definedName>
    <definedName name="리벳공">#REF!</definedName>
    <definedName name="리브두께" localSheetId="10">#REF!</definedName>
    <definedName name="리브두께" localSheetId="12">#REF!</definedName>
    <definedName name="리브두께">#REF!</definedName>
    <definedName name="리브폭" localSheetId="10">#REF!</definedName>
    <definedName name="리브폭" localSheetId="12">#REF!</definedName>
    <definedName name="리브폭">#REF!</definedName>
    <definedName name="ㄻㄻㄹ" localSheetId="10">노임!ㅁ1122</definedName>
    <definedName name="ㄻㄻㄹ" localSheetId="13">[0]!ㅁ1122</definedName>
    <definedName name="ㄻㄻㄹ">[0]!ㅁ1122</definedName>
    <definedName name="ㄻㄻㄻㄻ" localSheetId="10">노임!ㅁ1140</definedName>
    <definedName name="ㄻㄻㄻㄻ" localSheetId="13">[0]!ㅁ1140</definedName>
    <definedName name="ㄻㄻㄻㄻ">[0]!ㅁ1140</definedName>
    <definedName name="ㅀㄴㅇㅀ" localSheetId="13" hidden="1">#REF!</definedName>
    <definedName name="ㅀㄴㅇㅀ" hidden="1">#REF!</definedName>
    <definedName name="ㅀㅀ" localSheetId="10" hidden="1">{"'Firr(선)'!$AS$1:$AY$62","'Firr(사)'!$AS$1:$AY$62","'Firr(회)'!$AS$1:$AY$62","'Firr(선)'!$L$1:$V$62","'Firr(사)'!$L$1:$V$62","'Firr(회)'!$L$1:$V$62"}</definedName>
    <definedName name="ㅀㅀ" localSheetId="13" hidden="1">{"'Firr(선)'!$AS$1:$AY$62","'Firr(사)'!$AS$1:$AY$62","'Firr(회)'!$AS$1:$AY$62","'Firr(선)'!$L$1:$V$62","'Firr(사)'!$L$1:$V$62","'Firr(회)'!$L$1:$V$62"}</definedName>
    <definedName name="ㅀㅀ" hidden="1">{"'Firr(선)'!$AS$1:$AY$62","'Firr(사)'!$AS$1:$AY$62","'Firr(회)'!$AS$1:$AY$62","'Firr(선)'!$L$1:$V$62","'Firr(사)'!$L$1:$V$62","'Firr(회)'!$L$1:$V$62"}</definedName>
    <definedName name="ㅀㅇㅎㅇㅎㅇ" localSheetId="10">#REF!</definedName>
    <definedName name="ㅀㅇㅎㅇㅎㅇ" localSheetId="12">#REF!</definedName>
    <definedName name="ㅀㅇㅎㅇㅎㅇ">#REF!</definedName>
    <definedName name="ㅀㅎㅊㅌ" localSheetId="10">#REF!</definedName>
    <definedName name="ㅀㅎㅊㅌ" localSheetId="12">#REF!</definedName>
    <definedName name="ㅀㅎㅊㅌ">#REF!</definedName>
    <definedName name="ㅁ" localSheetId="10" hidden="1">#REF!</definedName>
    <definedName name="ㅁ" localSheetId="12">#N/A</definedName>
    <definedName name="ㅁ" hidden="1">#REF!</definedName>
    <definedName name="ㅁ0" localSheetId="10">#REF!</definedName>
    <definedName name="ㅁ0">#REF!</definedName>
    <definedName name="ㅁ1" localSheetId="10">#REF!</definedName>
    <definedName name="ㅁ1" localSheetId="12">#REF!</definedName>
    <definedName name="ㅁ1">#REF!</definedName>
    <definedName name="ㅁ100" localSheetId="10">#REF!</definedName>
    <definedName name="ㅁ100" localSheetId="12">#REF!</definedName>
    <definedName name="ㅁ100">#REF!</definedName>
    <definedName name="ㅁ1100" localSheetId="10">#REF!</definedName>
    <definedName name="ㅁ1100">#REF!</definedName>
    <definedName name="ㅁ1122" localSheetId="10">#REF!</definedName>
    <definedName name="ㅁ1122">#REF!</definedName>
    <definedName name="ㅁ1140" localSheetId="10">#REF!</definedName>
    <definedName name="ㅁ1140">#REF!</definedName>
    <definedName name="ㅁ1180" localSheetId="10">#REF!</definedName>
    <definedName name="ㅁ1180">#REF!</definedName>
    <definedName name="ㅁ134" localSheetId="10">#REF!</definedName>
    <definedName name="ㅁ134">#REF!</definedName>
    <definedName name="ㅁ1382" localSheetId="10">#REF!</definedName>
    <definedName name="ㅁ1382">#REF!</definedName>
    <definedName name="ㅁ170" localSheetId="10">#REF!</definedName>
    <definedName name="ㅁ170">#REF!</definedName>
    <definedName name="ㅁ191" localSheetId="10">#REF!</definedName>
    <definedName name="ㅁ191" localSheetId="12">#REF!</definedName>
    <definedName name="ㅁ191">#REF!</definedName>
    <definedName name="ㅁ2" localSheetId="10">#REF!</definedName>
    <definedName name="ㅁ2">#REF!</definedName>
    <definedName name="ㅁ222" localSheetId="10">#REF!</definedName>
    <definedName name="ㅁ222">#REF!</definedName>
    <definedName name="ㅁ30" localSheetId="10">#REF!</definedName>
    <definedName name="ㅁ30">#REF!</definedName>
    <definedName name="ㅁ331" localSheetId="10">#REF!</definedName>
    <definedName name="ㅁ331" localSheetId="12">#REF!</definedName>
    <definedName name="ㅁ331">#REF!</definedName>
    <definedName name="ㅁ35" localSheetId="10">#REF!</definedName>
    <definedName name="ㅁ35">#REF!</definedName>
    <definedName name="ㅁ453" localSheetId="10">#REF!</definedName>
    <definedName name="ㅁ453" localSheetId="12">#REF!</definedName>
    <definedName name="ㅁ453">#REF!</definedName>
    <definedName name="ㅁ545" localSheetId="10">#REF!</definedName>
    <definedName name="ㅁ545" localSheetId="12">#REF!</definedName>
    <definedName name="ㅁ545">#REF!</definedName>
    <definedName name="ㅁ63" localSheetId="10">#REF!</definedName>
    <definedName name="ㅁ63">#REF!</definedName>
    <definedName name="ㅁ636" localSheetId="10">#REF!</definedName>
    <definedName name="ㅁ636" localSheetId="12">#REF!</definedName>
    <definedName name="ㅁ636">#REF!</definedName>
    <definedName name="ㅁ771" localSheetId="10">#REF!</definedName>
    <definedName name="ㅁ771">#REF!</definedName>
    <definedName name="ㅁ8529" localSheetId="10">#REF!</definedName>
    <definedName name="ㅁ8529">#REF!</definedName>
    <definedName name="ㅁ940" localSheetId="10">#REF!</definedName>
    <definedName name="ㅁ940">#REF!</definedName>
    <definedName name="ㅁa1140" localSheetId="10">#REF!</definedName>
    <definedName name="ㅁa1140">#REF!</definedName>
    <definedName name="ㅁㄱ235" localSheetId="10">#REF!</definedName>
    <definedName name="ㅁㄱ235">#REF!</definedName>
    <definedName name="ㅁㄱ31" localSheetId="10">#REF!</definedName>
    <definedName name="ㅁㄱ31">#REF!</definedName>
    <definedName name="ㅁㄱㅂ" localSheetId="10" hidden="1">{#N/A,#N/A,FALSE,"단가표지"}</definedName>
    <definedName name="ㅁㄱㅂ" localSheetId="13" hidden="1">{#N/A,#N/A,FALSE,"단가표지"}</definedName>
    <definedName name="ㅁㄱㅂ" hidden="1">{#N/A,#N/A,FALSE,"단가표지"}</definedName>
    <definedName name="ㅁㄴ" localSheetId="10" hidden="1">#REF!</definedName>
    <definedName name="ㅁㄴ" localSheetId="12">노임!ㅁㄴㅇㄻㄴㄹ</definedName>
    <definedName name="ㅁㄴ" localSheetId="13" hidden="1">#REF!</definedName>
    <definedName name="ㅁㄴ" hidden="1">#REF!</definedName>
    <definedName name="ㅁㄴㄹ" localSheetId="10">노임!ㅁㄴㅇㄻㄴㄹㄻㄴ</definedName>
    <definedName name="ㅁㄴㄹ" localSheetId="13">적용기준!ㅁㄴㅇㄻㄴㄹㄻㄴ</definedName>
    <definedName name="ㅁㄴㄹ">[0]!ㅁㄴㅇㄻㄴㄹㄻㄴ</definedName>
    <definedName name="ㅁㄴㄹㅇ" localSheetId="10">노임!ㅁㄴㅇㄻㄴㄻㄴㄹㅇ</definedName>
    <definedName name="ㅁㄴㄹㅇ" localSheetId="13">적용기준!ㅁㄴㅇㄻㄴㄻㄴㄹㅇ</definedName>
    <definedName name="ㅁㄴㄹㅇ">[0]!ㅁㄴㅇㄻㄴㄻㄴㄹㅇ</definedName>
    <definedName name="ㅁㄴㄹㅇㄹ" localSheetId="10">노임!ㅁㄴㅇㄻㄴㄼ3ㅅ</definedName>
    <definedName name="ㅁㄴㄹㅇㄹ" localSheetId="13">#N/A</definedName>
    <definedName name="ㅁㄴㄹㅇㄹ">노임!ㅁㄴㅇㄻㄴㄼ3ㅅ</definedName>
    <definedName name="ㅁㄴㄹㅇㄹㅇㄹ" localSheetId="10">노임!ㅁㄴㅇㄻㄴㅇ</definedName>
    <definedName name="ㅁㄴㄹㅇㄹㅇㄹ" localSheetId="13">적용기준!ㅁㄴㅇㄻㄴㅇ</definedName>
    <definedName name="ㅁㄴㄹㅇㄹㅇㄹ">[0]!ㅁㄴㅇㄻㄴㅇ</definedName>
    <definedName name="ㅁㄴㄻㄴ" localSheetId="10">[0]!ㅁㄴㅇㄻㄴㅇㄻㄴㄹ</definedName>
    <definedName name="ㅁㄴㄻㄴ" localSheetId="13">#N/A</definedName>
    <definedName name="ㅁㄴㄻㄴ">노임!ㅁㄴㅇㄻㄴㅇㄻㄴㄹ</definedName>
    <definedName name="ㅁㄴㄻㄴㄹㄹ" localSheetId="10">[0]!ㅁㄴㅇㄻㄴㅇㄻㄴㅇㄹ</definedName>
    <definedName name="ㅁㄴㄻㄴㄹㄹ" localSheetId="13">#N/A</definedName>
    <definedName name="ㅁㄴㄻㄴㄹㄹ">노임!ㅁㄴㅇㄻㄴㅇㄻㄴㅇㄹ</definedName>
    <definedName name="ㅁㄴㄻㄴㄻㄹ" localSheetId="2">#N/A</definedName>
    <definedName name="ㅁㄴㄻㄴㄻㄹ" localSheetId="10">[0]!ㅁㄴㅇㄻㄹ</definedName>
    <definedName name="ㅁㄴㄻㄴㄻㄹ" localSheetId="13">#N/A</definedName>
    <definedName name="ㅁㄴㄻㄴㄻㄹ">노임!ㅁㄴㅇㄻㄹ</definedName>
    <definedName name="ㅁㄴㄻㄴㄼ3ㄱ234ㄱ" localSheetId="10">[0]!ㅁㄴㅇㄻㅁ</definedName>
    <definedName name="ㅁㄴㄻㄴㄼ3ㄱ234ㄱ" localSheetId="13">#N/A</definedName>
    <definedName name="ㅁㄴㄻㄴㄼ3ㄱ234ㄱ">노임!ㅁㄴㅇㄻㅁ</definedName>
    <definedName name="ㅁㄴㄻㄴㄼ3ㅅㄹ" localSheetId="10">[0]!ㅁㄴㅇㄻㅇ</definedName>
    <definedName name="ㅁㄴㄻㄴㄼ3ㅅㄹ" localSheetId="13">#N/A</definedName>
    <definedName name="ㅁㄴㄻㄴㄼ3ㅅㄹ">노임!ㅁㄴㅇㄻㅇ</definedName>
    <definedName name="ㅁㄴㄻㄴㄼㅈㄹ" localSheetId="10">#REF!</definedName>
    <definedName name="ㅁㄴㄻㄴㄼㅈㄹ" localSheetId="13">#REF!</definedName>
    <definedName name="ㅁㄴㄻㄴㄼㅈㄹ">#REF!</definedName>
    <definedName name="ㅁㄴㄻㄻㄴㅇ" localSheetId="10" hidden="1">#REF!</definedName>
    <definedName name="ㅁㄴㄻㄻㄴㅇ" hidden="1">#REF!</definedName>
    <definedName name="ㅁㄴㄻㄻㄻㄴㄻㄴㄹ" localSheetId="10">[0]!ㅁㄴㅇㅁㄴㅇ</definedName>
    <definedName name="ㅁㄴㄻㄻㄻㄴㄻㄴㄹ" localSheetId="13">적용기준!ㅁㄴㅇㅁㄴㅇㅁ</definedName>
    <definedName name="ㅁㄴㄻㄻㄻㄴㄻㄴㄹ">[0]!ㅁㄴㅇㅁㄴㅇㅁ</definedName>
    <definedName name="ㅁㄴㄼㄼㄷㄷㄷ" localSheetId="10">[0]!ㅁㄴㅇㅁㄴㅇㅁ</definedName>
    <definedName name="ㅁㄴㄼㄼㄷㄷㄷ" localSheetId="13">적용기준!ㅁㄴㅇㅁㄴㅇㅁㄴ</definedName>
    <definedName name="ㅁㄴㄼㄼㄷㄷㄷ">[0]!ㅁㄴㅇㅁㄴㅇㅁㄴ</definedName>
    <definedName name="ㅁㄴㅇ" localSheetId="10">#REF!</definedName>
    <definedName name="ㅁㄴㅇ" localSheetId="13">#REF!</definedName>
    <definedName name="ㅁㄴㅇ">#REF!</definedName>
    <definedName name="ㅁㄴㅇㄹ" localSheetId="10">[0]!ㅁㄶㅁㄶㅂㅈㄷㅅ3ㅂㅈㅅ</definedName>
    <definedName name="ㅁㄴㅇㄹ" localSheetId="13">적용기준!ㅁㄹㄹㄴㅇㄹㅇㄴㄹㄴㅇ</definedName>
    <definedName name="ㅁㄴㅇㄹ">[0]!ㅁㄹㄹㄴㅇㄹㅇㄴㄹㄴㅇ</definedName>
    <definedName name="ㅁㄴㅇㄻ" localSheetId="10">[0]!ㅁㄹㄹㄴㅇㄹㅇㄴㄹㄴㅇ</definedName>
    <definedName name="ㅁㄴㅇㄻ" localSheetId="13">[0]!ㅁㄹㅇㄴ</definedName>
    <definedName name="ㅁㄴㅇㄻ">[0]!ㅁㄹㅇㄴ</definedName>
    <definedName name="ㅁㄴㅇㄻㄴㄹ" localSheetId="10">[0]!ㅁㄹㅇㄴ</definedName>
    <definedName name="ㅁㄴㅇㄻㄴㄹ" localSheetId="13">[0]!ㅁㄹㅇㄹ</definedName>
    <definedName name="ㅁㄴㅇㄻㄴㄹ">[0]!ㅁㄹㅇㄹ</definedName>
    <definedName name="ㅁㄴㅇㄻㄴㄹㄻㄴ" localSheetId="10">[0]!ㅁㄹㅇㄹ</definedName>
    <definedName name="ㅁㄴㅇㄻㄴㄹㄻㄴ" localSheetId="13">[0]!ㅁㅁ</definedName>
    <definedName name="ㅁㄴㅇㄻㄴㄹㄻㄴ">[0]!ㅁㅁ</definedName>
    <definedName name="ㅁㄴㅇㄻㄴㄻㄴㄹㅇ" localSheetId="10">자재조서!ㅁㅁ</definedName>
    <definedName name="ㅁㄴㅇㄻㄴㄻㄴㄹㅇ" localSheetId="13">[0]!ㅁㅁ</definedName>
    <definedName name="ㅁㄴㅇㄻㄴㄻㄴㄹㅇ">[0]!ㅁㅁ</definedName>
    <definedName name="ㅁㄴㅇㄻㄴㄼ3ㅅ" localSheetId="10">[0]!ㅁㅁ158</definedName>
    <definedName name="ㅁㄴㅇㄻㄴㄼ3ㅅ" localSheetId="13">#N/A</definedName>
    <definedName name="ㅁㄴㅇㄻㄴㄼ3ㅅ">노임!ㅁㅁ158</definedName>
    <definedName name="ㅁㄴㅇㄻㄴㅇ" localSheetId="10">[0]!ㅁㅁ185</definedName>
    <definedName name="ㅁㄴㅇㄻㄴㅇ" localSheetId="13">#N/A</definedName>
    <definedName name="ㅁㄴㅇㄻㄴㅇ">노임!ㅁㅁ185</definedName>
    <definedName name="ㅁㄴㅇㄻㄴㅇㄹㄴㅁㅎㄴㅇㅎ" localSheetId="13" hidden="1">{"'용역비'!$A$4:$C$8"}</definedName>
    <definedName name="ㅁㄴㅇㄻㄴㅇㄹㄴㅁㅎㄴㅇㅎ" hidden="1">{"'용역비'!$A$4:$C$8"}</definedName>
    <definedName name="ㅁㄴㅇㄻㄴㅇㄻㄴㄹ" localSheetId="10" hidden="1">{#N/A,#N/A,FALSE,"명세표"}</definedName>
    <definedName name="ㅁㄴㅇㄻㄴㅇㄻㄴㄹ" localSheetId="13" hidden="1">{#N/A,#N/A,FALSE,"명세표"}</definedName>
    <definedName name="ㅁㄴㅇㄻㄴㅇㄻㄴㄹ" hidden="1">{#N/A,#N/A,FALSE,"명세표"}</definedName>
    <definedName name="ㅁㄴㅇㄻㄴㅇㄻㄴㅇㄹ" localSheetId="10">bs_chekwave</definedName>
    <definedName name="ㅁㄴㅇㄻㄴㅇㄻㄴㅇㄹ" localSheetId="13">bs_chekwave</definedName>
    <definedName name="ㅁㄴㅇㄻㄴㅇㄻㄴㅇㄹ">bs_chekwave</definedName>
    <definedName name="ㅁㄴㅇㄻㄹ" localSheetId="10">[0]!ㅁㅁㅁㅁ</definedName>
    <definedName name="ㅁㄴㅇㄻㄹ" localSheetId="13">적용기준!ㅁㅁㅁㅁㅁ</definedName>
    <definedName name="ㅁㄴㅇㄻㄹ">[0]!ㅁㅁㅁㅁㅁ</definedName>
    <definedName name="ㅁㄴㅇㄻㅁ" localSheetId="10">#REF!</definedName>
    <definedName name="ㅁㄴㅇㄻㅁ" localSheetId="13">#REF!</definedName>
    <definedName name="ㅁㄴㅇㄻㅁ">#REF!</definedName>
    <definedName name="ㅁㄴㅇㄻㅇ" localSheetId="10">bs_chekwave</definedName>
    <definedName name="ㅁㄴㅇㄻㅇ" localSheetId="13">bs_chekwave</definedName>
    <definedName name="ㅁㄴㅇㄻㅇ">bs_chekwave</definedName>
    <definedName name="ㅁㄴㅇㅁ" localSheetId="10" hidden="1">{#N/A,#N/A,FALSE,"배수1"}</definedName>
    <definedName name="ㅁㄴㅇㅁ" localSheetId="13" hidden="1">{#N/A,#N/A,FALSE,"배수1"}</definedName>
    <definedName name="ㅁㄴㅇㅁ" hidden="1">{#N/A,#N/A,FALSE,"배수1"}</definedName>
    <definedName name="ㅁㄴㅇㅁㄴㅇ" localSheetId="10" hidden="1">#REF!</definedName>
    <definedName name="ㅁㄴㅇㅁㄴㅇ" localSheetId="12" hidden="1">#REF!</definedName>
    <definedName name="ㅁㄴㅇㅁㄴㅇ" hidden="1">#REF!</definedName>
    <definedName name="ㅁㄴㅇㅁㄴㅇㅁ" localSheetId="10">bs_chekwave</definedName>
    <definedName name="ㅁㄴㅇㅁㄴㅇㅁ" localSheetId="13">bs_chekwave</definedName>
    <definedName name="ㅁㄴㅇㅁㄴㅇㅁ">bs_chekwave</definedName>
    <definedName name="ㅁㄴㅇㅁㄴㅇㅁㄴ" localSheetId="10">[0]!ㅁㅇㅇㅁㅇㅁ</definedName>
    <definedName name="ㅁㄴㅇㅁㄴㅇㅁㄴ" localSheetId="13">#N/A</definedName>
    <definedName name="ㅁㄴㅇㅁㄴㅇㅁㄴ">노임!ㅁㅇㅇㅁㅇㅁ</definedName>
    <definedName name="ㅁㄶㅁㄶㅂㅈㄷㅅ3ㅂㅈㅅ" localSheetId="10">[0]!ㅁㅇㅇㅁㅇㅁ</definedName>
    <definedName name="ㅁㄶㅁㄶㅂㅈㄷㅅ3ㅂㅈㅅ" localSheetId="13">적용기준!ㅁ아ㅣㅓ</definedName>
    <definedName name="ㅁㄶㅁㄶㅂㅈㄷㅅ3ㅂㅈㅅ">[0]!ㅁ아ㅣㅓ</definedName>
    <definedName name="ㅁㄹㄹㄴㅇㄹㅇㄴㄹㄴㅇ" localSheetId="10" hidden="1">{#N/A,#N/A,FALSE,"포장1";#N/A,#N/A,FALSE,"포장1"}</definedName>
    <definedName name="ㅁㄹㄹㄴㅇㄹㅇㄴㄹㄴㅇ" localSheetId="13" hidden="1">{#N/A,#N/A,FALSE,"포장1";#N/A,#N/A,FALSE,"포장1"}</definedName>
    <definedName name="ㅁㄹㄹㄴㅇㄹㅇㄴㄹㄴㅇ" hidden="1">{#N/A,#N/A,FALSE,"포장1";#N/A,#N/A,FALSE,"포장1"}</definedName>
    <definedName name="ㅁㄹㅇㄴ" localSheetId="10">#REF!</definedName>
    <definedName name="ㅁㄹㅇㄴ">#REF!</definedName>
    <definedName name="ㅁㄹㅇㄹ" localSheetId="10">#REF!,#REF!</definedName>
    <definedName name="ㅁㄹㅇㄹ">#REF!,#REF!</definedName>
    <definedName name="ㅁㅁ" localSheetId="10">#REF!</definedName>
    <definedName name="ㅁㅁ" localSheetId="12" hidden="1">#REF!</definedName>
    <definedName name="ㅁㅁ">#REF!</definedName>
    <definedName name="ㅁㅁ158" localSheetId="10">#REF!</definedName>
    <definedName name="ㅁㅁ158">#REF!</definedName>
    <definedName name="ㅁㅁ185" localSheetId="10">#REF!</definedName>
    <definedName name="ㅁㅁ185" localSheetId="12">#REF!</definedName>
    <definedName name="ㅁㅁ185">#REF!</definedName>
    <definedName name="ㅁㅁㅁ" localSheetId="10" hidden="1">#REF!</definedName>
    <definedName name="ㅁㅁㅁ" localSheetId="12">#REF!</definedName>
    <definedName name="ㅁㅁㅁ" hidden="1">#REF!</definedName>
    <definedName name="ㅁㅁㅁㅁㅁ" localSheetId="10" hidden="1">{#N/A,#N/A,FALSE,"전력간선"}</definedName>
    <definedName name="ㅁㅁㅁㅁㅁ" localSheetId="12">#REF!</definedName>
    <definedName name="ㅁㅁㅁㅁㅁ" localSheetId="13" hidden="1">{#N/A,#N/A,FALSE,"전력간선"}</definedName>
    <definedName name="ㅁㅁㅁㅁㅁ" hidden="1">{#N/A,#N/A,FALSE,"전력간선"}</definedName>
    <definedName name="ㅁㅁㅁㅁㅁㅁ" localSheetId="10" hidden="1">#REF!</definedName>
    <definedName name="ㅁㅁㅁㅁㅁㅁ" localSheetId="12" hidden="1">#REF!</definedName>
    <definedName name="ㅁㅁㅁㅁㅁㅁ" hidden="1">#REF!</definedName>
    <definedName name="ㅁㅇ" localSheetId="10">#REF!</definedName>
    <definedName name="ㅁㅇ" localSheetId="12">#REF!</definedName>
    <definedName name="ㅁㅇ">#REF!</definedName>
    <definedName name="ㅁㅇㄴㄻㅇㄴㄹ" localSheetId="10">#REF!</definedName>
    <definedName name="ㅁㅇㄴㄻㅇㄴㄹ">#REF!</definedName>
    <definedName name="ㅁㅇㄴㅁㅇㅁ" localSheetId="10" hidden="1">{#N/A,#N/A,FALSE,"배수1"}</definedName>
    <definedName name="ㅁㅇㄴㅁㅇㅁ" localSheetId="13" hidden="1">{#N/A,#N/A,FALSE,"배수1"}</definedName>
    <definedName name="ㅁㅇㄴㅁㅇㅁ" hidden="1">{#N/A,#N/A,FALSE,"배수1"}</definedName>
    <definedName name="ㅁㅇㅇㅁㅇㅁ" localSheetId="10">#REF!</definedName>
    <definedName name="ㅁㅇㅇㅁㅇㅁ" localSheetId="12">#REF!</definedName>
    <definedName name="ㅁㅇㅇㅁㅇㅁ">#REF!</definedName>
    <definedName name="ㅁ아ㅣㅓ" localSheetId="10">[0]!마케담노무</definedName>
    <definedName name="ㅁ아ㅣㅓ" localSheetId="13">#N/A</definedName>
    <definedName name="ㅁ아ㅣㅓ">노임!마케담노무</definedName>
    <definedName name="ㅁㅎㅁㅎ" localSheetId="10">[0]!말</definedName>
    <definedName name="ㅁㅎㅁㅎ" localSheetId="13">적용기준!말뚝길이</definedName>
    <definedName name="ㅁㅎㅁㅎ">[0]!말뚝길이</definedName>
    <definedName name="마" localSheetId="10">bs_chekwave</definedName>
    <definedName name="마" localSheetId="13">bs_chekwave</definedName>
    <definedName name="마">bs_chekwave</definedName>
    <definedName name="마구리" localSheetId="10">{"Book1","토공.xls"}</definedName>
    <definedName name="마구리" localSheetId="13">{"Book1","토공.xls"}</definedName>
    <definedName name="마구리">{"Book1","토공.xls"}</definedName>
    <definedName name="마마" localSheetId="10">#REF!</definedName>
    <definedName name="마마">#REF!</definedName>
    <definedName name="마스콘수량" localSheetId="10">#REF!</definedName>
    <definedName name="마스콘수량" localSheetId="12">#REF!</definedName>
    <definedName name="마스콘수량">#REF!</definedName>
    <definedName name="마음" localSheetId="10">#REF!,#REF!</definedName>
    <definedName name="마음">#REF!,#REF!</definedName>
    <definedName name="마이크로파일" localSheetId="10">#REF!</definedName>
    <definedName name="마이크로파일">#REF!</definedName>
    <definedName name="마이크로파일_a" localSheetId="10">#REF!</definedName>
    <definedName name="마이크로파일_a">#REF!</definedName>
    <definedName name="마찰각" localSheetId="10">#REF!</definedName>
    <definedName name="마찰각">#REF!</definedName>
    <definedName name="마케담경" localSheetId="10">#REF!</definedName>
    <definedName name="마케담경">#REF!</definedName>
    <definedName name="마케담노무" localSheetId="10">#REF!</definedName>
    <definedName name="마케담노무">#REF!</definedName>
    <definedName name="마케담재료" localSheetId="10">#REF!</definedName>
    <definedName name="마케담재료">#REF!</definedName>
    <definedName name="말" localSheetId="10">bs_chekwave</definedName>
    <definedName name="말" localSheetId="13">bs_chekwave</definedName>
    <definedName name="말">bs_chekwave</definedName>
    <definedName name="말뚝길이" localSheetId="10">#REF!</definedName>
    <definedName name="말뚝길이" localSheetId="12">#REF!</definedName>
    <definedName name="말뚝길이" localSheetId="13">#REF!</definedName>
    <definedName name="말뚝길이">#REF!</definedName>
    <definedName name="말뚝두께" localSheetId="10">#REF!</definedName>
    <definedName name="말뚝두께" localSheetId="12">#REF!</definedName>
    <definedName name="말뚝두께">#REF!</definedName>
    <definedName name="말뚝속채움" localSheetId="10">#REF!</definedName>
    <definedName name="말뚝속채움" localSheetId="12">#REF!</definedName>
    <definedName name="말뚝속채움">#REF!</definedName>
    <definedName name="말뚝시험비" localSheetId="10">#REF!</definedName>
    <definedName name="말뚝시험비" localSheetId="12">#REF!</definedName>
    <definedName name="말뚝시험비">#REF!</definedName>
    <definedName name="말뚝열수" localSheetId="10">#REF!</definedName>
    <definedName name="말뚝열수" localSheetId="12">#REF!</definedName>
    <definedName name="말뚝열수">#REF!</definedName>
    <definedName name="말뚝이음" localSheetId="10">#REF!</definedName>
    <definedName name="말뚝이음" localSheetId="12">#REF!</definedName>
    <definedName name="말뚝이음">#REF!</definedName>
    <definedName name="말뚝직경" localSheetId="10">#REF!</definedName>
    <definedName name="말뚝직경" localSheetId="12">#REF!</definedName>
    <definedName name="말뚝직경">#REF!</definedName>
    <definedName name="말뚝행수" localSheetId="10">#REF!</definedName>
    <definedName name="말뚝행수" localSheetId="12">#REF!</definedName>
    <definedName name="말뚝행수">#REF!</definedName>
    <definedName name="매끈한마감" localSheetId="10">#REF!</definedName>
    <definedName name="매끈한마감" localSheetId="12">#REF!</definedName>
    <definedName name="매끈한마감">#REF!</definedName>
    <definedName name="매몰본" localSheetId="10">#REF!</definedName>
    <definedName name="매몰본">#REF!</definedName>
    <definedName name="매자H0.5" localSheetId="10">#REF!</definedName>
    <definedName name="매자H0.5">#REF!</definedName>
    <definedName name="매자H0.5경" localSheetId="10">#REF!</definedName>
    <definedName name="매자H0.5경">#REF!</definedName>
    <definedName name="매자H0.5노" localSheetId="10">#REF!</definedName>
    <definedName name="매자H0.5노">#REF!</definedName>
    <definedName name="매자H0.5재" localSheetId="10">#REF!</definedName>
    <definedName name="매자H0.5재">#REF!</definedName>
    <definedName name="매출_구간" localSheetId="10">#REF!,#REF!</definedName>
    <definedName name="매출_구간">#REF!,#REF!</definedName>
    <definedName name="매출구간2" localSheetId="10">#REF!</definedName>
    <definedName name="매출구간2">#REF!</definedName>
    <definedName name="매캐덤로울러_자주식_8_10TON" localSheetId="10">#REF!</definedName>
    <definedName name="매캐덤로울러_자주식_8_10TON">#REF!</definedName>
    <definedName name="매캐덤로울러자주식8_10TON" localSheetId="10">#REF!</definedName>
    <definedName name="매캐덤로울러자주식8_10TON">#REF!</definedName>
    <definedName name="매크로2" localSheetId="10">#REF!</definedName>
    <definedName name="매크로2">#REF!</definedName>
    <definedName name="매화4노무" localSheetId="10">#REF!</definedName>
    <definedName name="매화4노무">#REF!</definedName>
    <definedName name="매화4재료" localSheetId="10">#REF!</definedName>
    <definedName name="매화4재료">#REF!</definedName>
    <definedName name="매화6노무" localSheetId="10">#REF!</definedName>
    <definedName name="매화6노무">#REF!</definedName>
    <definedName name="매화6재료" localSheetId="10">#REF!</definedName>
    <definedName name="매화6재료">#REF!</definedName>
    <definedName name="매화8노무" localSheetId="10">#REF!</definedName>
    <definedName name="매화8노무">#REF!</definedName>
    <definedName name="매화8재료" localSheetId="10">#REF!</definedName>
    <definedName name="매화8재료">#REF!</definedName>
    <definedName name="맥문동" localSheetId="10">#REF!</definedName>
    <definedName name="맥문동">#REF!</definedName>
    <definedName name="맨홀" localSheetId="10">[0]!메렁</definedName>
    <definedName name="맨홀" localSheetId="13">#N/A</definedName>
    <definedName name="맨홀">노임!메렁</definedName>
    <definedName name="맨홀규격" localSheetId="10">#REF!</definedName>
    <definedName name="맨홀규격" localSheetId="13">#REF!</definedName>
    <definedName name="맨홀규격">#REF!</definedName>
    <definedName name="맨홀뚜껑" localSheetId="10">#REF!</definedName>
    <definedName name="맨홀뚜껑">#REF!</definedName>
    <definedName name="맨홀토공111" localSheetId="10">#REF!</definedName>
    <definedName name="맨홀토공111">#REF!</definedName>
    <definedName name="맨홀호수" localSheetId="10">#REF!</definedName>
    <definedName name="맨홀호수">#REF!</definedName>
    <definedName name="맹마" localSheetId="10">#REF!</definedName>
    <definedName name="맹마">#REF!</definedName>
    <definedName name="맹암거간선" localSheetId="10">#REF!</definedName>
    <definedName name="맹암거간선">#REF!</definedName>
    <definedName name="맹암거지선" localSheetId="10">#REF!</definedName>
    <definedName name="맹암거지선">#REF!</definedName>
    <definedName name="머꼬" localSheetId="10">#REF!</definedName>
    <definedName name="머꼬">#REF!</definedName>
    <definedName name="머캐덤_로울러" localSheetId="10">#REF!</definedName>
    <definedName name="머캐덤_로울러">#REF!</definedName>
    <definedName name="메1" localSheetId="10">#REF!</definedName>
    <definedName name="메1">#REF!</definedName>
    <definedName name="메2" localSheetId="10">#REF!</definedName>
    <definedName name="메2">#REF!</definedName>
    <definedName name="메렁" localSheetId="10">#REF!</definedName>
    <definedName name="메렁">#REF!</definedName>
    <definedName name="메타10노무" localSheetId="10">#REF!</definedName>
    <definedName name="메타10노무">#REF!</definedName>
    <definedName name="메타10재료" localSheetId="10">#REF!</definedName>
    <definedName name="메타10재료">#REF!</definedName>
    <definedName name="메타5노무" localSheetId="10">#REF!</definedName>
    <definedName name="메타5노무">#REF!</definedName>
    <definedName name="메타5재료" localSheetId="10">#REF!</definedName>
    <definedName name="메타5재료">#REF!</definedName>
    <definedName name="메타6노무" localSheetId="10">#REF!</definedName>
    <definedName name="메타6노무">#REF!</definedName>
    <definedName name="메타6재료" localSheetId="10">#REF!</definedName>
    <definedName name="메타6재료">#REF!</definedName>
    <definedName name="메타8노무" localSheetId="10">#REF!</definedName>
    <definedName name="메타8노무">#REF!</definedName>
    <definedName name="메타8재료" localSheetId="10">#REF!</definedName>
    <definedName name="메타8재료">#REF!</definedName>
    <definedName name="메타R25" localSheetId="10">#REF!</definedName>
    <definedName name="메타R25">#REF!</definedName>
    <definedName name="메타R25경" localSheetId="10">#REF!</definedName>
    <definedName name="메타R25경">#REF!</definedName>
    <definedName name="메타R25노" localSheetId="10">#REF!</definedName>
    <definedName name="메타R25노">#REF!</definedName>
    <definedName name="메타R25재" localSheetId="10">#REF!</definedName>
    <definedName name="메타R25재">#REF!</definedName>
    <definedName name="멘트" localSheetId="10">#REF!</definedName>
    <definedName name="멘트">#REF!</definedName>
    <definedName name="면고르기1" localSheetId="10">#REF!</definedName>
    <definedName name="면고르기1">#REF!</definedName>
    <definedName name="면고르기2" localSheetId="10">#REF!</definedName>
    <definedName name="면고르기2">#REF!</definedName>
    <definedName name="면벽높이" localSheetId="10">#REF!</definedName>
    <definedName name="면벽높이" localSheetId="12">#REF!</definedName>
    <definedName name="면벽높이">#REF!</definedName>
    <definedName name="면벽두께" localSheetId="10">#REF!</definedName>
    <definedName name="면벽두께" localSheetId="12">#REF!</definedName>
    <definedName name="면벽두께">#REF!</definedName>
    <definedName name="면수" localSheetId="10">#REF!</definedName>
    <definedName name="면수">#REF!</definedName>
    <definedName name="면적" localSheetId="10">#REF!</definedName>
    <definedName name="면적" localSheetId="12">#REF!</definedName>
    <definedName name="면적">#REF!</definedName>
    <definedName name="명자H0.6" localSheetId="10">#REF!</definedName>
    <definedName name="명자H0.6">#REF!</definedName>
    <definedName name="명자H0.6경" localSheetId="10">#REF!</definedName>
    <definedName name="명자H0.6경">#REF!</definedName>
    <definedName name="명자H0.6노" localSheetId="10">#REF!</definedName>
    <definedName name="명자H0.6노">#REF!</definedName>
    <definedName name="명자H0.6재" localSheetId="10">#REF!</definedName>
    <definedName name="명자H0.6재">#REF!</definedName>
    <definedName name="명자H1.0노" localSheetId="10">#REF!</definedName>
    <definedName name="명자H1.0노">#REF!</definedName>
    <definedName name="명자H1.0재" localSheetId="10">#REF!</definedName>
    <definedName name="명자H1.0재">#REF!</definedName>
    <definedName name="모" localSheetId="10">bs_chekwave</definedName>
    <definedName name="모" localSheetId="13">bs_chekwave</definedName>
    <definedName name="모">bs_chekwave</definedName>
    <definedName name="모________터" localSheetId="10">#REF!</definedName>
    <definedName name="모________터" localSheetId="13">#REF!</definedName>
    <definedName name="모________터">#REF!</definedName>
    <definedName name="모21" localSheetId="10">#REF!</definedName>
    <definedName name="모21">#REF!</definedName>
    <definedName name="모감주R6경" localSheetId="10">#REF!</definedName>
    <definedName name="모감주R6경">#REF!</definedName>
    <definedName name="모감주R6노" localSheetId="10">#REF!</definedName>
    <definedName name="모감주R6노">#REF!</definedName>
    <definedName name="모감주R6재" localSheetId="10">#REF!</definedName>
    <definedName name="모감주R6재">#REF!</definedName>
    <definedName name="모감주나무H3.0xR10" localSheetId="10">#REF!</definedName>
    <definedName name="모감주나무H3.0xR10">#REF!</definedName>
    <definedName name="모과R12경" localSheetId="10">#REF!</definedName>
    <definedName name="모과R12경">#REF!</definedName>
    <definedName name="모과R12노" localSheetId="10">#REF!</definedName>
    <definedName name="모과R12노">#REF!</definedName>
    <definedName name="모과R12재" localSheetId="10">#REF!</definedName>
    <definedName name="모과R12재">#REF!</definedName>
    <definedName name="모과R6" localSheetId="10">#REF!</definedName>
    <definedName name="모과R6">#REF!</definedName>
    <definedName name="모과R6경" localSheetId="10">#REF!</definedName>
    <definedName name="모과R6경">#REF!</definedName>
    <definedName name="모과R6노" localSheetId="10">#REF!</definedName>
    <definedName name="모과R6노">#REF!</definedName>
    <definedName name="모과R6재" localSheetId="10">#REF!</definedName>
    <definedName name="모과R6재">#REF!</definedName>
    <definedName name="모과R8경" localSheetId="10">#REF!</definedName>
    <definedName name="모과R8경">#REF!</definedName>
    <definedName name="모과R8노" localSheetId="10">#REF!</definedName>
    <definedName name="모과R8노">#REF!</definedName>
    <definedName name="모과R8재" localSheetId="10">#REF!</definedName>
    <definedName name="모과R8재">#REF!</definedName>
    <definedName name="모과나무" localSheetId="10">#REF!</definedName>
    <definedName name="모과나무" localSheetId="12">#REF!</definedName>
    <definedName name="모과나무">#REF!</definedName>
    <definedName name="모과나무H2.5" localSheetId="10">#REF!</definedName>
    <definedName name="모과나무H2.5">#REF!</definedName>
    <definedName name="모과나무H3.5" localSheetId="10">#REF!</definedName>
    <definedName name="모과나무H3.5">#REF!</definedName>
    <definedName name="모델" localSheetId="10">bs_chekwave</definedName>
    <definedName name="모델" localSheetId="13">bs_chekwave</definedName>
    <definedName name="모델">bs_chekwave</definedName>
    <definedName name="모델2" localSheetId="10">bs_chekwave</definedName>
    <definedName name="모델2" localSheetId="13">bs_chekwave</definedName>
    <definedName name="모델2">bs_chekwave</definedName>
    <definedName name="모래1" localSheetId="10">#REF!</definedName>
    <definedName name="모래1" localSheetId="13">#REF!</definedName>
    <definedName name="모래1">#REF!</definedName>
    <definedName name="모래노" localSheetId="10">#REF!</definedName>
    <definedName name="모래노">#REF!</definedName>
    <definedName name="모래막이노" localSheetId="10">#REF!</definedName>
    <definedName name="모래막이노">#REF!</definedName>
    <definedName name="모래막이재" localSheetId="10">#REF!</definedName>
    <definedName name="모래막이재">#REF!</definedName>
    <definedName name="모래분사공" localSheetId="10">#REF!</definedName>
    <definedName name="모래분사공">#REF!</definedName>
    <definedName name="모래사장노" localSheetId="10">#REF!</definedName>
    <definedName name="모래사장노">#REF!</definedName>
    <definedName name="모래사장재" localSheetId="10">#REF!</definedName>
    <definedName name="모래사장재">#REF!</definedName>
    <definedName name="모래운반" localSheetId="10">[0]!모림4</definedName>
    <definedName name="모래운반" localSheetId="13">[0]!모타그레이다3.6일반용경비</definedName>
    <definedName name="모래운반">[0]!모타그레이다3.6일반용경비</definedName>
    <definedName name="모래운반경비" localSheetId="10">#REF!</definedName>
    <definedName name="모래운반경비" localSheetId="13">#REF!</definedName>
    <definedName name="모래운반경비">#REF!</definedName>
    <definedName name="모래운반계" localSheetId="10">#REF!</definedName>
    <definedName name="모래운반계">#REF!</definedName>
    <definedName name="모래운반노무비" localSheetId="10">#REF!</definedName>
    <definedName name="모래운반노무비">#REF!</definedName>
    <definedName name="모래운반비" localSheetId="10">#REF!</definedName>
    <definedName name="모래운반비">#REF!</definedName>
    <definedName name="모래운반재료비" localSheetId="10">#REF!</definedName>
    <definedName name="모래운반재료비">#REF!</definedName>
    <definedName name="모래운반톤경비" localSheetId="10">#REF!</definedName>
    <definedName name="모래운반톤경비">#REF!</definedName>
    <definedName name="모래운반톤계" localSheetId="10">#REF!</definedName>
    <definedName name="모래운반톤계">#REF!</definedName>
    <definedName name="모래운반톤노무비" localSheetId="10">#REF!</definedName>
    <definedName name="모래운반톤노무비">#REF!</definedName>
    <definedName name="모래운반톤재료비" localSheetId="10">#REF!</definedName>
    <definedName name="모래운반톤재료비">#REF!</definedName>
    <definedName name="모래재" localSheetId="10">#REF!</definedName>
    <definedName name="모래재">#REF!</definedName>
    <definedName name="모래필터층경비" localSheetId="10">#REF!</definedName>
    <definedName name="모래필터층경비">#REF!</definedName>
    <definedName name="모래필터층노무비" localSheetId="10">#REF!</definedName>
    <definedName name="모래필터층노무비">#REF!</definedName>
    <definedName name="모래필터층재료비" localSheetId="10">#REF!</definedName>
    <definedName name="모래필터층재료비">#REF!</definedName>
    <definedName name="모림" localSheetId="10">#REF!</definedName>
    <definedName name="모림">#REF!</definedName>
    <definedName name="모림2" localSheetId="10">#REF!</definedName>
    <definedName name="모림2">#REF!</definedName>
    <definedName name="모림3" localSheetId="10">#REF!</definedName>
    <definedName name="모림3">#REF!</definedName>
    <definedName name="모림4" localSheetId="10">#REF!</definedName>
    <definedName name="모림4">#REF!</definedName>
    <definedName name="모터_그레이드" localSheetId="10">#REF!</definedName>
    <definedName name="모터_그레이드">#REF!</definedName>
    <definedName name="모터경" localSheetId="10">#REF!</definedName>
    <definedName name="모터경">#REF!</definedName>
    <definedName name="모터노무비" localSheetId="10">#REF!</definedName>
    <definedName name="모터노무비">#REF!</definedName>
    <definedName name="모터재료" localSheetId="10">#REF!</definedName>
    <definedName name="모터재료">#REF!</definedName>
    <definedName name="모형" localSheetId="13" hidden="1">{"'용역비'!$A$4:$C$8"}</definedName>
    <definedName name="모형" hidden="1">{"'용역비'!$A$4:$C$8"}</definedName>
    <definedName name="모형표지" localSheetId="13" hidden="1">{"'용역비'!$A$4:$C$8"}</definedName>
    <definedName name="모형표지" hidden="1">{"'용역비'!$A$4:$C$8"}</definedName>
    <definedName name="목" localSheetId="10">#REF!</definedName>
    <definedName name="목">#REF!</definedName>
    <definedName name="목________도" localSheetId="10">#REF!</definedName>
    <definedName name="목________도">#REF!</definedName>
    <definedName name="목____도" localSheetId="10">#REF!</definedName>
    <definedName name="목____도">#REF!</definedName>
    <definedName name="목__조_각_공" localSheetId="10">#REF!</definedName>
    <definedName name="목__조_각_공">#REF!</definedName>
    <definedName name="목도001" localSheetId="10">#REF!</definedName>
    <definedName name="목도001" localSheetId="12">#REF!</definedName>
    <definedName name="목도001">#REF!</definedName>
    <definedName name="목도002" localSheetId="10">#REF!</definedName>
    <definedName name="목도002" localSheetId="12">#REF!</definedName>
    <definedName name="목도002">#REF!</definedName>
    <definedName name="목도011" localSheetId="10">#REF!</definedName>
    <definedName name="목도011" localSheetId="12">#REF!</definedName>
    <definedName name="목도011">#REF!</definedName>
    <definedName name="목도012" localSheetId="10">#REF!</definedName>
    <definedName name="목도012">#REF!</definedName>
    <definedName name="목도982" localSheetId="10">#REF!</definedName>
    <definedName name="목도982" localSheetId="12">#REF!</definedName>
    <definedName name="목도982">#REF!</definedName>
    <definedName name="목도991" localSheetId="10">#REF!</definedName>
    <definedName name="목도991" localSheetId="12">#REF!</definedName>
    <definedName name="목도991">#REF!</definedName>
    <definedName name="목도992" localSheetId="10">#REF!</definedName>
    <definedName name="목도992" localSheetId="12">#REF!</definedName>
    <definedName name="목도992">#REF!</definedName>
    <definedName name="목돈입력" localSheetId="10">#REF!</definedName>
    <definedName name="목돈입력">#REF!</definedName>
    <definedName name="목록" localSheetId="10">#REF!</definedName>
    <definedName name="목록">#REF!</definedName>
    <definedName name="목록1" localSheetId="10">#REF!</definedName>
    <definedName name="목록1" localSheetId="12">#REF!</definedName>
    <definedName name="목록1">#REF!</definedName>
    <definedName name="목록2" localSheetId="10">#REF!</definedName>
    <definedName name="목록2" localSheetId="12">#REF!</definedName>
    <definedName name="목록2">#REF!</definedName>
    <definedName name="목백합" localSheetId="10">#REF!</definedName>
    <definedName name="목백합" localSheetId="12">#REF!</definedName>
    <definedName name="목백합">#REF!</definedName>
    <definedName name="목재가공" localSheetId="10">#REF!</definedName>
    <definedName name="목재가공">#REF!</definedName>
    <definedName name="목재동바리1" localSheetId="10">#REF!</definedName>
    <definedName name="목재동바리1">#REF!</definedName>
    <definedName name="목재동바리2" localSheetId="10">#REF!</definedName>
    <definedName name="목재동바리2">#REF!</definedName>
    <definedName name="목조각공" localSheetId="10">#REF!</definedName>
    <definedName name="목조각공">#REF!</definedName>
    <definedName name="목조각공001" localSheetId="10">#REF!</definedName>
    <definedName name="목조각공001" localSheetId="12">#REF!</definedName>
    <definedName name="목조각공001">#REF!</definedName>
    <definedName name="목조각공002" localSheetId="10">#REF!</definedName>
    <definedName name="목조각공002" localSheetId="12">#REF!</definedName>
    <definedName name="목조각공002">#REF!</definedName>
    <definedName name="목조각공011" localSheetId="10">#REF!</definedName>
    <definedName name="목조각공011" localSheetId="12">#REF!</definedName>
    <definedName name="목조각공011">#REF!</definedName>
    <definedName name="목조각공012" localSheetId="10">#REF!</definedName>
    <definedName name="목조각공012">#REF!</definedName>
    <definedName name="목조각공982" localSheetId="10">#REF!</definedName>
    <definedName name="목조각공982" localSheetId="12">#REF!</definedName>
    <definedName name="목조각공982">#REF!</definedName>
    <definedName name="목조각공991" localSheetId="10">#REF!</definedName>
    <definedName name="목조각공991" localSheetId="12">#REF!</definedName>
    <definedName name="목조각공991">#REF!</definedName>
    <definedName name="목조각공992" localSheetId="10">#REF!</definedName>
    <definedName name="목조각공992" localSheetId="12">#REF!</definedName>
    <definedName name="목조각공992">#REF!</definedName>
    <definedName name="몰" localSheetId="10">#REF!</definedName>
    <definedName name="몰">#REF!</definedName>
    <definedName name="몰라" localSheetId="10">bs_chekwave</definedName>
    <definedName name="몰라" localSheetId="13">bs_chekwave</definedName>
    <definedName name="몰라">bs_chekwave</definedName>
    <definedName name="몰라2" localSheetId="10">bs_chekwave</definedName>
    <definedName name="몰라2" localSheetId="13">bs_chekwave</definedName>
    <definedName name="몰라2">bs_chekwave</definedName>
    <definedName name="몰탈" localSheetId="10">#REF!</definedName>
    <definedName name="몰탈" localSheetId="13">#REF!</definedName>
    <definedName name="몰탈">#REF!</definedName>
    <definedName name="몰탈노" localSheetId="10">#REF!</definedName>
    <definedName name="몰탈노">#REF!</definedName>
    <definedName name="몰탈재" localSheetId="10">#REF!</definedName>
    <definedName name="몰탈재">#REF!</definedName>
    <definedName name="무궁화" localSheetId="10">#REF!</definedName>
    <definedName name="무궁화">#REF!</definedName>
    <definedName name="무근" localSheetId="10">#REF!</definedName>
    <definedName name="무근">#REF!</definedName>
    <definedName name="무기질노" localSheetId="10">#REF!</definedName>
    <definedName name="무기질노">#REF!</definedName>
    <definedName name="무기질재" localSheetId="10">#REF!</definedName>
    <definedName name="무기질재">#REF!</definedName>
    <definedName name="무농1호" localSheetId="10">#REF!</definedName>
    <definedName name="무농1호">#REF!</definedName>
    <definedName name="무농2호" localSheetId="10">#REF!</definedName>
    <definedName name="무농2호">#REF!</definedName>
    <definedName name="무늬거푸집" localSheetId="10">#REF!</definedName>
    <definedName name="무늬거푸집">#REF!</definedName>
    <definedName name="무선" localSheetId="10">#REF!</definedName>
    <definedName name="무선">#REF!</definedName>
    <definedName name="무선안테나" localSheetId="10">#REF!</definedName>
    <definedName name="무선안테나">#REF!</definedName>
    <definedName name="무선안테나공" localSheetId="10">#REF!</definedName>
    <definedName name="무선안테나공" localSheetId="12">#REF!</definedName>
    <definedName name="무선안테나공">#REF!</definedName>
    <definedName name="무선안테나공001" localSheetId="10">#REF!</definedName>
    <definedName name="무선안테나공001" localSheetId="12">#REF!</definedName>
    <definedName name="무선안테나공001">#REF!</definedName>
    <definedName name="무선안테나공002" localSheetId="10">#REF!</definedName>
    <definedName name="무선안테나공002" localSheetId="12">#REF!</definedName>
    <definedName name="무선안테나공002">#REF!</definedName>
    <definedName name="무선안테나공011" localSheetId="10">#REF!</definedName>
    <definedName name="무선안테나공011" localSheetId="12">#REF!</definedName>
    <definedName name="무선안테나공011">#REF!</definedName>
    <definedName name="무선안테나공012" localSheetId="10">#REF!</definedName>
    <definedName name="무선안테나공012">#REF!</definedName>
    <definedName name="무선안테나공982" localSheetId="10">#REF!</definedName>
    <definedName name="무선안테나공982" localSheetId="12">#REF!</definedName>
    <definedName name="무선안테나공982">#REF!</definedName>
    <definedName name="무선안테나공991" localSheetId="10">#REF!</definedName>
    <definedName name="무선안테나공991" localSheetId="12">#REF!</definedName>
    <definedName name="무선안테나공991">#REF!</definedName>
    <definedName name="무선안테나공992" localSheetId="10">#REF!</definedName>
    <definedName name="무선안테나공992" localSheetId="12">#REF!</definedName>
    <definedName name="무선안테나공992">#REF!</definedName>
    <definedName name="무한궤도크레인10TON_0.29M3_" localSheetId="10">#REF!</definedName>
    <definedName name="무한궤도크레인10TON_0.29M3_">#REF!</definedName>
    <definedName name="문" localSheetId="10">#REF!</definedName>
    <definedName name="문">#REF!</definedName>
    <definedName name="문서의_처음" localSheetId="10">#REF!</definedName>
    <definedName name="문서의_처음">#REF!</definedName>
    <definedName name="문화재직종" localSheetId="10">#REF!</definedName>
    <definedName name="문화재직종">#REF!</definedName>
    <definedName name="물" localSheetId="10">#REF!</definedName>
    <definedName name="물">#REF!</definedName>
    <definedName name="물____탱____크" localSheetId="10">#REF!</definedName>
    <definedName name="물____탱____크">#REF!</definedName>
    <definedName name="물가" localSheetId="10">#REF!</definedName>
    <definedName name="물가">#REF!</definedName>
    <definedName name="물가2" localSheetId="10">#REF!</definedName>
    <definedName name="물가2">#REF!</definedName>
    <definedName name="물가3" localSheetId="10">#REF!</definedName>
    <definedName name="물가3">#REF!</definedName>
    <definedName name="물가자료" localSheetId="10">#REF!</definedName>
    <definedName name="물가자료">#REF!</definedName>
    <definedName name="물가조사" localSheetId="10">bs_chekwave</definedName>
    <definedName name="물가조사" localSheetId="13">bs_chekwave</definedName>
    <definedName name="물가조사">bs_chekwave</definedName>
    <definedName name="물가조사표" localSheetId="10">bs_chekwave</definedName>
    <definedName name="물가조사표" localSheetId="13">bs_chekwave</definedName>
    <definedName name="물가조사표">bs_chekwave</definedName>
    <definedName name="물경" localSheetId="10">#REF!</definedName>
    <definedName name="물경" localSheetId="13">#REF!</definedName>
    <definedName name="물경">#REF!</definedName>
    <definedName name="물노무" localSheetId="10">#REF!</definedName>
    <definedName name="물노무">#REF!</definedName>
    <definedName name="물량집계" localSheetId="10">#REF!</definedName>
    <definedName name="물량집계" localSheetId="12">#REF!</definedName>
    <definedName name="물량집계">#REF!</definedName>
    <definedName name="물량집계1" localSheetId="10">#REF!</definedName>
    <definedName name="물량집계1" localSheetId="12">#REF!</definedName>
    <definedName name="물량집계1">#REF!</definedName>
    <definedName name="물재료" localSheetId="10">#REF!</definedName>
    <definedName name="물재료">#REF!</definedName>
    <definedName name="물탱크5500L" localSheetId="10">#REF!</definedName>
    <definedName name="물탱크5500L">#REF!</definedName>
    <definedName name="뭔가?" localSheetId="10">#REF!</definedName>
    <definedName name="뭔가?">#REF!</definedName>
    <definedName name="뮤" localSheetId="10">#REF!</definedName>
    <definedName name="뮤" localSheetId="12">#REF!</definedName>
    <definedName name="뮤">#REF!</definedName>
    <definedName name="뮤2" localSheetId="10">#REF!</definedName>
    <definedName name="뮤2" localSheetId="12">#REF!</definedName>
    <definedName name="뮤2">#REF!</definedName>
    <definedName name="미___장___공" localSheetId="10">#REF!</definedName>
    <definedName name="미___장___공">#REF!</definedName>
    <definedName name="미_장_공" localSheetId="10">#REF!</definedName>
    <definedName name="미_장_공" localSheetId="12">#REF!</definedName>
    <definedName name="미_장_공">#REF!</definedName>
    <definedName name="미나" localSheetId="10">[0]!자1</definedName>
    <definedName name="미나" localSheetId="13">[0]!자1</definedName>
    <definedName name="미나">[0]!자1</definedName>
    <definedName name="미송원목" localSheetId="10">#REF!</definedName>
    <definedName name="미송원목" localSheetId="13">#REF!</definedName>
    <definedName name="미송원목">#REF!</definedName>
    <definedName name="미장공" localSheetId="10">#REF!</definedName>
    <definedName name="미장공">#REF!</definedName>
    <definedName name="미장공001" localSheetId="10">#REF!</definedName>
    <definedName name="미장공001" localSheetId="12">#REF!</definedName>
    <definedName name="미장공001">#REF!</definedName>
    <definedName name="미장공002" localSheetId="10">#REF!</definedName>
    <definedName name="미장공002" localSheetId="12">#REF!</definedName>
    <definedName name="미장공002">#REF!</definedName>
    <definedName name="미장공011" localSheetId="10">#REF!</definedName>
    <definedName name="미장공011" localSheetId="12">#REF!</definedName>
    <definedName name="미장공011">#REF!</definedName>
    <definedName name="미장공012" localSheetId="10">#REF!</definedName>
    <definedName name="미장공012">#REF!</definedName>
    <definedName name="미장공982" localSheetId="10">#REF!</definedName>
    <definedName name="미장공982" localSheetId="12">#REF!</definedName>
    <definedName name="미장공982">#REF!</definedName>
    <definedName name="미장공991" localSheetId="10">#REF!</definedName>
    <definedName name="미장공991" localSheetId="12">#REF!</definedName>
    <definedName name="미장공991">#REF!</definedName>
    <definedName name="미장공992" localSheetId="10">#REF!</definedName>
    <definedName name="미장공992" localSheetId="12">#REF!</definedName>
    <definedName name="미장공992">#REF!</definedName>
    <definedName name="미진" localSheetId="10">노임!NSH</definedName>
    <definedName name="미진" localSheetId="13">[0]!NSH</definedName>
    <definedName name="미진">[0]!NSH</definedName>
    <definedName name="민" localSheetId="10">#REF!</definedName>
    <definedName name="민" localSheetId="12">#REF!</definedName>
    <definedName name="민">#REF!</definedName>
    <definedName name="민희" localSheetId="10">#REF!</definedName>
    <definedName name="민희">#REF!</definedName>
    <definedName name="ㅂ" localSheetId="10">#REF!</definedName>
    <definedName name="ㅂ" localSheetId="12">#REF!</definedName>
    <definedName name="ㅂ">#REF!</definedName>
    <definedName name="ㅂㄷ" localSheetId="10">[0]!바닥</definedName>
    <definedName name="ㅂㄷ" localSheetId="13">[0]!바닥판부</definedName>
    <definedName name="ㅂㄷ">[0]!바닥판부</definedName>
    <definedName name="ㅂㅂ" localSheetId="10">#REF!</definedName>
    <definedName name="ㅂㅂ" localSheetId="12">#REF!</definedName>
    <definedName name="ㅂㅂ">#REF!</definedName>
    <definedName name="ㅂㅂㅂ" localSheetId="10">bs_chekwave</definedName>
    <definedName name="ㅂㅂㅂ" localSheetId="13">bs_chekwave</definedName>
    <definedName name="ㅂㅂㅂ">bs_chekwave</definedName>
    <definedName name="ㅂㅂㅂㅂㅂㅂ" localSheetId="13" hidden="1">{"'용역비'!$A$4:$C$8"}</definedName>
    <definedName name="ㅂㅂㅂㅂㅂㅂ" hidden="1">{"'용역비'!$A$4:$C$8"}</definedName>
    <definedName name="ㅂㅂㅂㅂㅂㅂㅂㅂㅂㅂ" localSheetId="10">#REF!</definedName>
    <definedName name="ㅂㅂㅂㅂㅂㅂㅂㅂㅂㅂ">#REF!</definedName>
    <definedName name="ㅂㅂㅈㅂㅈ" localSheetId="10">#REF!</definedName>
    <definedName name="ㅂㅂㅈㅂㅈ" localSheetId="12">#REF!</definedName>
    <definedName name="ㅂㅂㅈㅂㅈ">#REF!</definedName>
    <definedName name="ㅂㅇㄹ" localSheetId="10" hidden="1">{#N/A,#N/A,FALSE,"단가표지"}</definedName>
    <definedName name="ㅂㅇㄹ" localSheetId="13" hidden="1">{#N/A,#N/A,FALSE,"단가표지"}</definedName>
    <definedName name="ㅂㅇㄹ" hidden="1">{#N/A,#N/A,FALSE,"단가표지"}</definedName>
    <definedName name="ㅂㅈ" localSheetId="10">#REF!</definedName>
    <definedName name="ㅂㅈ">#REF!</definedName>
    <definedName name="ㅂㅈㄱㄷㅈㅂㄱㅈㄷㅂㄱ" localSheetId="10" hidden="1">{#N/A,#N/A,FALSE,"이정표"}</definedName>
    <definedName name="ㅂㅈㄱㄷㅈㅂㄱㅈㄷㅂㄱ" localSheetId="13" hidden="1">{#N/A,#N/A,FALSE,"이정표"}</definedName>
    <definedName name="ㅂㅈㄱㄷㅈㅂㄱㅈㄷㅂㄱ" hidden="1">{#N/A,#N/A,FALSE,"이정표"}</definedName>
    <definedName name="ㅂㅈㄷ" localSheetId="10">#N/A</definedName>
    <definedName name="ㅂㅈㄷ" localSheetId="13">[0]!JJJJJ</definedName>
    <definedName name="ㅂㅈㄷ">[0]!JJJJJ</definedName>
    <definedName name="ㅂㅈㄷㄴㅌ" localSheetId="10">[0]!Ka일</definedName>
    <definedName name="ㅂㅈㄷㄴㅌ" localSheetId="13">#N/A</definedName>
    <definedName name="ㅂㅈㄷㄴㅌ">노임!Ka일</definedName>
    <definedName name="ㅂㅈㄷㅂㅈㄷ" localSheetId="10">#REF!</definedName>
    <definedName name="ㅂㅈㄷㅂㅈㄷ" localSheetId="13">#REF!</definedName>
    <definedName name="ㅂㅈㄷㅂㅈㄷ">#REF!</definedName>
    <definedName name="ㅂㅈㄷㅅㄱㅂㅈㄷㅅ" localSheetId="10">#REF!</definedName>
    <definedName name="ㅂㅈㄷㅅㄱㅂㅈㄷㅅ">#REF!</definedName>
    <definedName name="ㅂㅈㅂㅈㅂㅈ" localSheetId="10">#REF!</definedName>
    <definedName name="ㅂㅈㅂㅈㅂㅈ">#REF!</definedName>
    <definedName name="바" localSheetId="10">#REF!</definedName>
    <definedName name="바" localSheetId="12">bs_chekwave</definedName>
    <definedName name="바" localSheetId="13">#REF!</definedName>
    <definedName name="바">#REF!</definedName>
    <definedName name="바닥판부" localSheetId="10">#REF!</definedName>
    <definedName name="바닥판부" localSheetId="12">#REF!</definedName>
    <definedName name="바닥판부">#REF!</definedName>
    <definedName name="바람" localSheetId="10">#REF!</definedName>
    <definedName name="바람">#REF!</definedName>
    <definedName name="바리" localSheetId="10">#REF!</definedName>
    <definedName name="바리">#REF!</definedName>
    <definedName name="바보" localSheetId="10">#REF!</definedName>
    <definedName name="바보">#REF!</definedName>
    <definedName name="바부" localSheetId="13" hidden="1">{"'용역비'!$A$4:$C$8"}</definedName>
    <definedName name="바부" hidden="1">{"'용역비'!$A$4:$C$8"}</definedName>
    <definedName name="바붕" localSheetId="10" hidden="1">{#N/A,#N/A,FALSE,"전력간선"}</definedName>
    <definedName name="바붕" localSheetId="13" hidden="1">{#N/A,#N/A,FALSE,"전력간선"}</definedName>
    <definedName name="바붕" hidden="1">{#N/A,#N/A,FALSE,"전력간선"}</definedName>
    <definedName name="바이_브레이트" localSheetId="10">#REF!</definedName>
    <definedName name="바이_브레이트">#REF!</definedName>
    <definedName name="바이브레타콘크리트공_광의" localSheetId="10">#REF!</definedName>
    <definedName name="바이브레타콘크리트공_광의">#REF!</definedName>
    <definedName name="바이브레터공" localSheetId="10">#REF!</definedName>
    <definedName name="바이브레터공">#REF!</definedName>
    <definedName name="바이오" localSheetId="10">#REF!</definedName>
    <definedName name="바이오">#REF!</definedName>
    <definedName name="바탕" localSheetId="10">#REF!</definedName>
    <definedName name="바탕">#REF!</definedName>
    <definedName name="바탕체" localSheetId="10">#REF!</definedName>
    <definedName name="바탕체">#REF!</definedName>
    <definedName name="박어쟈루" localSheetId="10" hidden="1">#REF!</definedName>
    <definedName name="박어쟈루" hidden="1">#REF!</definedName>
    <definedName name="박태기" localSheetId="10">#REF!</definedName>
    <definedName name="박태기">#REF!</definedName>
    <definedName name="박피" localSheetId="10">#REF!</definedName>
    <definedName name="박피" localSheetId="12">#REF!</definedName>
    <definedName name="박피">#REF!</definedName>
    <definedName name="반여수량" localSheetId="10">#REF!</definedName>
    <definedName name="반여수량">#REF!</definedName>
    <definedName name="반중력옹벽" localSheetId="10">#REF!</definedName>
    <definedName name="반중력옹벽">#REF!</definedName>
    <definedName name="발____전____기" localSheetId="10">#REF!</definedName>
    <definedName name="발____전____기">#REF!</definedName>
    <definedName name="발생내역1" localSheetId="10">#REF!</definedName>
    <definedName name="발생내역1">#REF!</definedName>
    <definedName name="발전기25KW" localSheetId="10">#REF!</definedName>
    <definedName name="발전기25KW">#REF!</definedName>
    <definedName name="밤나무10노무" localSheetId="10">#REF!</definedName>
    <definedName name="밤나무10노무">#REF!</definedName>
    <definedName name="밤나무10재료" localSheetId="10">#REF!</definedName>
    <definedName name="밤나무10재료">#REF!</definedName>
    <definedName name="밤나무6노무" localSheetId="10">#REF!</definedName>
    <definedName name="밤나무6노무">#REF!</definedName>
    <definedName name="밤나무6재료" localSheetId="10">#REF!</definedName>
    <definedName name="밤나무6재료">#REF!</definedName>
    <definedName name="밤나무8노무" localSheetId="10">#REF!</definedName>
    <definedName name="밤나무8노무">#REF!</definedName>
    <definedName name="밤나무8재료" localSheetId="10">#REF!</definedName>
    <definedName name="밤나무8재료">#REF!</definedName>
    <definedName name="방" localSheetId="10">#REF!</definedName>
    <definedName name="방">#REF!</definedName>
    <definedName name="방___수___공" localSheetId="10">#REF!</definedName>
    <definedName name="방___수___공">#REF!</definedName>
    <definedName name="방류펌프" localSheetId="10">#REF!</definedName>
    <definedName name="방류펌프">#REF!</definedName>
    <definedName name="방방호벽" localSheetId="10">#REF!</definedName>
    <definedName name="방방호벽">#REF!</definedName>
    <definedName name="방부각재">931007</definedName>
    <definedName name="방부원주">1064010</definedName>
    <definedName name="방부판재">1037435</definedName>
    <definedName name="방송" localSheetId="10">bs_chekwave</definedName>
    <definedName name="방송" localSheetId="13">bs_chekwave</definedName>
    <definedName name="방송">bs_chekwave</definedName>
    <definedName name="방송공량" localSheetId="10">#REF!</definedName>
    <definedName name="방송공량" localSheetId="13">#REF!</definedName>
    <definedName name="방송공량">#REF!</definedName>
    <definedName name="방송설비" localSheetId="10">#REF!</definedName>
    <definedName name="방송설비" localSheetId="12">#REF!</definedName>
    <definedName name="방송설비">#REF!</definedName>
    <definedName name="방수1" localSheetId="10">#REF!</definedName>
    <definedName name="방수1">#REF!</definedName>
    <definedName name="방수2" localSheetId="10">#REF!</definedName>
    <definedName name="방수2">#REF!</definedName>
    <definedName name="방수3" localSheetId="10">#REF!</definedName>
    <definedName name="방수3">#REF!</definedName>
    <definedName name="방수4" localSheetId="10">#REF!</definedName>
    <definedName name="방수4">#REF!</definedName>
    <definedName name="방수공" localSheetId="10">#REF!</definedName>
    <definedName name="방수공">#REF!</definedName>
    <definedName name="방수공001" localSheetId="10">#REF!</definedName>
    <definedName name="방수공001" localSheetId="12">#REF!</definedName>
    <definedName name="방수공001">#REF!</definedName>
    <definedName name="방수공002" localSheetId="10">#REF!</definedName>
    <definedName name="방수공002" localSheetId="12">#REF!</definedName>
    <definedName name="방수공002">#REF!</definedName>
    <definedName name="방수공011" localSheetId="10">#REF!</definedName>
    <definedName name="방수공011" localSheetId="12">#REF!</definedName>
    <definedName name="방수공011">#REF!</definedName>
    <definedName name="방수공012" localSheetId="10">#REF!</definedName>
    <definedName name="방수공012">#REF!</definedName>
    <definedName name="방수공982" localSheetId="10">#REF!</definedName>
    <definedName name="방수공982" localSheetId="12">#REF!</definedName>
    <definedName name="방수공982">#REF!</definedName>
    <definedName name="방수공991" localSheetId="10">#REF!</definedName>
    <definedName name="방수공991" localSheetId="12">#REF!</definedName>
    <definedName name="방수공991">#REF!</definedName>
    <definedName name="방수공992" localSheetId="10">#REF!</definedName>
    <definedName name="방수공992" localSheetId="12">#REF!</definedName>
    <definedName name="방수공992">#REF!</definedName>
    <definedName name="방수몰탈" localSheetId="10">#REF!</definedName>
    <definedName name="방수몰탈">#REF!</definedName>
    <definedName name="방철" localSheetId="10">#REF!</definedName>
    <definedName name="방철">#REF!</definedName>
    <definedName name="방콘2402" localSheetId="10">#REF!</definedName>
    <definedName name="방콘2402">#REF!</definedName>
    <definedName name="방합3회1" localSheetId="10">#REF!</definedName>
    <definedName name="방합3회1">#REF!</definedName>
    <definedName name="방합3회2" localSheetId="10">#REF!</definedName>
    <definedName name="방합3회2">#REF!</definedName>
    <definedName name="방호벽" localSheetId="10">#REF!</definedName>
    <definedName name="방호벽" localSheetId="12">#REF!</definedName>
    <definedName name="방호벽">#REF!</definedName>
    <definedName name="방호벽1" localSheetId="10">#REF!</definedName>
    <definedName name="방호벽1">#REF!</definedName>
    <definedName name="방호벽2" localSheetId="10">#REF!</definedName>
    <definedName name="방호벽2">#REF!</definedName>
    <definedName name="방호벽철근" localSheetId="10">#REF!</definedName>
    <definedName name="방호벽철근">#REF!</definedName>
    <definedName name="배___관___공" localSheetId="10">#REF!</definedName>
    <definedName name="배___관___공">#REF!</definedName>
    <definedName name="배_관_공" localSheetId="10">#REF!</definedName>
    <definedName name="배_관_공">#REF!</definedName>
    <definedName name="배_전__전_공" localSheetId="10">#REF!</definedName>
    <definedName name="배_전__전_공">#REF!</definedName>
    <definedName name="배관" localSheetId="10">#REF!</definedName>
    <definedName name="배관">#REF!</definedName>
    <definedName name="배관공" localSheetId="10">#REF!</definedName>
    <definedName name="배관공">#REF!</definedName>
    <definedName name="배관공001" localSheetId="10">#REF!</definedName>
    <definedName name="배관공001" localSheetId="12">#REF!</definedName>
    <definedName name="배관공001">#REF!</definedName>
    <definedName name="배관공002" localSheetId="10">#REF!</definedName>
    <definedName name="배관공002" localSheetId="12">#REF!</definedName>
    <definedName name="배관공002">#REF!</definedName>
    <definedName name="배관공011" localSheetId="10">#REF!</definedName>
    <definedName name="배관공011" localSheetId="12">#REF!</definedName>
    <definedName name="배관공011">#REF!</definedName>
    <definedName name="배관공012" localSheetId="10">#REF!</definedName>
    <definedName name="배관공012">#REF!</definedName>
    <definedName name="배관공982" localSheetId="10">#REF!</definedName>
    <definedName name="배관공982" localSheetId="12">#REF!</definedName>
    <definedName name="배관공982">#REF!</definedName>
    <definedName name="배관공991" localSheetId="10">#REF!</definedName>
    <definedName name="배관공991" localSheetId="12">#REF!</definedName>
    <definedName name="배관공991">#REF!</definedName>
    <definedName name="배관공992" localSheetId="10">#REF!</definedName>
    <definedName name="배관공992" localSheetId="12">#REF!</definedName>
    <definedName name="배관공992">#REF!</definedName>
    <definedName name="배롱R10경" localSheetId="10">#REF!</definedName>
    <definedName name="배롱R10경">#REF!</definedName>
    <definedName name="배롱R10노" localSheetId="10">#REF!</definedName>
    <definedName name="배롱R10노">#REF!</definedName>
    <definedName name="배롱R10재" localSheetId="10">#REF!</definedName>
    <definedName name="배롱R10재">#REF!</definedName>
    <definedName name="배롱R6" localSheetId="10">#REF!</definedName>
    <definedName name="배롱R6">#REF!</definedName>
    <definedName name="배롱R6경" localSheetId="10">#REF!</definedName>
    <definedName name="배롱R6경">#REF!</definedName>
    <definedName name="배롱R6노" localSheetId="10">#REF!</definedName>
    <definedName name="배롱R6노">#REF!</definedName>
    <definedName name="배롱R6재" localSheetId="10">#REF!</definedName>
    <definedName name="배롱R6재">#REF!</definedName>
    <definedName name="배롱나무" localSheetId="10">#REF!</definedName>
    <definedName name="배롱나무" localSheetId="12">#REF!</definedName>
    <definedName name="배롱나무">#REF!</definedName>
    <definedName name="배롱나무H2.5xR7" localSheetId="10">#REF!</definedName>
    <definedName name="배롱나무H2.5xR7">#REF!</definedName>
    <definedName name="배롱나무H3.5xR20" localSheetId="10">#REF!</definedName>
    <definedName name="배롱나무H3.5xR20">#REF!</definedName>
    <definedName name="배선" localSheetId="10">#REF!</definedName>
    <definedName name="배선">#REF!</definedName>
    <definedName name="배수공수량집계" localSheetId="10" hidden="1">{"'산출근거'!$B$4:$D$8"}</definedName>
    <definedName name="배수공수량집계" localSheetId="13" hidden="1">{"'산출근거'!$B$4:$D$8"}</definedName>
    <definedName name="배수공수량집계" hidden="1">{"'산출근거'!$B$4:$D$8"}</definedName>
    <definedName name="배수토공" localSheetId="10">bs_chekwave</definedName>
    <definedName name="배수토공" localSheetId="13">bs_chekwave</definedName>
    <definedName name="배수토공">bs_chekwave</definedName>
    <definedName name="배수토공계" localSheetId="10">#REF!</definedName>
    <definedName name="배수토공계" localSheetId="13">#REF!</definedName>
    <definedName name="배수토공계">#REF!</definedName>
    <definedName name="배전" localSheetId="10">#REF!</definedName>
    <definedName name="배전">#REF!</definedName>
    <definedName name="배전반" localSheetId="10">#REF!</definedName>
    <definedName name="배전반">#REF!</definedName>
    <definedName name="배전반1" localSheetId="10">#REF!</definedName>
    <definedName name="배전반1">#REF!</definedName>
    <definedName name="배전반자재단가영" localSheetId="10">#REF!</definedName>
    <definedName name="배전반자재단가영" localSheetId="12">#REF!</definedName>
    <definedName name="배전반자재단가영">#REF!</definedName>
    <definedName name="배전전공" localSheetId="10">#REF!</definedName>
    <definedName name="배전전공" localSheetId="12">#REF!</definedName>
    <definedName name="배전전공">#REF!</definedName>
    <definedName name="배전전공001" localSheetId="10">#REF!</definedName>
    <definedName name="배전전공001" localSheetId="12">#REF!</definedName>
    <definedName name="배전전공001">#REF!</definedName>
    <definedName name="배전전공002" localSheetId="10">#REF!</definedName>
    <definedName name="배전전공002" localSheetId="12">#REF!</definedName>
    <definedName name="배전전공002">#REF!</definedName>
    <definedName name="배전전공011" localSheetId="10">#REF!</definedName>
    <definedName name="배전전공011" localSheetId="12">#REF!</definedName>
    <definedName name="배전전공011">#REF!</definedName>
    <definedName name="배전전공012" localSheetId="10">#REF!</definedName>
    <definedName name="배전전공012">#REF!</definedName>
    <definedName name="배전전공982" localSheetId="10">#REF!</definedName>
    <definedName name="배전전공982" localSheetId="12">#REF!</definedName>
    <definedName name="배전전공982">#REF!</definedName>
    <definedName name="배전전공991" localSheetId="10">#REF!</definedName>
    <definedName name="배전전공991" localSheetId="12">#REF!</definedName>
    <definedName name="배전전공991">#REF!</definedName>
    <definedName name="배전전공992" localSheetId="10">#REF!</definedName>
    <definedName name="배전전공992" localSheetId="12">#REF!</definedName>
    <definedName name="배전전공992">#REF!</definedName>
    <definedName name="배전활선전공" localSheetId="10">#REF!</definedName>
    <definedName name="배전활선전공" localSheetId="12">#REF!</definedName>
    <definedName name="배전활선전공">#REF!</definedName>
    <definedName name="배전활선전공001" localSheetId="10">#REF!</definedName>
    <definedName name="배전활선전공001" localSheetId="12">#REF!</definedName>
    <definedName name="배전활선전공001">#REF!</definedName>
    <definedName name="배전활선전공002" localSheetId="10">#REF!</definedName>
    <definedName name="배전활선전공002" localSheetId="12">#REF!</definedName>
    <definedName name="배전활선전공002">#REF!</definedName>
    <definedName name="배전활선전공011" localSheetId="10">#REF!</definedName>
    <definedName name="배전활선전공011" localSheetId="12">#REF!</definedName>
    <definedName name="배전활선전공011">#REF!</definedName>
    <definedName name="배전활선전공012" localSheetId="10">#REF!</definedName>
    <definedName name="배전활선전공012">#REF!</definedName>
    <definedName name="배전활선전공982" localSheetId="10">#REF!</definedName>
    <definedName name="배전활선전공982" localSheetId="12">#REF!</definedName>
    <definedName name="배전활선전공982">#REF!</definedName>
    <definedName name="배전활선전공991" localSheetId="10">#REF!</definedName>
    <definedName name="배전활선전공991" localSheetId="12">#REF!</definedName>
    <definedName name="배전활선전공991">#REF!</definedName>
    <definedName name="배전활선전공992" localSheetId="10">#REF!</definedName>
    <definedName name="배전활선전공992" localSheetId="12">#REF!</definedName>
    <definedName name="배전활선전공992">#REF!</definedName>
    <definedName name="백목련R10경" localSheetId="10">#REF!</definedName>
    <definedName name="백목련R10경">#REF!</definedName>
    <definedName name="백목련R10노" localSheetId="10">#REF!</definedName>
    <definedName name="백목련R10노">#REF!</definedName>
    <definedName name="백목련R10재" localSheetId="10">#REF!</definedName>
    <definedName name="백목련R10재">#REF!</definedName>
    <definedName name="백목련R6" localSheetId="10">#REF!</definedName>
    <definedName name="백목련R6">#REF!</definedName>
    <definedName name="백목련R6경" localSheetId="10">#REF!</definedName>
    <definedName name="백목련R6경">#REF!</definedName>
    <definedName name="백목련R6노" localSheetId="10">#REF!</definedName>
    <definedName name="백목련R6노">#REF!</definedName>
    <definedName name="백목련R6재" localSheetId="10">#REF!</definedName>
    <definedName name="백목련R6재">#REF!</definedName>
    <definedName name="백철쭉H0.3" localSheetId="10">#REF!</definedName>
    <definedName name="백철쭉H0.3">#REF!</definedName>
    <definedName name="백호2경" localSheetId="10">#REF!</definedName>
    <definedName name="백호2경">#REF!</definedName>
    <definedName name="백호2노무" localSheetId="10">#REF!</definedName>
    <definedName name="백호2노무">#REF!</definedName>
    <definedName name="백호2재료" localSheetId="10">#REF!</definedName>
    <definedName name="백호2재료">#REF!</definedName>
    <definedName name="백호7경" localSheetId="10">#REF!</definedName>
    <definedName name="백호7경">#REF!</definedName>
    <definedName name="백호7노무" localSheetId="10">#REF!</definedName>
    <definedName name="백호7노무">#REF!</definedName>
    <definedName name="백호7재료" localSheetId="10">#REF!</definedName>
    <definedName name="백호7재료">#REF!</definedName>
    <definedName name="버_C.T.C" localSheetId="10">#REF!</definedName>
    <definedName name="버_C.T.C">#REF!</definedName>
    <definedName name="버_단수" localSheetId="10">#REF!</definedName>
    <definedName name="버_단수">#REF!</definedName>
    <definedName name="버1" localSheetId="10">#REF!</definedName>
    <definedName name="버1">#REF!</definedName>
    <definedName name="버2" localSheetId="10">#REF!</definedName>
    <definedName name="버2">#REF!</definedName>
    <definedName name="버3" localSheetId="10">#REF!</definedName>
    <definedName name="버3">#REF!</definedName>
    <definedName name="버4" localSheetId="10">#REF!</definedName>
    <definedName name="버4">#REF!</definedName>
    <definedName name="버5" localSheetId="10">#REF!</definedName>
    <definedName name="버5">#REF!</definedName>
    <definedName name="버6" localSheetId="10">#REF!</definedName>
    <definedName name="버6">#REF!</definedName>
    <definedName name="버버버법" localSheetId="10">자재조서!벌목부</definedName>
    <definedName name="버버버법" localSheetId="13">[0]!벌목부</definedName>
    <definedName name="버버버법">[0]!벌목부</definedName>
    <definedName name="버콘1ㄱ" localSheetId="10">#REF!</definedName>
    <definedName name="버콘1ㄱ" localSheetId="13">#REF!</definedName>
    <definedName name="버콘1ㄱ">#REF!</definedName>
    <definedName name="버콘1ㄴ" localSheetId="10">#REF!</definedName>
    <definedName name="버콘1ㄴ">#REF!</definedName>
    <definedName name="버콘2" localSheetId="10">#REF!</definedName>
    <definedName name="버콘2">#REF!</definedName>
    <definedName name="버콘3" localSheetId="10">#REF!</definedName>
    <definedName name="버콘3">#REF!</definedName>
    <definedName name="버콘4" localSheetId="10">#REF!</definedName>
    <definedName name="버콘4">#REF!</definedName>
    <definedName name="버콘5" localSheetId="10">#REF!</definedName>
    <definedName name="버콘5">#REF!</definedName>
    <definedName name="버콘6ㄱ" localSheetId="10">#REF!</definedName>
    <definedName name="버콘6ㄱ">#REF!</definedName>
    <definedName name="버콘6ㄴ" localSheetId="10">#REF!</definedName>
    <definedName name="버콘6ㄴ">#REF!</definedName>
    <definedName name="버팀목" localSheetId="10">#REF!</definedName>
    <definedName name="버팀목">#REF!</definedName>
    <definedName name="버팀목EA" localSheetId="10">#REF!</definedName>
    <definedName name="버팀목EA">#REF!</definedName>
    <definedName name="번들1호" localSheetId="10">#REF!</definedName>
    <definedName name="번들1호">#REF!</definedName>
    <definedName name="번들2호" localSheetId="10">#REF!</definedName>
    <definedName name="번들2호">#REF!</definedName>
    <definedName name="번들3호" localSheetId="10">#REF!</definedName>
    <definedName name="번들3호">#REF!</definedName>
    <definedName name="번호" localSheetId="10">#REF!</definedName>
    <definedName name="번호" localSheetId="12">#REF!</definedName>
    <definedName name="번호">#REF!</definedName>
    <definedName name="벌___목___부" localSheetId="10">#REF!</definedName>
    <definedName name="벌___목___부">#REF!</definedName>
    <definedName name="벌목공011" localSheetId="10">#REF!</definedName>
    <definedName name="벌목공011" localSheetId="12">#REF!</definedName>
    <definedName name="벌목공011">#REF!</definedName>
    <definedName name="벌목단가산출" localSheetId="10">#REF!</definedName>
    <definedName name="벌목단가산출" localSheetId="12">#REF!</definedName>
    <definedName name="벌목단가산출">#REF!</definedName>
    <definedName name="벌목부" localSheetId="10">#REF!</definedName>
    <definedName name="벌목부" localSheetId="12">#REF!</definedName>
    <definedName name="벌목부">#REF!</definedName>
    <definedName name="벌목부001" localSheetId="10">#REF!</definedName>
    <definedName name="벌목부001" localSheetId="12">#REF!</definedName>
    <definedName name="벌목부001">#REF!</definedName>
    <definedName name="벌목부002" localSheetId="10">#REF!</definedName>
    <definedName name="벌목부002" localSheetId="12">#REF!</definedName>
    <definedName name="벌목부002">#REF!</definedName>
    <definedName name="벌목부012" localSheetId="10">#REF!</definedName>
    <definedName name="벌목부012">#REF!</definedName>
    <definedName name="벌목부982" localSheetId="10">#REF!</definedName>
    <definedName name="벌목부982" localSheetId="12">#REF!</definedName>
    <definedName name="벌목부982">#REF!</definedName>
    <definedName name="벌목부991" localSheetId="10">#REF!</definedName>
    <definedName name="벌목부991" localSheetId="12">#REF!</definedName>
    <definedName name="벌목부991">#REF!</definedName>
    <definedName name="벌목부992" localSheetId="10">#REF!</definedName>
    <definedName name="벌목부992" localSheetId="12">#REF!</definedName>
    <definedName name="벌목부992">#REF!</definedName>
    <definedName name="벨트콘베어작업공" localSheetId="10">#REF!</definedName>
    <definedName name="벨트콘베어작업공">#REF!</definedName>
    <definedName name="벽_돌__블_럭__제_작_공" localSheetId="10">#REF!</definedName>
    <definedName name="벽_돌__블_럭__제_작_공" localSheetId="12">#REF!</definedName>
    <definedName name="벽_돌__블_럭__제_작_공">#REF!</definedName>
    <definedName name="벽높이" localSheetId="10">#REF!</definedName>
    <definedName name="벽높이" localSheetId="12">#REF!</definedName>
    <definedName name="벽높이">#REF!</definedName>
    <definedName name="벽돌_블럭_제작공" localSheetId="10">#REF!</definedName>
    <definedName name="벽돌_블럭_제작공" localSheetId="12">#REF!</definedName>
    <definedName name="벽돌_블럭_제작공">#REF!</definedName>
    <definedName name="벽돌_블럭_제작공011" localSheetId="10">#REF!</definedName>
    <definedName name="벽돌_블럭_제작공011" localSheetId="12">#REF!</definedName>
    <definedName name="벽돌_블럭_제작공011">#REF!</definedName>
    <definedName name="벽돌_블록_제작공001" localSheetId="10">#REF!</definedName>
    <definedName name="벽돌_블록_제작공001" localSheetId="12">#REF!</definedName>
    <definedName name="벽돌_블록_제작공001">#REF!</definedName>
    <definedName name="벽돌_블록_제작공002" localSheetId="10">#REF!</definedName>
    <definedName name="벽돌_블록_제작공002" localSheetId="12">#REF!</definedName>
    <definedName name="벽돌_블록_제작공002">#REF!</definedName>
    <definedName name="벽돌_블록_제작공012" localSheetId="10">#REF!</definedName>
    <definedName name="벽돌_블록_제작공012">#REF!</definedName>
    <definedName name="벽돌_블록_제작공982" localSheetId="10">#REF!</definedName>
    <definedName name="벽돌_블록_제작공982" localSheetId="12">#REF!</definedName>
    <definedName name="벽돌_블록_제작공982">#REF!</definedName>
    <definedName name="벽돌_블록_제작공991" localSheetId="10">#REF!</definedName>
    <definedName name="벽돌_블록_제작공991" localSheetId="12">#REF!</definedName>
    <definedName name="벽돌_블록_제작공991">#REF!</definedName>
    <definedName name="벽돌_블록_제작공992" localSheetId="10">#REF!</definedName>
    <definedName name="벽돌_블록_제작공992" localSheetId="12">#REF!</definedName>
    <definedName name="벽돌_블록_제작공992">#REF!</definedName>
    <definedName name="벽체" localSheetId="10">#REF!</definedName>
    <definedName name="벽체">#REF!</definedName>
    <definedName name="벽체높이" localSheetId="10">#REF!</definedName>
    <definedName name="벽체높이" localSheetId="12">#REF!</definedName>
    <definedName name="벽체높이">#REF!</definedName>
    <definedName name="변경설계서갑지">#N/A</definedName>
    <definedName name="변압기1" localSheetId="10">#REF!</definedName>
    <definedName name="변압기1">#REF!</definedName>
    <definedName name="변전전공" localSheetId="10">#REF!</definedName>
    <definedName name="변전전공">#REF!</definedName>
    <definedName name="변전전공001" localSheetId="10">#REF!</definedName>
    <definedName name="변전전공001" localSheetId="12">#REF!</definedName>
    <definedName name="변전전공001">#REF!</definedName>
    <definedName name="변전전공002" localSheetId="10">#REF!</definedName>
    <definedName name="변전전공002" localSheetId="12">#REF!</definedName>
    <definedName name="변전전공002">#REF!</definedName>
    <definedName name="변전전공011" localSheetId="10">#REF!</definedName>
    <definedName name="변전전공011" localSheetId="12">#REF!</definedName>
    <definedName name="변전전공011">#REF!</definedName>
    <definedName name="변전전공012" localSheetId="10">#REF!</definedName>
    <definedName name="변전전공012">#REF!</definedName>
    <definedName name="변전전공982" localSheetId="10">#REF!</definedName>
    <definedName name="변전전공982" localSheetId="12">#REF!</definedName>
    <definedName name="변전전공982">#REF!</definedName>
    <definedName name="변전전공991" localSheetId="10">#REF!</definedName>
    <definedName name="변전전공991" localSheetId="12">#REF!</definedName>
    <definedName name="변전전공991">#REF!</definedName>
    <definedName name="변전전공992" localSheetId="10">#REF!</definedName>
    <definedName name="변전전공992" localSheetId="12">#REF!</definedName>
    <definedName name="변전전공992">#REF!</definedName>
    <definedName name="별첨" localSheetId="10">#REF!</definedName>
    <definedName name="별첨">#REF!</definedName>
    <definedName name="보___안___공" localSheetId="10">#REF!</definedName>
    <definedName name="보___안___공">#REF!</definedName>
    <definedName name="보___온___공" localSheetId="10">#REF!</definedName>
    <definedName name="보___온___공">#REF!</definedName>
    <definedName name="보_온_공" localSheetId="10">#REF!</definedName>
    <definedName name="보_온_공">#REF!</definedName>
    <definedName name="보_일_러__공" localSheetId="10">#REF!</definedName>
    <definedName name="보_일_러__공">#REF!</definedName>
    <definedName name="보_통__선_원" localSheetId="10">#REF!</definedName>
    <definedName name="보_통__선_원">#REF!</definedName>
    <definedName name="보_통__인_부" localSheetId="10">#REF!</definedName>
    <definedName name="보_통__인_부">#REF!</definedName>
    <definedName name="보도경계블럭수량" localSheetId="10">#REF!</definedName>
    <definedName name="보도경계블럭수량" localSheetId="12">#REF!</definedName>
    <definedName name="보도경계블럭수량">#REF!</definedName>
    <definedName name="보도노" localSheetId="10">#REF!</definedName>
    <definedName name="보도노">#REF!</definedName>
    <definedName name="보도재" localSheetId="10">#REF!</definedName>
    <definedName name="보도재">#REF!</definedName>
    <definedName name="보링공_지질조사" localSheetId="10">#REF!</definedName>
    <definedName name="보링공_지질조사" localSheetId="12">#REF!</definedName>
    <definedName name="보링공_지질조사">#REF!</definedName>
    <definedName name="보링공_지질조사001" localSheetId="10">#REF!</definedName>
    <definedName name="보링공_지질조사001" localSheetId="12">#REF!</definedName>
    <definedName name="보링공_지질조사001">#REF!</definedName>
    <definedName name="보링공_지질조사002" localSheetId="10">#REF!</definedName>
    <definedName name="보링공_지질조사002" localSheetId="12">#REF!</definedName>
    <definedName name="보링공_지질조사002">#REF!</definedName>
    <definedName name="보링공_지질조사011" localSheetId="10">#REF!</definedName>
    <definedName name="보링공_지질조사011" localSheetId="12">#REF!</definedName>
    <definedName name="보링공_지질조사011">#REF!</definedName>
    <definedName name="보링공_지질조사012" localSheetId="10">#REF!</definedName>
    <definedName name="보링공_지질조사012">#REF!</definedName>
    <definedName name="보링공_지질조사982" localSheetId="10">#REF!</definedName>
    <definedName name="보링공_지질조사982" localSheetId="12">#REF!</definedName>
    <definedName name="보링공_지질조사982">#REF!</definedName>
    <definedName name="보링공_지질조사991" localSheetId="10">#REF!</definedName>
    <definedName name="보링공_지질조사991" localSheetId="12">#REF!</definedName>
    <definedName name="보링공_지질조사991">#REF!</definedName>
    <definedName name="보링공_지질조사992" localSheetId="10">#REF!</definedName>
    <definedName name="보링공_지질조사992" localSheetId="12">#REF!</definedName>
    <definedName name="보링공_지질조사992">#REF!</definedName>
    <definedName name="보습제" localSheetId="10">#REF!</definedName>
    <definedName name="보습제">#REF!</definedName>
    <definedName name="보안공" localSheetId="10">#REF!</definedName>
    <definedName name="보안공" localSheetId="12">#REF!</definedName>
    <definedName name="보안공">#REF!</definedName>
    <definedName name="보안공001" localSheetId="10">#REF!</definedName>
    <definedName name="보안공001" localSheetId="12">#REF!</definedName>
    <definedName name="보안공001">#REF!</definedName>
    <definedName name="보안공002" localSheetId="10">#REF!</definedName>
    <definedName name="보안공002" localSheetId="12">#REF!</definedName>
    <definedName name="보안공002">#REF!</definedName>
    <definedName name="보안공011" localSheetId="10">#REF!</definedName>
    <definedName name="보안공011" localSheetId="12">#REF!</definedName>
    <definedName name="보안공011">#REF!</definedName>
    <definedName name="보안공012" localSheetId="10">#REF!</definedName>
    <definedName name="보안공012">#REF!</definedName>
    <definedName name="보안공982" localSheetId="10">#REF!</definedName>
    <definedName name="보안공982" localSheetId="12">#REF!</definedName>
    <definedName name="보안공982">#REF!</definedName>
    <definedName name="보안공991" localSheetId="10">#REF!</definedName>
    <definedName name="보안공991" localSheetId="12">#REF!</definedName>
    <definedName name="보안공991">#REF!</definedName>
    <definedName name="보안공992" localSheetId="10">#REF!</definedName>
    <definedName name="보안공992" localSheetId="12">#REF!</definedName>
    <definedName name="보안공992">#REF!</definedName>
    <definedName name="보오링_기계_JSP용" localSheetId="10">#REF!</definedName>
    <definedName name="보오링_기계_JSP용">#REF!</definedName>
    <definedName name="보온공" localSheetId="10">#REF!</definedName>
    <definedName name="보온공">#REF!</definedName>
    <definedName name="보온공001" localSheetId="10">#REF!</definedName>
    <definedName name="보온공001" localSheetId="12">#REF!</definedName>
    <definedName name="보온공001">#REF!</definedName>
    <definedName name="보온공002" localSheetId="10">#REF!</definedName>
    <definedName name="보온공002" localSheetId="12">#REF!</definedName>
    <definedName name="보온공002">#REF!</definedName>
    <definedName name="보온공011" localSheetId="10">#REF!</definedName>
    <definedName name="보온공011" localSheetId="12">#REF!</definedName>
    <definedName name="보온공011">#REF!</definedName>
    <definedName name="보온공012" localSheetId="10">#REF!</definedName>
    <definedName name="보온공012">#REF!</definedName>
    <definedName name="보온공982" localSheetId="10">#REF!</definedName>
    <definedName name="보온공982" localSheetId="12">#REF!</definedName>
    <definedName name="보온공982">#REF!</definedName>
    <definedName name="보온공991" localSheetId="10">#REF!</definedName>
    <definedName name="보온공991" localSheetId="12">#REF!</definedName>
    <definedName name="보온공991">#REF!</definedName>
    <definedName name="보온공992" localSheetId="10">#REF!</definedName>
    <definedName name="보온공992" localSheetId="12">#REF!</definedName>
    <definedName name="보온공992">#REF!</definedName>
    <definedName name="보완자료복사" localSheetId="10">#REF!</definedName>
    <definedName name="보완자료복사">#REF!</definedName>
    <definedName name="보인" localSheetId="10">#REF!</definedName>
    <definedName name="보인" localSheetId="12">#REF!</definedName>
    <definedName name="보인">#REF!</definedName>
    <definedName name="보일러공" localSheetId="10">#REF!</definedName>
    <definedName name="보일러공" localSheetId="12">#REF!</definedName>
    <definedName name="보일러공">#REF!</definedName>
    <definedName name="보일러공001" localSheetId="10">#REF!</definedName>
    <definedName name="보일러공001" localSheetId="12">#REF!</definedName>
    <definedName name="보일러공001">#REF!</definedName>
    <definedName name="보일러공002" localSheetId="10">#REF!</definedName>
    <definedName name="보일러공002" localSheetId="12">#REF!</definedName>
    <definedName name="보일러공002">#REF!</definedName>
    <definedName name="보일러공011" localSheetId="10">#REF!</definedName>
    <definedName name="보일러공011" localSheetId="12">#REF!</definedName>
    <definedName name="보일러공011">#REF!</definedName>
    <definedName name="보일러공012" localSheetId="10">#REF!</definedName>
    <definedName name="보일러공012">#REF!</definedName>
    <definedName name="보일러공982" localSheetId="10">#REF!</definedName>
    <definedName name="보일러공982" localSheetId="12">#REF!</definedName>
    <definedName name="보일러공982">#REF!</definedName>
    <definedName name="보일러공991" localSheetId="10">#REF!</definedName>
    <definedName name="보일러공991" localSheetId="12">#REF!</definedName>
    <definedName name="보일러공991">#REF!</definedName>
    <definedName name="보일러공992" localSheetId="10">#REF!</definedName>
    <definedName name="보일러공992" localSheetId="12">#REF!</definedName>
    <definedName name="보일러공992">#REF!</definedName>
    <definedName name="보조" localSheetId="10">#REF!</definedName>
    <definedName name="보조">#REF!</definedName>
    <definedName name="보조1" localSheetId="10">#REF!</definedName>
    <definedName name="보조1">#REF!</definedName>
    <definedName name="보조2" localSheetId="10">#REF!</definedName>
    <definedName name="보조2">#REF!</definedName>
    <definedName name="보조기층" localSheetId="10">#REF!</definedName>
    <definedName name="보조기층">#REF!</definedName>
    <definedName name="보조기층10경비" localSheetId="10">#REF!</definedName>
    <definedName name="보조기층10경비">#REF!</definedName>
    <definedName name="보조기층10계" localSheetId="10">#REF!</definedName>
    <definedName name="보조기층10계">#REF!</definedName>
    <definedName name="보조기층10노무비" localSheetId="10">#REF!</definedName>
    <definedName name="보조기층10노무비">#REF!</definedName>
    <definedName name="보조기층10다짐경비" localSheetId="10">#REF!</definedName>
    <definedName name="보조기층10다짐경비">#REF!</definedName>
    <definedName name="보조기층10다짐계" localSheetId="10">#REF!</definedName>
    <definedName name="보조기층10다짐계">#REF!</definedName>
    <definedName name="보조기층10다짐노무비" localSheetId="10">#REF!</definedName>
    <definedName name="보조기층10다짐노무비">#REF!</definedName>
    <definedName name="보조기층10다짐재료비" localSheetId="10">#REF!</definedName>
    <definedName name="보조기층10다짐재료비">#REF!</definedName>
    <definedName name="보조기층10부설경비" localSheetId="10">#REF!</definedName>
    <definedName name="보조기층10부설경비">#REF!</definedName>
    <definedName name="보조기층10부설계" localSheetId="10">#REF!</definedName>
    <definedName name="보조기층10부설계">#REF!</definedName>
    <definedName name="보조기층10부설노무비" localSheetId="10">#REF!</definedName>
    <definedName name="보조기층10부설노무비">#REF!</definedName>
    <definedName name="보조기층10부설재료비" localSheetId="10">#REF!</definedName>
    <definedName name="보조기층10부설재료비">#REF!</definedName>
    <definedName name="보조기층10살수노무비" localSheetId="10">#REF!</definedName>
    <definedName name="보조기층10살수노무비">#REF!</definedName>
    <definedName name="보조기층10재료비" localSheetId="10">#REF!</definedName>
    <definedName name="보조기층10재료비">#REF!</definedName>
    <definedName name="보조기층2.5경비" localSheetId="10">#REF!</definedName>
    <definedName name="보조기층2.5경비">#REF!</definedName>
    <definedName name="보조기층2.5계" localSheetId="10">#REF!</definedName>
    <definedName name="보조기층2.5계">#REF!</definedName>
    <definedName name="보조기층2.5노무비" localSheetId="10">#REF!</definedName>
    <definedName name="보조기층2.5노무비">#REF!</definedName>
    <definedName name="보조기층2.5다짐경비" localSheetId="10">#REF!</definedName>
    <definedName name="보조기층2.5다짐경비">#REF!</definedName>
    <definedName name="보조기층2.5다짐계" localSheetId="10">#REF!</definedName>
    <definedName name="보조기층2.5다짐계">#REF!</definedName>
    <definedName name="보조기층2.5다짐노무비" localSheetId="10">#REF!</definedName>
    <definedName name="보조기층2.5다짐노무비">#REF!</definedName>
    <definedName name="보조기층2.5다짐재료비" localSheetId="10">#REF!</definedName>
    <definedName name="보조기층2.5다짐재료비">#REF!</definedName>
    <definedName name="보조기층2.5부설계" localSheetId="10">#REF!</definedName>
    <definedName name="보조기층2.5부설계">#REF!</definedName>
    <definedName name="보조기층2.5부설노무비" localSheetId="10">#REF!</definedName>
    <definedName name="보조기층2.5부설노무비">#REF!</definedName>
    <definedName name="보조기층2.5살수계" localSheetId="10">#REF!</definedName>
    <definedName name="보조기층2.5살수계">#REF!</definedName>
    <definedName name="보조기층2.5살수노무비" localSheetId="10">#REF!</definedName>
    <definedName name="보조기층2.5살수노무비">#REF!</definedName>
    <definedName name="보조기층2.5재료비" localSheetId="10">#REF!</definedName>
    <definedName name="보조기층2.5재료비">#REF!</definedName>
    <definedName name="보조기층기계경비" localSheetId="10">#REF!</definedName>
    <definedName name="보조기층기계경비">#REF!</definedName>
    <definedName name="보조기층기계계" localSheetId="10">#REF!</definedName>
    <definedName name="보조기층기계계">#REF!</definedName>
    <definedName name="보조기층기계노무비" localSheetId="10">#REF!</definedName>
    <definedName name="보조기층기계노무비">#REF!</definedName>
    <definedName name="보조기층기계부설기계경비" localSheetId="10">#REF!</definedName>
    <definedName name="보조기층기계부설기계경비">#REF!</definedName>
    <definedName name="보조기층기계부설기계계" localSheetId="10">#REF!</definedName>
    <definedName name="보조기층기계부설기계계">#REF!</definedName>
    <definedName name="보조기층기계부설기계노무비" localSheetId="10">#REF!</definedName>
    <definedName name="보조기층기계부설기계노무비">#REF!</definedName>
    <definedName name="보조기층기계부설기계재료비" localSheetId="10">#REF!</definedName>
    <definedName name="보조기층기계부설기계재료비">#REF!</definedName>
    <definedName name="보조기층기계부설인력경비" localSheetId="10">#REF!</definedName>
    <definedName name="보조기층기계부설인력경비">#REF!</definedName>
    <definedName name="보조기층기계부설인력계" localSheetId="10">#REF!</definedName>
    <definedName name="보조기층기계부설인력계">#REF!</definedName>
    <definedName name="보조기층기계부설인력노무비" localSheetId="10">#REF!</definedName>
    <definedName name="보조기층기계부설인력노무비">#REF!</definedName>
    <definedName name="보조기층기계부설인력재료비" localSheetId="10">#REF!</definedName>
    <definedName name="보조기층기계부설인력재료비">#REF!</definedName>
    <definedName name="보조기층기계살수경비" localSheetId="10">#REF!</definedName>
    <definedName name="보조기층기계살수경비">#REF!</definedName>
    <definedName name="보조기층기계살수계" localSheetId="10">#REF!</definedName>
    <definedName name="보조기층기계살수계">#REF!</definedName>
    <definedName name="보조기층기계살수노무비" localSheetId="10">#REF!</definedName>
    <definedName name="보조기층기계살수노무비">#REF!</definedName>
    <definedName name="보조기층기계살수재료비" localSheetId="10">#REF!</definedName>
    <definedName name="보조기층기계살수재료비">#REF!</definedName>
    <definedName name="보조기층기계재료비" localSheetId="10">#REF!</definedName>
    <definedName name="보조기층기계재료비">#REF!</definedName>
    <definedName name="보조기층기계전압진동경비" localSheetId="10">#REF!</definedName>
    <definedName name="보조기층기계전압진동경비">#REF!</definedName>
    <definedName name="보조기층기계전압진동계" localSheetId="10">#REF!</definedName>
    <definedName name="보조기층기계전압진동계">#REF!</definedName>
    <definedName name="보조기층기계전압진동노무비" localSheetId="10">#REF!</definedName>
    <definedName name="보조기층기계전압진동노무비">#REF!</definedName>
    <definedName name="보조기층기계전압진동재료비" localSheetId="10">#REF!</definedName>
    <definedName name="보조기층기계전압진동재료비">#REF!</definedName>
    <definedName name="보조기층기계전압타이어경비" localSheetId="10">#REF!</definedName>
    <definedName name="보조기층기계전압타이어경비">#REF!</definedName>
    <definedName name="보조기층기계전압타이어계" localSheetId="10">#REF!</definedName>
    <definedName name="보조기층기계전압타이어계">#REF!</definedName>
    <definedName name="보조기층기계전압타이어노무비" localSheetId="10">#REF!</definedName>
    <definedName name="보조기층기계전압타이어노무비">#REF!</definedName>
    <definedName name="보조기층기계전압타이어재료비" localSheetId="10">#REF!</definedName>
    <definedName name="보조기층기계전압타이어재료비">#REF!</definedName>
    <definedName name="보조기층ㄹ" localSheetId="10">#REF!</definedName>
    <definedName name="보조기층ㄹ">#REF!</definedName>
    <definedName name="보조기층부설" localSheetId="10">#REF!</definedName>
    <definedName name="보조기층부설" localSheetId="12">#REF!</definedName>
    <definedName name="보조기층부설">#REF!</definedName>
    <definedName name="보조기층운반경비" localSheetId="10">#REF!</definedName>
    <definedName name="보조기층운반경비">#REF!</definedName>
    <definedName name="보조기층운반계" localSheetId="10">#REF!</definedName>
    <definedName name="보조기층운반계">#REF!</definedName>
    <definedName name="보조기층운반노무비" localSheetId="10">#REF!</definedName>
    <definedName name="보조기층운반노무비">#REF!</definedName>
    <definedName name="보조기층운반재료비" localSheetId="10">#REF!</definedName>
    <definedName name="보조기층운반재료비">#REF!</definedName>
    <definedName name="보조기층인력경비" localSheetId="10">#REF!</definedName>
    <definedName name="보조기층인력경비">#REF!</definedName>
    <definedName name="보조기층인력계" localSheetId="10">#REF!</definedName>
    <definedName name="보조기층인력계">#REF!</definedName>
    <definedName name="보조기층인력노무비" localSheetId="10">#REF!</definedName>
    <definedName name="보조기층인력노무비">#REF!</definedName>
    <definedName name="보조기층인력부설경비" localSheetId="10">#REF!</definedName>
    <definedName name="보조기층인력부설경비">#REF!</definedName>
    <definedName name="보조기층인력부설계" localSheetId="10">#REF!</definedName>
    <definedName name="보조기층인력부설계">#REF!</definedName>
    <definedName name="보조기층인력부설노무비" localSheetId="10">#REF!</definedName>
    <definedName name="보조기층인력부설노무비">#REF!</definedName>
    <definedName name="보조기층인력부설재료비" localSheetId="10">#REF!</definedName>
    <definedName name="보조기층인력부설재료비">#REF!</definedName>
    <definedName name="보조기층인력살수경비" localSheetId="10">#REF!</definedName>
    <definedName name="보조기층인력살수경비">#REF!</definedName>
    <definedName name="보조기층인력살수계" localSheetId="10">#REF!</definedName>
    <definedName name="보조기층인력살수계">#REF!</definedName>
    <definedName name="보조기층인력살수노무비" localSheetId="10">#REF!</definedName>
    <definedName name="보조기층인력살수노무비">#REF!</definedName>
    <definedName name="보조기층인력살수재료비" localSheetId="10">#REF!</definedName>
    <definedName name="보조기층인력살수재료비">#REF!</definedName>
    <definedName name="보조기층인력재료비" localSheetId="10">#REF!</definedName>
    <definedName name="보조기층인력재료비">#REF!</definedName>
    <definedName name="보조기층인력전압진동경비" localSheetId="10">#REF!</definedName>
    <definedName name="보조기층인력전압진동경비">#REF!</definedName>
    <definedName name="보조기층인력전압진동계" localSheetId="10">#REF!</definedName>
    <definedName name="보조기층인력전압진동계">#REF!</definedName>
    <definedName name="보조기층인력전압진동노무비" localSheetId="10">#REF!</definedName>
    <definedName name="보조기층인력전압진동노무비">#REF!</definedName>
    <definedName name="보조기층인력전압진동재료비" localSheetId="10">#REF!</definedName>
    <definedName name="보조기층인력전압진동재료비">#REF!</definedName>
    <definedName name="보조기층인력전압타이어경비" localSheetId="10">#REF!</definedName>
    <definedName name="보조기층인력전압타이어경비">#REF!</definedName>
    <definedName name="보조기층인력전압타이어계" localSheetId="10">#REF!</definedName>
    <definedName name="보조기층인력전압타이어계">#REF!</definedName>
    <definedName name="보조기층인력전압타이어노무비" localSheetId="10">#REF!</definedName>
    <definedName name="보조기층인력전압타이어노무비">#REF!</definedName>
    <definedName name="보조기층인력전압타이어재료비" localSheetId="10">#REF!</definedName>
    <definedName name="보조기층인력전압타이어재료비">#REF!</definedName>
    <definedName name="보조연" localSheetId="10">#REF!</definedName>
    <definedName name="보조연" localSheetId="12">#REF!</definedName>
    <definedName name="보조연">#REF!</definedName>
    <definedName name="보조원" localSheetId="10">#REF!</definedName>
    <definedName name="보조원" localSheetId="12">#REF!</definedName>
    <definedName name="보조원">#REF!</definedName>
    <definedName name="보중" localSheetId="10" hidden="1">{#N/A,#N/A,FALSE,"전력간선"}</definedName>
    <definedName name="보중" localSheetId="13" hidden="1">{#N/A,#N/A,FALSE,"전력간선"}</definedName>
    <definedName name="보중" hidden="1">{#N/A,#N/A,FALSE,"전력간선"}</definedName>
    <definedName name="보차도경계블럭수량" localSheetId="10">#REF!</definedName>
    <definedName name="보차도경계블럭수량" localSheetId="12">#REF!</definedName>
    <definedName name="보차도경계블럭수량">#REF!</definedName>
    <definedName name="보통">30526</definedName>
    <definedName name="보통마감" localSheetId="10">#REF!</definedName>
    <definedName name="보통마감" localSheetId="12">#REF!</definedName>
    <definedName name="보통마감">#REF!</definedName>
    <definedName name="보통선원" localSheetId="10">#REF!</definedName>
    <definedName name="보통선원">#REF!</definedName>
    <definedName name="보통선원001" localSheetId="10">#REF!</definedName>
    <definedName name="보통선원001" localSheetId="12">#REF!</definedName>
    <definedName name="보통선원001">#REF!</definedName>
    <definedName name="보통선원002" localSheetId="10">#REF!</definedName>
    <definedName name="보통선원002" localSheetId="12">#REF!</definedName>
    <definedName name="보통선원002">#REF!</definedName>
    <definedName name="보통선원011" localSheetId="10">#REF!</definedName>
    <definedName name="보통선원011" localSheetId="12">#REF!</definedName>
    <definedName name="보통선원011">#REF!</definedName>
    <definedName name="보통선원012" localSheetId="10">#REF!</definedName>
    <definedName name="보통선원012">#REF!</definedName>
    <definedName name="보통선원982" localSheetId="10">#REF!</definedName>
    <definedName name="보통선원982" localSheetId="12">#REF!</definedName>
    <definedName name="보통선원982">#REF!</definedName>
    <definedName name="보통선원991" localSheetId="10">#REF!</definedName>
    <definedName name="보통선원991" localSheetId="12">#REF!</definedName>
    <definedName name="보통선원991">#REF!</definedName>
    <definedName name="보통선원992" localSheetId="10">#REF!</definedName>
    <definedName name="보통선원992" localSheetId="12">#REF!</definedName>
    <definedName name="보통선원992">#REF!</definedName>
    <definedName name="보통암" localSheetId="10">#REF!</definedName>
    <definedName name="보통암">#REF!</definedName>
    <definedName name="보통인부001" localSheetId="10">#REF!</definedName>
    <definedName name="보통인부001" localSheetId="12">#REF!</definedName>
    <definedName name="보통인부001">#REF!</definedName>
    <definedName name="보통인부002" localSheetId="10">#REF!</definedName>
    <definedName name="보통인부002" localSheetId="12">#REF!</definedName>
    <definedName name="보통인부002">#REF!</definedName>
    <definedName name="보통인부011" localSheetId="10">#REF!</definedName>
    <definedName name="보통인부011" localSheetId="12">#REF!</definedName>
    <definedName name="보통인부011">#REF!</definedName>
    <definedName name="보통인부012" localSheetId="10">#REF!</definedName>
    <definedName name="보통인부012">#REF!</definedName>
    <definedName name="보통인부982" localSheetId="10">#REF!</definedName>
    <definedName name="보통인부982" localSheetId="12">#REF!</definedName>
    <definedName name="보통인부982">#REF!</definedName>
    <definedName name="보통인부991" localSheetId="10">#REF!</definedName>
    <definedName name="보통인부991" localSheetId="12">#REF!</definedName>
    <definedName name="보통인부991">#REF!</definedName>
    <definedName name="보통인부992" localSheetId="10">#REF!</definedName>
    <definedName name="보통인부992" localSheetId="12">#REF!</definedName>
    <definedName name="보통인부992">#REF!</definedName>
    <definedName name="보현" localSheetId="10">노임!ㅁㄴㅇㄻㄴㄼ3ㅅ</definedName>
    <definedName name="보현" localSheetId="13">적용기준!ㅁㄴㅇㄻㄴㄼ3ㅅ</definedName>
    <definedName name="보현">[0]!ㅁㄴㅇㄻㄴㄼ3ㅅ</definedName>
    <definedName name="보호몰탈1" localSheetId="10">#REF!</definedName>
    <definedName name="보호몰탈1" localSheetId="13">#REF!</definedName>
    <definedName name="보호몰탈1">#REF!</definedName>
    <definedName name="보호몰탈2" localSheetId="10">#REF!</definedName>
    <definedName name="보호몰탈2">#REF!</definedName>
    <definedName name="보호몰탈3" localSheetId="10">#REF!</definedName>
    <definedName name="보호몰탈3">#REF!</definedName>
    <definedName name="복공" localSheetId="10">#REF!</definedName>
    <definedName name="복공">#REF!</definedName>
    <definedName name="복리후생비" localSheetId="10">#REF!</definedName>
    <definedName name="복리후생비">#REF!</definedName>
    <definedName name="복토" localSheetId="10">#REF!</definedName>
    <definedName name="복토" localSheetId="12">#REF!</definedName>
    <definedName name="복토">#REF!</definedName>
    <definedName name="복통경비" localSheetId="10">#REF!</definedName>
    <definedName name="복통경비">#REF!</definedName>
    <definedName name="복통노무비" localSheetId="10">#REF!</definedName>
    <definedName name="복통노무비">#REF!</definedName>
    <definedName name="복통재료비" localSheetId="10">#REF!</definedName>
    <definedName name="복통재료비">#REF!</definedName>
    <definedName name="본제당경비" localSheetId="10">#REF!</definedName>
    <definedName name="본제당경비">#REF!</definedName>
    <definedName name="본제당노무비" localSheetId="10">#REF!</definedName>
    <definedName name="본제당노무비">#REF!</definedName>
    <definedName name="본제당재료비" localSheetId="10">#REF!</definedName>
    <definedName name="본제당재료비">#REF!</definedName>
    <definedName name="봄가을" localSheetId="10">#REF!</definedName>
    <definedName name="봄가을">#REF!</definedName>
    <definedName name="부" localSheetId="10" hidden="1">{#N/A,#N/A,FALSE,"현장 NCR 분석";#N/A,#N/A,FALSE,"현장품질감사";#N/A,#N/A,FALSE,"현장품질감사"}</definedName>
    <definedName name="부" localSheetId="13" hidden="1">{#N/A,#N/A,FALSE,"현장 NCR 분석";#N/A,#N/A,FALSE,"현장품질감사";#N/A,#N/A,FALSE,"현장품질감사"}</definedName>
    <definedName name="부" hidden="1">{#N/A,#N/A,FALSE,"현장 NCR 분석";#N/A,#N/A,FALSE,"현장품질감사";#N/A,#N/A,FALSE,"현장품질감사"}</definedName>
    <definedName name="부__가___가__치__세" localSheetId="10">#REF!</definedName>
    <definedName name="부__가___가__치__세">#REF!</definedName>
    <definedName name="부가가치세" localSheetId="10">#REF!</definedName>
    <definedName name="부가가치세" localSheetId="12">#REF!</definedName>
    <definedName name="부가가치세">#REF!</definedName>
    <definedName name="부가세" localSheetId="10">#REF!</definedName>
    <definedName name="부가세">#REF!</definedName>
    <definedName name="부대" localSheetId="10">#REF!</definedName>
    <definedName name="부대">#REF!</definedName>
    <definedName name="부대갑지1" localSheetId="10">#REF!</definedName>
    <definedName name="부대갑지1">#REF!</definedName>
    <definedName name="부대공" localSheetId="10">#REF!</definedName>
    <definedName name="부대공">#REF!</definedName>
    <definedName name="부대공경비" localSheetId="10">#REF!</definedName>
    <definedName name="부대공경비">#REF!</definedName>
    <definedName name="부대공계" localSheetId="10">#REF!</definedName>
    <definedName name="부대공계">#REF!</definedName>
    <definedName name="부대공노무비" localSheetId="10">#REF!</definedName>
    <definedName name="부대공노무비">#REF!</definedName>
    <definedName name="부대공사경비" localSheetId="10">#REF!</definedName>
    <definedName name="부대공사경비">#REF!</definedName>
    <definedName name="부대공사노무비" localSheetId="10">#REF!</definedName>
    <definedName name="부대공사노무비">#REF!</definedName>
    <definedName name="부대공사재료비" localSheetId="10">#REF!</definedName>
    <definedName name="부대공사재료비">#REF!</definedName>
    <definedName name="부대공재료비" localSheetId="10">#REF!</definedName>
    <definedName name="부대공재료비">#REF!</definedName>
    <definedName name="부대공총괄수량집계" localSheetId="10" hidden="1">{#N/A,#N/A,FALSE,"2~8번"}</definedName>
    <definedName name="부대공총괄수량집계" localSheetId="13" hidden="1">{#N/A,#N/A,FALSE,"2~8번"}</definedName>
    <definedName name="부대공총괄수량집계" hidden="1">{#N/A,#N/A,FALSE,"2~8번"}</definedName>
    <definedName name="부대공합계">#REF!</definedName>
    <definedName name="부대내역비교" localSheetId="10">#REF!</definedName>
    <definedName name="부대내역비교">#REF!</definedName>
    <definedName name="부대일위대가" localSheetId="10">#REF!</definedName>
    <definedName name="부대일위대가" localSheetId="12">#REF!</definedName>
    <definedName name="부대일위대가">#REF!</definedName>
    <definedName name="부설공경비" localSheetId="10">#REF!</definedName>
    <definedName name="부설공경비">#REF!</definedName>
    <definedName name="부설공계" localSheetId="10">#REF!</definedName>
    <definedName name="부설공계">#REF!</definedName>
    <definedName name="부설공노무비" localSheetId="10">#REF!</definedName>
    <definedName name="부설공노무비">#REF!</definedName>
    <definedName name="부설공재료비" localSheetId="10">#REF!</definedName>
    <definedName name="부설공재료비">#REF!</definedName>
    <definedName name="부설공합계" localSheetId="10">#REF!</definedName>
    <definedName name="부설공합계">#REF!</definedName>
    <definedName name="부손익" localSheetId="10" hidden="1">{#N/A,#N/A,FALSE,"현장 NCR 분석";#N/A,#N/A,FALSE,"현장품질감사";#N/A,#N/A,FALSE,"현장품질감사"}</definedName>
    <definedName name="부손익" localSheetId="13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부직포노" localSheetId="10">#REF!</definedName>
    <definedName name="부직포노">#REF!</definedName>
    <definedName name="부직포재" localSheetId="10">#REF!</definedName>
    <definedName name="부직포재">#REF!</definedName>
    <definedName name="부천" localSheetId="10">#REF!</definedName>
    <definedName name="부천">#REF!</definedName>
    <definedName name="부표목록" localSheetId="10">bs_chekwave</definedName>
    <definedName name="부표목록" localSheetId="13">bs_chekwave</definedName>
    <definedName name="부표목록">bs_chekwave</definedName>
    <definedName name="부하" localSheetId="10">#REF!</definedName>
    <definedName name="부하" localSheetId="13">#REF!</definedName>
    <definedName name="부하">#REF!</definedName>
    <definedName name="부하용량" localSheetId="10">#REF!</definedName>
    <definedName name="부하용량">#REF!</definedName>
    <definedName name="분담13" localSheetId="10">#REF!</definedName>
    <definedName name="분담13">#REF!</definedName>
    <definedName name="분담20" localSheetId="10">#REF!</definedName>
    <definedName name="분담20">#REF!</definedName>
    <definedName name="분담25" localSheetId="10">#REF!</definedName>
    <definedName name="분담25">#REF!</definedName>
    <definedName name="분수경" localSheetId="10">#REF!</definedName>
    <definedName name="분수경">#REF!</definedName>
    <definedName name="분수노" localSheetId="10">#REF!</definedName>
    <definedName name="분수노">#REF!</definedName>
    <definedName name="분수재" localSheetId="10">#REF!</definedName>
    <definedName name="분수재">#REF!</definedName>
    <definedName name="분전반" localSheetId="10">bs_chekwave</definedName>
    <definedName name="분전반" localSheetId="13">bs_chekwave</definedName>
    <definedName name="분전반">bs_chekwave</definedName>
    <definedName name="분전반1" localSheetId="10">bs_chekwave</definedName>
    <definedName name="분전반1" localSheetId="13">bs_chekwave</definedName>
    <definedName name="분전반1">bs_chekwave</definedName>
    <definedName name="불도우저" localSheetId="10">#REF!</definedName>
    <definedName name="불도우저" localSheetId="13">#REF!</definedName>
    <definedName name="불도우저">#REF!</definedName>
    <definedName name="불도우저_무한궤도_19TON" localSheetId="10">#REF!</definedName>
    <definedName name="불도우저_무한궤도_19TON">#REF!</definedName>
    <definedName name="불도자15경" localSheetId="10">#REF!</definedName>
    <definedName name="불도자15경">#REF!</definedName>
    <definedName name="불도자15노무" localSheetId="10">#REF!</definedName>
    <definedName name="불도자15노무">#REF!</definedName>
    <definedName name="불도자15재료" localSheetId="10">#REF!</definedName>
    <definedName name="불도자15재료">#REF!</definedName>
    <definedName name="브라켓길이1" localSheetId="10">#REF!</definedName>
    <definedName name="브라켓길이1" localSheetId="12">#REF!</definedName>
    <definedName name="브라켓길이1">#REF!</definedName>
    <definedName name="브라켓길이2" localSheetId="10">#REF!</definedName>
    <definedName name="브라켓길이2" localSheetId="12">#REF!</definedName>
    <definedName name="브라켓길이2">#REF!</definedName>
    <definedName name="브라켓높이1" localSheetId="10">#REF!</definedName>
    <definedName name="브라켓높이1" localSheetId="12">#REF!</definedName>
    <definedName name="브라켓높이1">#REF!</definedName>
    <definedName name="브라켓높이2" localSheetId="10">#REF!</definedName>
    <definedName name="브라켓높이2" localSheetId="12">#REF!</definedName>
    <definedName name="브라켓높이2">#REF!</definedName>
    <definedName name="브라켓폭" localSheetId="10">#REF!</definedName>
    <definedName name="브라켓폭" localSheetId="12">#REF!</definedName>
    <definedName name="브라켓폭">#REF!</definedName>
    <definedName name="브이c" localSheetId="10">#REF!</definedName>
    <definedName name="브이c" localSheetId="12">#REF!</definedName>
    <definedName name="브이c">#REF!</definedName>
    <definedName name="블록H" localSheetId="10">#REF!</definedName>
    <definedName name="블록H" localSheetId="12">#REF!</definedName>
    <definedName name="블록H">#REF!</definedName>
    <definedName name="블록V" localSheetId="10">#REF!</definedName>
    <definedName name="블록V" localSheetId="12">#REF!</definedName>
    <definedName name="블록V">#REF!</definedName>
    <definedName name="비______목" localSheetId="10">#REF!</definedName>
    <definedName name="비______목">#REF!</definedName>
    <definedName name="비___계___공" localSheetId="10">#REF!</definedName>
    <definedName name="비___계___공">#REF!</definedName>
    <definedName name="비_계_공" localSheetId="10">#REF!</definedName>
    <definedName name="비_계_공" localSheetId="12">#REF!</definedName>
    <definedName name="비_계_공">#REF!</definedName>
    <definedName name="비계" localSheetId="10">#REF!</definedName>
    <definedName name="비계">#REF!</definedName>
    <definedName name="비계1" localSheetId="10">#REF!</definedName>
    <definedName name="비계1" localSheetId="12">#REF!</definedName>
    <definedName name="비계1">#REF!</definedName>
    <definedName name="비계2" localSheetId="10">#REF!</definedName>
    <definedName name="비계2" localSheetId="12">#REF!</definedName>
    <definedName name="비계2">#REF!</definedName>
    <definedName name="비계공" localSheetId="10">#REF!</definedName>
    <definedName name="비계공" localSheetId="12">#REF!</definedName>
    <definedName name="비계공">#REF!</definedName>
    <definedName name="비계공001" localSheetId="10">#REF!</definedName>
    <definedName name="비계공001" localSheetId="12">#REF!</definedName>
    <definedName name="비계공001">#REF!</definedName>
    <definedName name="비계공002" localSheetId="10">#REF!</definedName>
    <definedName name="비계공002" localSheetId="12">#REF!</definedName>
    <definedName name="비계공002">#REF!</definedName>
    <definedName name="비계공011" localSheetId="10">#REF!</definedName>
    <definedName name="비계공011" localSheetId="12">#REF!</definedName>
    <definedName name="비계공011">#REF!</definedName>
    <definedName name="비계공012" localSheetId="10">#REF!</definedName>
    <definedName name="비계공012">#REF!</definedName>
    <definedName name="비계공982" localSheetId="10">#REF!</definedName>
    <definedName name="비계공982" localSheetId="12">#REF!</definedName>
    <definedName name="비계공982">#REF!</definedName>
    <definedName name="비계공991" localSheetId="10">#REF!</definedName>
    <definedName name="비계공991" localSheetId="12">#REF!</definedName>
    <definedName name="비계공991">#REF!</definedName>
    <definedName name="비계공992" localSheetId="10">#REF!</definedName>
    <definedName name="비계공992" localSheetId="12">#REF!</definedName>
    <definedName name="비계공992">#REF!</definedName>
    <definedName name="비고" localSheetId="10">#REF!</definedName>
    <definedName name="비고">#REF!</definedName>
    <definedName name="비교" hidden="1">255</definedName>
    <definedName name="비교표" localSheetId="10">#REF!</definedName>
    <definedName name="비교표">#REF!</definedName>
    <definedName name="비교표1" hidden="1">255</definedName>
    <definedName name="비목1" localSheetId="10">#REF!</definedName>
    <definedName name="비목1">#REF!</definedName>
    <definedName name="비목2" localSheetId="10">#REF!</definedName>
    <definedName name="비목2">#REF!</definedName>
    <definedName name="비목3" localSheetId="10">#REF!</definedName>
    <definedName name="비목3">#REF!</definedName>
    <definedName name="비목4" localSheetId="10">#REF!</definedName>
    <definedName name="비목4">#REF!</definedName>
    <definedName name="비비추" localSheetId="10">#REF!</definedName>
    <definedName name="비비추">#REF!</definedName>
    <definedName name="비율" localSheetId="10">#REF!</definedName>
    <definedName name="비율">#REF!</definedName>
    <definedName name="비인" localSheetId="10">[0]!MENU2</definedName>
    <definedName name="비인" localSheetId="13">[0]!mg3m</definedName>
    <definedName name="비인">[0]!mg3m</definedName>
    <definedName name="비틀림모멘트" localSheetId="10">#REF!</definedName>
    <definedName name="비틀림모멘트" localSheetId="12">#REF!</definedName>
    <definedName name="비틀림모멘트">#REF!</definedName>
    <definedName name="빔간격" localSheetId="10">#REF!</definedName>
    <definedName name="빔간격" localSheetId="12">#REF!</definedName>
    <definedName name="빔간격">#REF!</definedName>
    <definedName name="빔높이" localSheetId="10">#REF!</definedName>
    <definedName name="빔높이" localSheetId="12">#REF!</definedName>
    <definedName name="빔높이">#REF!</definedName>
    <definedName name="빗물받이1" localSheetId="10">#REF!</definedName>
    <definedName name="빗물받이1" localSheetId="12">#REF!</definedName>
    <definedName name="빗물받이1">#REF!</definedName>
    <definedName name="빗물받이2" localSheetId="10">#REF!</definedName>
    <definedName name="빗물받이2" localSheetId="12">#REF!</definedName>
    <definedName name="빗물받이2">#REF!</definedName>
    <definedName name="ㅄ" hidden="1">#REF!</definedName>
    <definedName name="ㅅ" localSheetId="10">#REF!</definedName>
    <definedName name="ㅅ">#REF!</definedName>
    <definedName name="ㅅ1" localSheetId="10">#REF!</definedName>
    <definedName name="ㅅ1">#REF!</definedName>
    <definedName name="ㅅ2" localSheetId="10">#REF!</definedName>
    <definedName name="ㅅ2">#REF!</definedName>
    <definedName name="ㅅ3" localSheetId="10">#REF!</definedName>
    <definedName name="ㅅ3">#REF!</definedName>
    <definedName name="ㅅ4" localSheetId="10">#REF!</definedName>
    <definedName name="ㅅ4">#REF!</definedName>
    <definedName name="ㅅㄱㄷ" localSheetId="10">#REF!</definedName>
    <definedName name="ㅅㄱㄷ">#REF!</definedName>
    <definedName name="ㅅㄱㄷㅎ" hidden="1">#REF!</definedName>
    <definedName name="ㅅㄷㄳㅈㄷㄱ" hidden="1">#REF!</definedName>
    <definedName name="ㅅㅅ" localSheetId="10" hidden="1">#REF!</definedName>
    <definedName name="ㅅㅅ" hidden="1">#REF!</definedName>
    <definedName name="ㅅㅅㅅㅅ" localSheetId="10">bs_chekwave</definedName>
    <definedName name="ㅅㅅㅅㅅ" localSheetId="13">bs_chekwave</definedName>
    <definedName name="ㅅㅅㅅㅅ">bs_chekwave</definedName>
    <definedName name="ㅅㅅㅅㅅㅅㅅ" localSheetId="13" hidden="1">{"'용역비'!$A$4:$C$8"}</definedName>
    <definedName name="ㅅㅅㅅㅅㅅㅅ" hidden="1">{"'용역비'!$A$4:$C$8"}</definedName>
    <definedName name="ㅅㅈㅅㄱㄷㅂ" hidden="1">#REF!</definedName>
    <definedName name="ㅅㅎㄱㄷㅅㄷㄱ" localSheetId="10" hidden="1">{#N/A,#N/A,FALSE,"표지목차"}</definedName>
    <definedName name="ㅅㅎㄱㄷㅅㄷㄱ" localSheetId="13" hidden="1">{#N/A,#N/A,FALSE,"표지목차"}</definedName>
    <definedName name="ㅅㅎㄱㄷㅅㄷㄱ" hidden="1">{#N/A,#N/A,FALSE,"표지목차"}</definedName>
    <definedName name="사" localSheetId="10">#REF!</definedName>
    <definedName name="사" localSheetId="12">bs_chekwave</definedName>
    <definedName name="사" localSheetId="13">#REF!</definedName>
    <definedName name="사">#REF!</definedName>
    <definedName name="사__급___자__재__비" localSheetId="10">#REF!</definedName>
    <definedName name="사__급___자__재__비" localSheetId="13">#REF!</definedName>
    <definedName name="사__급___자__재__비">#REF!</definedName>
    <definedName name="사_TO" localSheetId="10">#REF!</definedName>
    <definedName name="사_TO">#REF!</definedName>
    <definedName name="사급상수" localSheetId="10">#REF!</definedName>
    <definedName name="사급상수">#REF!</definedName>
    <definedName name="사급자재" localSheetId="10">#REF!</definedName>
    <definedName name="사급자재">#REF!</definedName>
    <definedName name="사급자재비" localSheetId="10">#REF!</definedName>
    <definedName name="사급자재비">#REF!</definedName>
    <definedName name="사급자재집계표" localSheetId="10">bs_chekwave</definedName>
    <definedName name="사급자재집계표" localSheetId="13">bs_chekwave</definedName>
    <definedName name="사급자재집계표">bs_chekwave</definedName>
    <definedName name="사다리" localSheetId="10">#REF!</definedName>
    <definedName name="사다리" localSheetId="13">#REF!</definedName>
    <definedName name="사다리">#REF!</definedName>
    <definedName name="사라" localSheetId="10">#REF!</definedName>
    <definedName name="사라" localSheetId="12">#REF!</definedName>
    <definedName name="사라">#REF!</definedName>
    <definedName name="사람" localSheetId="10">#REF!</definedName>
    <definedName name="사람">#REF!</definedName>
    <definedName name="사리도경" localSheetId="10">#REF!</definedName>
    <definedName name="사리도경">#REF!</definedName>
    <definedName name="사리도노무" localSheetId="10">#REF!</definedName>
    <definedName name="사리도노무">#REF!</definedName>
    <definedName name="사리도재료" localSheetId="10">#REF!</definedName>
    <definedName name="사리도재료">#REF!</definedName>
    <definedName name="사무실배치" localSheetId="10">#REF!</definedName>
    <definedName name="사무실배치">#REF!</definedName>
    <definedName name="사번및이름" localSheetId="10">#REF!</definedName>
    <definedName name="사번및이름">#REF!</definedName>
    <definedName name="사사" localSheetId="10">#REF!</definedName>
    <definedName name="사사">#REF!</definedName>
    <definedName name="사사사" localSheetId="10">#REF!</definedName>
    <definedName name="사사사">#REF!</definedName>
    <definedName name="사사사사" localSheetId="10">#REF!</definedName>
    <definedName name="사사사사">#REF!</definedName>
    <definedName name="사용램프" localSheetId="10">[0]!산벚B8경</definedName>
    <definedName name="사용램프" localSheetId="13">[0]!산벚B8노</definedName>
    <definedName name="사용램프">[0]!산벚B8노</definedName>
    <definedName name="사용인감" localSheetId="10">#REF!</definedName>
    <definedName name="사용인감" localSheetId="13">#REF!</definedName>
    <definedName name="사용인감">#REF!</definedName>
    <definedName name="사용인감계" localSheetId="10">#REF!</definedName>
    <definedName name="사용인감계">#REF!</definedName>
    <definedName name="사이지" localSheetId="10">#REF!</definedName>
    <definedName name="사이지">#REF!</definedName>
    <definedName name="사인일위" localSheetId="10">#REF!</definedName>
    <definedName name="사인일위" localSheetId="12">#REF!</definedName>
    <definedName name="사인일위">#REF!</definedName>
    <definedName name="사철나무H1.2" localSheetId="10">#REF!</definedName>
    <definedName name="사철나무H1.2">#REF!</definedName>
    <definedName name="사하중1" localSheetId="10">#REF!</definedName>
    <definedName name="사하중1">#REF!</definedName>
    <definedName name="사하중2" localSheetId="10">#REF!</definedName>
    <definedName name="사하중2">#REF!</definedName>
    <definedName name="사하중3" localSheetId="10">#REF!</definedName>
    <definedName name="사하중3">#REF!</definedName>
    <definedName name="사하중4" localSheetId="10">#REF!</definedName>
    <definedName name="사하중4">#REF!</definedName>
    <definedName name="사하중계수" localSheetId="10">#REF!</definedName>
    <definedName name="사하중계수" localSheetId="12">#REF!</definedName>
    <definedName name="사하중계수">#REF!</definedName>
    <definedName name="산" localSheetId="10">bs_chekwave</definedName>
    <definedName name="산" localSheetId="13">bs_chekwave</definedName>
    <definedName name="산">bs_chekwave</definedName>
    <definedName name="산근" localSheetId="10">#REF!</definedName>
    <definedName name="산근" localSheetId="13">#REF!</definedName>
    <definedName name="산근">#REF!</definedName>
    <definedName name="산벚B8" localSheetId="10">#REF!</definedName>
    <definedName name="산벚B8">#REF!</definedName>
    <definedName name="산벚B8경" localSheetId="10">#REF!</definedName>
    <definedName name="산벚B8경">#REF!</definedName>
    <definedName name="산벚B8노" localSheetId="10">#REF!</definedName>
    <definedName name="산벚B8노">#REF!</definedName>
    <definedName name="산벚B8재" localSheetId="10">#REF!</definedName>
    <definedName name="산벚B8재">#REF!</definedName>
    <definedName name="산보" localSheetId="10">#REF!</definedName>
    <definedName name="산보" localSheetId="12">#REF!</definedName>
    <definedName name="산보">#REF!</definedName>
    <definedName name="산수" localSheetId="10">bs_chekwave</definedName>
    <definedName name="산수" localSheetId="13">bs_chekwave</definedName>
    <definedName name="산수">bs_chekwave</definedName>
    <definedName name="산재보험료" localSheetId="10">#REF!</definedName>
    <definedName name="산재보험료" localSheetId="13">#REF!</definedName>
    <definedName name="산재보험료">#REF!</definedName>
    <definedName name="산정" localSheetId="10">#REF!</definedName>
    <definedName name="산정">#REF!</definedName>
    <definedName name="산철쭉" localSheetId="10">#REF!</definedName>
    <definedName name="산철쭉">#REF!</definedName>
    <definedName name="산출" localSheetId="10">bs_chekwave</definedName>
    <definedName name="산출" localSheetId="12">bs_chekwave</definedName>
    <definedName name="산출" localSheetId="13">bs_chekwave</definedName>
    <definedName name="산출">bs_chekwave</definedName>
    <definedName name="산출근거" localSheetId="10">#REF!</definedName>
    <definedName name="산출근거" localSheetId="13">#REF!</definedName>
    <definedName name="산출근거">#REF!</definedName>
    <definedName name="산출근거1" localSheetId="10">#REF!</definedName>
    <definedName name="산출근거1" localSheetId="12">bs_chekwave</definedName>
    <definedName name="산출근거1" localSheetId="13">#REF!</definedName>
    <definedName name="산출근거1">#REF!</definedName>
    <definedName name="산출근거2" localSheetId="10">bs_chekwave</definedName>
    <definedName name="산출근거2" localSheetId="13">bs_chekwave</definedName>
    <definedName name="산출근거2">bs_chekwave</definedName>
    <definedName name="산출내역서" localSheetId="10">bs_chekwave</definedName>
    <definedName name="산출내역서" localSheetId="13">bs_chekwave</definedName>
    <definedName name="산출내역서">bs_chekwave</definedName>
    <definedName name="산출사인" localSheetId="13" hidden="1">{"'용역비'!$A$4:$C$8"}</definedName>
    <definedName name="산출사인" hidden="1">{"'용역비'!$A$4:$C$8"}</definedName>
    <definedName name="산출일위대가통신" localSheetId="10">bs_chekwave</definedName>
    <definedName name="산출일위대가통신" localSheetId="13">bs_chekwave</definedName>
    <definedName name="산출일위대가통신">bs_chekwave</definedName>
    <definedName name="산표" localSheetId="10">#REF!</definedName>
    <definedName name="산표" localSheetId="13">#REF!</definedName>
    <definedName name="산표">#REF!</definedName>
    <definedName name="삼" localSheetId="10">#REF!</definedName>
    <definedName name="삼">#REF!</definedName>
    <definedName name="삼각노" localSheetId="10">#REF!</definedName>
    <definedName name="삼각노">#REF!</definedName>
    <definedName name="삼각재" localSheetId="10">#REF!</definedName>
    <definedName name="삼각재">#REF!</definedName>
    <definedName name="삼각지_동력부하_List" localSheetId="10">#REF!</definedName>
    <definedName name="삼각지_동력부하_List">#REF!</definedName>
    <definedName name="삼노" localSheetId="10">#REF!</definedName>
    <definedName name="삼노">#REF!</definedName>
    <definedName name="삼발이대노" localSheetId="10">#REF!</definedName>
    <definedName name="삼발이대노">#REF!</definedName>
    <definedName name="삼발이대재" localSheetId="10">#REF!</definedName>
    <definedName name="삼발이대재">#REF!</definedName>
    <definedName name="삼발이대형" localSheetId="10">#REF!</definedName>
    <definedName name="삼발이대형">#REF!</definedName>
    <definedName name="삼발이소노" localSheetId="10">#REF!</definedName>
    <definedName name="삼발이소노">#REF!</definedName>
    <definedName name="삼발이소재" localSheetId="10">#REF!</definedName>
    <definedName name="삼발이소재">#REF!</definedName>
    <definedName name="삼발이소형" localSheetId="10">#REF!</definedName>
    <definedName name="삼발이소형">#REF!</definedName>
    <definedName name="삼삼" localSheetId="10">#REF!</definedName>
    <definedName name="삼삼">#REF!</definedName>
    <definedName name="삼삼삼" localSheetId="10">#REF!</definedName>
    <definedName name="삼삼삼">#REF!</definedName>
    <definedName name="삼삼삼삼" localSheetId="10">#REF!</definedName>
    <definedName name="삼삼삼삼">#REF!</definedName>
    <definedName name="삼성" localSheetId="10">#REF!</definedName>
    <definedName name="삼성">#REF!</definedName>
    <definedName name="삼재" localSheetId="10">#REF!</definedName>
    <definedName name="삼재">#REF!</definedName>
    <definedName name="상급원자력기술자" localSheetId="10">#REF!</definedName>
    <definedName name="상급원자력기술자" localSheetId="12">#REF!</definedName>
    <definedName name="상급원자력기술자">#REF!</definedName>
    <definedName name="상급원자력기술자001" localSheetId="10">#REF!</definedName>
    <definedName name="상급원자력기술자001" localSheetId="12">#REF!</definedName>
    <definedName name="상급원자력기술자001">#REF!</definedName>
    <definedName name="상급원자력기술자002" localSheetId="10">#REF!</definedName>
    <definedName name="상급원자력기술자002" localSheetId="12">#REF!</definedName>
    <definedName name="상급원자력기술자002">#REF!</definedName>
    <definedName name="상급원자력기술자011" localSheetId="10">#REF!</definedName>
    <definedName name="상급원자력기술자011" localSheetId="12">#REF!</definedName>
    <definedName name="상급원자력기술자011">#REF!</definedName>
    <definedName name="상급원자력기술자012" localSheetId="10">#REF!</definedName>
    <definedName name="상급원자력기술자012">#REF!</definedName>
    <definedName name="상급원자력기술자982" localSheetId="10">#REF!</definedName>
    <definedName name="상급원자력기술자982" localSheetId="12">#REF!</definedName>
    <definedName name="상급원자력기술자982">#REF!</definedName>
    <definedName name="상급원자력기술자991" localSheetId="10">#REF!</definedName>
    <definedName name="상급원자력기술자991" localSheetId="12">#REF!</definedName>
    <definedName name="상급원자력기술자991">#REF!</definedName>
    <definedName name="상급원자력기술자992" localSheetId="10">#REF!</definedName>
    <definedName name="상급원자력기술자992" localSheetId="12">#REF!</definedName>
    <definedName name="상급원자력기술자992">#REF!</definedName>
    <definedName name="상림1호" localSheetId="10">#REF!</definedName>
    <definedName name="상림1호">#REF!</definedName>
    <definedName name="상림2호" localSheetId="10">#REF!</definedName>
    <definedName name="상림2호">#REF!</definedName>
    <definedName name="상림3호" localSheetId="10">#REF!</definedName>
    <definedName name="상림3호">#REF!</definedName>
    <definedName name="상부1" localSheetId="10">#REF!</definedName>
    <definedName name="상부1">#REF!</definedName>
    <definedName name="상부2" localSheetId="10">#REF!</definedName>
    <definedName name="상부2">#REF!</definedName>
    <definedName name="상부슬라브" localSheetId="10">#REF!</definedName>
    <definedName name="상부슬라브" localSheetId="12">#REF!</definedName>
    <definedName name="상부슬라브">#REF!</definedName>
    <definedName name="상부플랜지두께" localSheetId="10">#REF!</definedName>
    <definedName name="상부플랜지두께" localSheetId="12">#REF!</definedName>
    <definedName name="상부플랜지두께">#REF!</definedName>
    <definedName name="상수도공" localSheetId="10">#REF!</definedName>
    <definedName name="상수도공" localSheetId="12">#REF!</definedName>
    <definedName name="상수도공">#REF!</definedName>
    <definedName name="상수도공집계표" localSheetId="10">#REF!</definedName>
    <definedName name="상수도공집계표" localSheetId="12">#REF!</definedName>
    <definedName name="상수도공집계표">#REF!</definedName>
    <definedName name="상진이" localSheetId="10">#REF!</definedName>
    <definedName name="상진이">#REF!</definedName>
    <definedName name="상태입다" localSheetId="10">[0]!생사1호</definedName>
    <definedName name="상태입다" localSheetId="13">[0]!생사2호</definedName>
    <definedName name="상태입다">[0]!생사2호</definedName>
    <definedName name="상호" localSheetId="10">[0]!생사2호</definedName>
    <definedName name="상호" localSheetId="13">[0]!생사기존</definedName>
    <definedName name="상호">[0]!생사기존</definedName>
    <definedName name="새" localSheetId="10">#REF!</definedName>
    <definedName name="새" localSheetId="13">#REF!</definedName>
    <definedName name="새">#REF!</definedName>
    <definedName name="새들구경" localSheetId="10">#REF!</definedName>
    <definedName name="새들구경">#REF!</definedName>
    <definedName name="새새" localSheetId="10" hidden="1">#REF!</definedName>
    <definedName name="새새" hidden="1">#REF!</definedName>
    <definedName name="새새새" localSheetId="10">#REF!</definedName>
    <definedName name="새새새">#REF!</definedName>
    <definedName name="새새새새새새샛ㅅ">#N/A</definedName>
    <definedName name="색인" localSheetId="10">#REF!</definedName>
    <definedName name="색인">#REF!</definedName>
    <definedName name="생사1호" localSheetId="10">#REF!</definedName>
    <definedName name="생사1호">#REF!</definedName>
    <definedName name="생사2호" localSheetId="10">#REF!</definedName>
    <definedName name="생사2호">#REF!</definedName>
    <definedName name="생사기존" localSheetId="10">#REF!</definedName>
    <definedName name="생사기존">#REF!</definedName>
    <definedName name="샤" localSheetId="10">#REF!</definedName>
    <definedName name="샤">#REF!</definedName>
    <definedName name="샷_시_공" localSheetId="10">#REF!</definedName>
    <definedName name="샷_시_공" localSheetId="12">#REF!</definedName>
    <definedName name="샷_시_공">#REF!</definedName>
    <definedName name="샷시공" localSheetId="10">#REF!</definedName>
    <definedName name="샷시공" localSheetId="12">#REF!</definedName>
    <definedName name="샷시공">#REF!</definedName>
    <definedName name="샷시공001" localSheetId="10">#REF!</definedName>
    <definedName name="샷시공001" localSheetId="12">#REF!</definedName>
    <definedName name="샷시공001">#REF!</definedName>
    <definedName name="샷시공002" localSheetId="10">#REF!</definedName>
    <definedName name="샷시공002" localSheetId="12">#REF!</definedName>
    <definedName name="샷시공002">#REF!</definedName>
    <definedName name="샷시공011" localSheetId="10">#REF!</definedName>
    <definedName name="샷시공011" localSheetId="12">#REF!</definedName>
    <definedName name="샷시공011">#REF!</definedName>
    <definedName name="샷시공012" localSheetId="10">#REF!</definedName>
    <definedName name="샷시공012">#REF!</definedName>
    <definedName name="샷시공982" localSheetId="10">#REF!</definedName>
    <definedName name="샷시공982" localSheetId="12">#REF!</definedName>
    <definedName name="샷시공982">#REF!</definedName>
    <definedName name="샷시공991" localSheetId="10">#REF!</definedName>
    <definedName name="샷시공991" localSheetId="12">#REF!</definedName>
    <definedName name="샷시공991">#REF!</definedName>
    <definedName name="샷시공992" localSheetId="10">#REF!</definedName>
    <definedName name="샷시공992" localSheetId="12">#REF!</definedName>
    <definedName name="샷시공992">#REF!</definedName>
    <definedName name="서병수" localSheetId="10">#REF!</definedName>
    <definedName name="서병수">#REF!</definedName>
    <definedName name="서양측백H3.0" localSheetId="10">#REF!</definedName>
    <definedName name="서양측백H3.0">#REF!</definedName>
    <definedName name="서울" localSheetId="10">#REF!</definedName>
    <definedName name="서울">#REF!</definedName>
    <definedName name="서정석" localSheetId="10">#REF!</definedName>
    <definedName name="서정석">#REF!</definedName>
    <definedName name="서해" localSheetId="10">[0]!석재타일재</definedName>
    <definedName name="서해" localSheetId="13">#N/A</definedName>
    <definedName name="서해">노임!석조각공</definedName>
    <definedName name="석__조_각_공" localSheetId="10">#REF!</definedName>
    <definedName name="석__조_각_공" localSheetId="13">#REF!</definedName>
    <definedName name="석__조_각_공">#REF!</definedName>
    <definedName name="석_공" localSheetId="10">#REF!</definedName>
    <definedName name="석_공" localSheetId="12">#REF!</definedName>
    <definedName name="석_공">#REF!</definedName>
    <definedName name="석공" localSheetId="10">#REF!</definedName>
    <definedName name="석공" localSheetId="12">#REF!</definedName>
    <definedName name="석공">#REF!</definedName>
    <definedName name="석공001" localSheetId="10">#REF!</definedName>
    <definedName name="석공001" localSheetId="12">#REF!</definedName>
    <definedName name="석공001">#REF!</definedName>
    <definedName name="석공002" localSheetId="10">#REF!</definedName>
    <definedName name="석공002" localSheetId="12">#REF!</definedName>
    <definedName name="석공002">#REF!</definedName>
    <definedName name="석공011" localSheetId="10">#REF!</definedName>
    <definedName name="석공011" localSheetId="12">#REF!</definedName>
    <definedName name="석공011">#REF!</definedName>
    <definedName name="석공012" localSheetId="10">#REF!</definedName>
    <definedName name="석공012">#REF!</definedName>
    <definedName name="석공982" localSheetId="10">#REF!</definedName>
    <definedName name="석공982" localSheetId="12">#REF!</definedName>
    <definedName name="석공982">#REF!</definedName>
    <definedName name="석공991" localSheetId="10">#REF!</definedName>
    <definedName name="석공991" localSheetId="12">#REF!</definedName>
    <definedName name="석공991">#REF!</definedName>
    <definedName name="석공992" localSheetId="10">#REF!</definedName>
    <definedName name="석공992" localSheetId="12">#REF!</definedName>
    <definedName name="석공992">#REF!</definedName>
    <definedName name="석봉" localSheetId="10">#REF!</definedName>
    <definedName name="석봉">#REF!</definedName>
    <definedName name="석재타일경" localSheetId="10">#REF!</definedName>
    <definedName name="석재타일경">#REF!</definedName>
    <definedName name="석재타일노" localSheetId="10">#REF!</definedName>
    <definedName name="석재타일노">#REF!</definedName>
    <definedName name="석재타일재" localSheetId="10">#REF!</definedName>
    <definedName name="석재타일재">#REF!</definedName>
    <definedName name="석조각공" localSheetId="10">#REF!</definedName>
    <definedName name="석조각공">#REF!</definedName>
    <definedName name="석조각공001" localSheetId="10">#REF!</definedName>
    <definedName name="석조각공001" localSheetId="12">#REF!</definedName>
    <definedName name="석조각공001">#REF!</definedName>
    <definedName name="석조각공002" localSheetId="10">#REF!</definedName>
    <definedName name="석조각공002" localSheetId="12">#REF!</definedName>
    <definedName name="석조각공002">#REF!</definedName>
    <definedName name="석조각공011" localSheetId="10">#REF!</definedName>
    <definedName name="석조각공011" localSheetId="12">#REF!</definedName>
    <definedName name="석조각공011">#REF!</definedName>
    <definedName name="석조각공012" localSheetId="10">#REF!</definedName>
    <definedName name="석조각공012">#REF!</definedName>
    <definedName name="석조각공982" localSheetId="10">#REF!</definedName>
    <definedName name="석조각공982" localSheetId="12">#REF!</definedName>
    <definedName name="석조각공982">#REF!</definedName>
    <definedName name="석조각공991" localSheetId="10">#REF!</definedName>
    <definedName name="석조각공991" localSheetId="12">#REF!</definedName>
    <definedName name="석조각공991">#REF!</definedName>
    <definedName name="석조각공992" localSheetId="10">#REF!</definedName>
    <definedName name="석조각공992" localSheetId="12">#REF!</definedName>
    <definedName name="석조각공992">#REF!</definedName>
    <definedName name="석축쌓기" localSheetId="10" hidden="1">{"'산출근거'!$B$4:$D$8"}</definedName>
    <definedName name="석축쌓기" localSheetId="13" hidden="1">{"'산출근거'!$B$4:$D$8"}</definedName>
    <definedName name="석축쌓기" hidden="1">{"'산출근거'!$B$4:$D$8"}</definedName>
    <definedName name="선________부">#REF!</definedName>
    <definedName name="선관" localSheetId="10">#REF!</definedName>
    <definedName name="선관">#REF!</definedName>
    <definedName name="선량1호" localSheetId="10">#REF!</definedName>
    <definedName name="선량1호">#REF!</definedName>
    <definedName name="선량2호" localSheetId="10">#REF!</definedName>
    <definedName name="선량2호">#REF!</definedName>
    <definedName name="선량3호" localSheetId="10">#REF!</definedName>
    <definedName name="선량3호">#REF!</definedName>
    <definedName name="선량4호" localSheetId="10">#REF!</definedName>
    <definedName name="선량4호">#REF!</definedName>
    <definedName name="선량5호" localSheetId="10">#REF!</definedName>
    <definedName name="선량5호">#REF!</definedName>
    <definedName name="선로" localSheetId="10">#REF!</definedName>
    <definedName name="선로">#REF!</definedName>
    <definedName name="선로수량" localSheetId="10">#REF!</definedName>
    <definedName name="선로수량">#REF!</definedName>
    <definedName name="선로신설" localSheetId="10">#REF!</definedName>
    <definedName name="선로신설" localSheetId="12">#REF!</definedName>
    <definedName name="선로신설">#REF!</definedName>
    <definedName name="선로철거" localSheetId="10">#REF!</definedName>
    <definedName name="선로철거" localSheetId="12">#REF!</definedName>
    <definedName name="선로철거">#REF!</definedName>
    <definedName name="선부" localSheetId="10">#REF!</definedName>
    <definedName name="선부">#REF!</definedName>
    <definedName name="선부001" localSheetId="10">#REF!</definedName>
    <definedName name="선부001" localSheetId="12">#REF!</definedName>
    <definedName name="선부001">#REF!</definedName>
    <definedName name="선부002" localSheetId="10">#REF!</definedName>
    <definedName name="선부002" localSheetId="12">#REF!</definedName>
    <definedName name="선부002">#REF!</definedName>
    <definedName name="선부011" localSheetId="10">#REF!</definedName>
    <definedName name="선부011" localSheetId="12">#REF!</definedName>
    <definedName name="선부011">#REF!</definedName>
    <definedName name="선부012" localSheetId="10">#REF!</definedName>
    <definedName name="선부012">#REF!</definedName>
    <definedName name="선부982" localSheetId="10">#REF!</definedName>
    <definedName name="선부982" localSheetId="12">#REF!</definedName>
    <definedName name="선부982">#REF!</definedName>
    <definedName name="선부991" localSheetId="10">#REF!</definedName>
    <definedName name="선부991" localSheetId="12">#REF!</definedName>
    <definedName name="선부991">#REF!</definedName>
    <definedName name="선부992" localSheetId="10">#REF!</definedName>
    <definedName name="선부992" localSheetId="12">#REF!</definedName>
    <definedName name="선부992">#REF!</definedName>
    <definedName name="선테ㄷ" localSheetId="10">#REF!</definedName>
    <definedName name="선테ㄷ">#REF!</definedName>
    <definedName name="선팽창계수" localSheetId="10">#REF!</definedName>
    <definedName name="선팽창계수" localSheetId="12">#REF!</definedName>
    <definedName name="선팽창계수">#REF!</definedName>
    <definedName name="설계" localSheetId="10" hidden="1">{#N/A,#N/A,FALSE,"전력간선"}</definedName>
    <definedName name="설계" localSheetId="12" hidden="1">{#N/A,#N/A,FALSE,"전력간선"}</definedName>
    <definedName name="설계" localSheetId="13" hidden="1">{#N/A,#N/A,FALSE,"전력간선"}</definedName>
    <definedName name="설계" hidden="1">{#N/A,#N/A,FALSE,"전력간선"}</definedName>
    <definedName name="설계가">#N/A</definedName>
    <definedName name="설계내역" localSheetId="10">#REF!</definedName>
    <definedName name="설계내역" localSheetId="12">#REF!</definedName>
    <definedName name="설계내역">#REF!</definedName>
    <definedName name="설계단면력요약.SAP90Work" localSheetId="10">노임!설변현황</definedName>
    <definedName name="설계단면력요약.SAP90Work" localSheetId="12">[0]!설변현황</definedName>
    <definedName name="설계단면력요약.SAP90Work" localSheetId="13">[0]!설비2</definedName>
    <definedName name="설계단면력요약.SAP90Work">[0]!설비2</definedName>
    <definedName name="설계서갑지" localSheetId="10">#REF!</definedName>
    <definedName name="설계서갑지" localSheetId="12">#REF!</definedName>
    <definedName name="설계서갑지">#REF!</definedName>
    <definedName name="설계설" localSheetId="10">#REF!</definedName>
    <definedName name="설계설" localSheetId="12">#REF!</definedName>
    <definedName name="설계설">#REF!</definedName>
    <definedName name="설계설명서" localSheetId="10">#REF!</definedName>
    <definedName name="설계설명서">#REF!</definedName>
    <definedName name="설계설명서2" localSheetId="10" hidden="1">{#N/A,#N/A,FALSE,"전력간선"}</definedName>
    <definedName name="설계설명서2" localSheetId="12" hidden="1">{#N/A,#N/A,FALSE,"전력간선"}</definedName>
    <definedName name="설계설명서2" localSheetId="13" hidden="1">{#N/A,#N/A,FALSE,"전력간선"}</definedName>
    <definedName name="설계설명서2" hidden="1">{#N/A,#N/A,FALSE,"전력간선"}</definedName>
    <definedName name="설계설명서3" localSheetId="10" hidden="1">{#N/A,#N/A,FALSE,"전력간선"}</definedName>
    <definedName name="설계설명서3" localSheetId="12" hidden="1">{#N/A,#N/A,FALSE,"전력간선"}</definedName>
    <definedName name="설계설명서3" localSheetId="13" hidden="1">{#N/A,#N/A,FALSE,"전력간선"}</definedName>
    <definedName name="설계설명서3" hidden="1">{#N/A,#N/A,FALSE,"전력간선"}</definedName>
    <definedName name="설계설명서4" localSheetId="10" hidden="1">{#N/A,#N/A,FALSE,"전력간선"}</definedName>
    <definedName name="설계설명서4" localSheetId="12" hidden="1">{#N/A,#N/A,FALSE,"전력간선"}</definedName>
    <definedName name="설계설명서4" localSheetId="13" hidden="1">{#N/A,#N/A,FALSE,"전력간선"}</definedName>
    <definedName name="설계설명서4" hidden="1">{#N/A,#N/A,FALSE,"전력간선"}</definedName>
    <definedName name="설계속도" localSheetId="10">#REF!</definedName>
    <definedName name="설계속도" localSheetId="12">#REF!</definedName>
    <definedName name="설계속도">#REF!</definedName>
    <definedName name="설계일위" localSheetId="10">#REF!</definedName>
    <definedName name="설계일위">#REF!</definedName>
    <definedName name="설계표지" localSheetId="10">#REF!</definedName>
    <definedName name="설계표지">#REF!</definedName>
    <definedName name="설명서" localSheetId="10">#REF!</definedName>
    <definedName name="설명서">#REF!</definedName>
    <definedName name="설명판1" localSheetId="10">#REF!</definedName>
    <definedName name="설명판1">#REF!</definedName>
    <definedName name="설명판2" localSheetId="10">#REF!</definedName>
    <definedName name="설명판2">#REF!</definedName>
    <definedName name="설변현황" localSheetId="10" hidden="1">#REF!</definedName>
    <definedName name="설변현황" hidden="1">#REF!</definedName>
    <definedName name="설비기초일위" localSheetId="10">#REF!</definedName>
    <definedName name="설비기초일위" localSheetId="12">#REF!</definedName>
    <definedName name="설비기초일위">#REF!</definedName>
    <definedName name="설치간재" localSheetId="10">#REF!</definedName>
    <definedName name="설치간재">#REF!</definedName>
    <definedName name="설치계" localSheetId="10">#REF!</definedName>
    <definedName name="설치계">#REF!</definedName>
    <definedName name="설치직노" localSheetId="10">#REF!</definedName>
    <definedName name="설치직노">#REF!</definedName>
    <definedName name="설치직재" localSheetId="10">#REF!</definedName>
    <definedName name="설치직재">#REF!</definedName>
    <definedName name="섬잣H1.5" localSheetId="10">#REF!</definedName>
    <definedName name="섬잣H1.5">#REF!</definedName>
    <definedName name="섬잣H1.5경" localSheetId="10">#REF!</definedName>
    <definedName name="섬잣H1.5경">#REF!</definedName>
    <definedName name="섬잣H1.5노" localSheetId="10">#REF!</definedName>
    <definedName name="섬잣H1.5노">#REF!</definedName>
    <definedName name="섬잣H1.5재" localSheetId="10">#REF!</definedName>
    <definedName name="섬잣H1.5재">#REF!</definedName>
    <definedName name="섬잣H2.0" localSheetId="10">#REF!</definedName>
    <definedName name="섬잣H2.0">#REF!</definedName>
    <definedName name="섬잣H2.0경" localSheetId="10">#REF!</definedName>
    <definedName name="섬잣H2.0경">#REF!</definedName>
    <definedName name="섬잣H2.0노" localSheetId="10">#REF!</definedName>
    <definedName name="섬잣H2.0노">#REF!</definedName>
    <definedName name="섬잣H2.0재" localSheetId="10">#REF!</definedName>
    <definedName name="섬잣H2.0재">#REF!</definedName>
    <definedName name="성남" localSheetId="10">#REF!</definedName>
    <definedName name="성남">#REF!</definedName>
    <definedName name="성산1호" localSheetId="10">#REF!</definedName>
    <definedName name="성산1호">#REF!</definedName>
    <definedName name="성산2호" localSheetId="10">#REF!</definedName>
    <definedName name="성산2호">#REF!</definedName>
    <definedName name="성산3호" localSheetId="10">#REF!</definedName>
    <definedName name="성산3호">#REF!</definedName>
    <definedName name="성산4호" localSheetId="10">#REF!</definedName>
    <definedName name="성산4호">#REF!</definedName>
    <definedName name="성산5호" localSheetId="10">#REF!</definedName>
    <definedName name="성산5호">#REF!</definedName>
    <definedName name="성토3" localSheetId="10">[0]!소나무20</definedName>
    <definedName name="성토3" localSheetId="13">[0]!소나무H2.5</definedName>
    <definedName name="성토3">[0]!소나무H2.5</definedName>
    <definedName name="성토도쟈" localSheetId="10">[0]!소나무H2.5</definedName>
    <definedName name="성토도쟈" localSheetId="13">[0]!소나무H3.0</definedName>
    <definedName name="성토도쟈">[0]!소나무H3.0</definedName>
    <definedName name="세금과공과금" localSheetId="10">#REF!</definedName>
    <definedName name="세금과공과금" localSheetId="13">#REF!</definedName>
    <definedName name="세금과공과금">#REF!</definedName>
    <definedName name="세로갑지" localSheetId="10">#REF!</definedName>
    <definedName name="세로갑지">#REF!</definedName>
    <definedName name="세부내역" localSheetId="10">#REF!</definedName>
    <definedName name="세부내역">#REF!</definedName>
    <definedName name="셋트앵커">2131</definedName>
    <definedName name="셋트앵커2">685.55</definedName>
    <definedName name="셔갸9" localSheetId="10">bs_chekwave</definedName>
    <definedName name="셔갸9" localSheetId="13">bs_chekwave</definedName>
    <definedName name="셔갸9">bs_chekwave</definedName>
    <definedName name="소B7" localSheetId="10">#REF!</definedName>
    <definedName name="소B7" localSheetId="13">#REF!</definedName>
    <definedName name="소B7">#REF!</definedName>
    <definedName name="소계" localSheetId="10">#REF!</definedName>
    <definedName name="소계" localSheetId="12">#REF!</definedName>
    <definedName name="소계">#REF!</definedName>
    <definedName name="소계3" localSheetId="10">#REF!</definedName>
    <definedName name="소계3">#REF!</definedName>
    <definedName name="소계4" localSheetId="10">#REF!</definedName>
    <definedName name="소계4">#REF!</definedName>
    <definedName name="소계5" localSheetId="10">#REF!</definedName>
    <definedName name="소계5">#REF!</definedName>
    <definedName name="소나무" localSheetId="10">#REF!</definedName>
    <definedName name="소나무" localSheetId="12">#REF!</definedName>
    <definedName name="소나무">#REF!</definedName>
    <definedName name="소나무H2.5" localSheetId="10">#REF!</definedName>
    <definedName name="소나무H2.5">#REF!</definedName>
    <definedName name="소나무H3.0" localSheetId="10">#REF!</definedName>
    <definedName name="소나무H3.0">#REF!</definedName>
    <definedName name="소나무H3.5경" localSheetId="10">#REF!</definedName>
    <definedName name="소나무H3.5경">#REF!</definedName>
    <definedName name="소나무H3.5노" localSheetId="10">#REF!</definedName>
    <definedName name="소나무H3.5노">#REF!</definedName>
    <definedName name="소나무H4.0" localSheetId="10">#REF!</definedName>
    <definedName name="소나무H4.0">#REF!</definedName>
    <definedName name="소나무H5.0" localSheetId="10">#REF!</definedName>
    <definedName name="소나무H5.0">#REF!</definedName>
    <definedName name="소나무R10" localSheetId="10">#REF!</definedName>
    <definedName name="소나무R10">#REF!</definedName>
    <definedName name="소나무R10경" localSheetId="10">#REF!</definedName>
    <definedName name="소나무R10경">#REF!</definedName>
    <definedName name="소나무R10노" localSheetId="10">#REF!</definedName>
    <definedName name="소나무R10노">#REF!</definedName>
    <definedName name="소나무R10재" localSheetId="10">#REF!</definedName>
    <definedName name="소나무R10재">#REF!</definedName>
    <definedName name="소나무R15" localSheetId="10">#REF!</definedName>
    <definedName name="소나무R15">#REF!</definedName>
    <definedName name="소나무R15경" localSheetId="10">#REF!</definedName>
    <definedName name="소나무R15경">#REF!</definedName>
    <definedName name="소나무R15노" localSheetId="10">#REF!</definedName>
    <definedName name="소나무R15노">#REF!</definedName>
    <definedName name="소나무R15재" localSheetId="10">#REF!</definedName>
    <definedName name="소나무R15재">#REF!</definedName>
    <definedName name="소나무R20" localSheetId="10">#REF!</definedName>
    <definedName name="소나무R20">#REF!</definedName>
    <definedName name="소나무R20경" localSheetId="10">#REF!</definedName>
    <definedName name="소나무R20경">#REF!</definedName>
    <definedName name="소나무R20노" localSheetId="10">#REF!</definedName>
    <definedName name="소나무R20노">#REF!</definedName>
    <definedName name="소나무R20재" localSheetId="10">#REF!</definedName>
    <definedName name="소나무R20재">#REF!</definedName>
    <definedName name="소나무R25" localSheetId="10">#REF!</definedName>
    <definedName name="소나무R25">#REF!</definedName>
    <definedName name="소나무R25경" localSheetId="10">#REF!</definedName>
    <definedName name="소나무R25경">#REF!</definedName>
    <definedName name="소나무R25노" localSheetId="10">#REF!</definedName>
    <definedName name="소나무R25노">#REF!</definedName>
    <definedName name="소나무R25재" localSheetId="10">#REF!</definedName>
    <definedName name="소나무R25재">#REF!</definedName>
    <definedName name="소나무조형H3.5" localSheetId="10">#REF!</definedName>
    <definedName name="소나무조형H3.5">#REF!</definedName>
    <definedName name="소나무조형H3.5경" localSheetId="10">#REF!</definedName>
    <definedName name="소나무조형H3.5경">#REF!</definedName>
    <definedName name="소나무조형H3.5노" localSheetId="10">#REF!</definedName>
    <definedName name="소나무조형H3.5노">#REF!</definedName>
    <definedName name="소나무조형H3.5재" localSheetId="10">#REF!</definedName>
    <definedName name="소나무조형H3.5재">#REF!</definedName>
    <definedName name="소모품비" localSheetId="10">#REF!</definedName>
    <definedName name="소모품비">#REF!</definedName>
    <definedName name="소방" localSheetId="12" hidden="1">{"SJ - 기본 보기",#N/A,FALSE,"공사별 외주견적"}</definedName>
    <definedName name="소방">#REF!</definedName>
    <definedName name="소방내역" localSheetId="10">bs_chekwave</definedName>
    <definedName name="소방내역" localSheetId="13">bs_chekwave</definedName>
    <definedName name="소방내역">bs_chekwave</definedName>
    <definedName name="소방내역서" localSheetId="10">bs_chekwave</definedName>
    <definedName name="소방내역서" localSheetId="13">bs_chekwave</definedName>
    <definedName name="소방내역서">bs_chekwave</definedName>
    <definedName name="소요물자" localSheetId="10">#REF!</definedName>
    <definedName name="소요물자" localSheetId="13">#REF!</definedName>
    <definedName name="소요물자">#REF!</definedName>
    <definedName name="소일위대가1" localSheetId="10">#REF!</definedName>
    <definedName name="소일위대가1" localSheetId="12">#REF!</definedName>
    <definedName name="소일위대가1">#REF!</definedName>
    <definedName name="소형경" localSheetId="10">#REF!</definedName>
    <definedName name="소형경">#REF!</definedName>
    <definedName name="소형노" localSheetId="10">#REF!</definedName>
    <definedName name="소형노">#REF!</definedName>
    <definedName name="소형재" localSheetId="10">#REF!</definedName>
    <definedName name="소형재">#REF!</definedName>
    <definedName name="속" localSheetId="10">#REF!</definedName>
    <definedName name="속">#REF!</definedName>
    <definedName name="속채움1" localSheetId="10">#REF!</definedName>
    <definedName name="속채움1">#REF!</definedName>
    <definedName name="속채움2" localSheetId="10">#REF!</definedName>
    <definedName name="속채움2">#REF!</definedName>
    <definedName name="손료" localSheetId="10">#REF!</definedName>
    <definedName name="손료">#REF!</definedName>
    <definedName name="손해배상보험료" localSheetId="10">#REF!</definedName>
    <definedName name="손해배상보험료" localSheetId="12">#REF!</definedName>
    <definedName name="손해배상보험료">#REF!</definedName>
    <definedName name="송_전__전__공" localSheetId="10">#REF!</definedName>
    <definedName name="송_전__전__공">#REF!</definedName>
    <definedName name="송도" localSheetId="10">노임!NPZ</definedName>
    <definedName name="송도" localSheetId="13">[0]!NPZ</definedName>
    <definedName name="송도">[0]!NPZ</definedName>
    <definedName name="송수관로구경" localSheetId="10">#REF!</definedName>
    <definedName name="송수관로구경" localSheetId="13">#REF!</definedName>
    <definedName name="송수관로구경">#REF!</definedName>
    <definedName name="송전전공" localSheetId="10">#REF!</definedName>
    <definedName name="송전전공" localSheetId="12">#REF!</definedName>
    <definedName name="송전전공">#REF!</definedName>
    <definedName name="송전전공001" localSheetId="10">#REF!</definedName>
    <definedName name="송전전공001" localSheetId="12">#REF!</definedName>
    <definedName name="송전전공001">#REF!</definedName>
    <definedName name="송전전공002" localSheetId="10">#REF!</definedName>
    <definedName name="송전전공002" localSheetId="12">#REF!</definedName>
    <definedName name="송전전공002">#REF!</definedName>
    <definedName name="송전전공011" localSheetId="10">#REF!</definedName>
    <definedName name="송전전공011" localSheetId="12">#REF!</definedName>
    <definedName name="송전전공011">#REF!</definedName>
    <definedName name="송전전공012" localSheetId="10">#REF!</definedName>
    <definedName name="송전전공012">#REF!</definedName>
    <definedName name="송전전공982" localSheetId="10">#REF!</definedName>
    <definedName name="송전전공982" localSheetId="12">#REF!</definedName>
    <definedName name="송전전공982">#REF!</definedName>
    <definedName name="송전전공991" localSheetId="10">#REF!</definedName>
    <definedName name="송전전공991" localSheetId="12">#REF!</definedName>
    <definedName name="송전전공991">#REF!</definedName>
    <definedName name="송전전공992" localSheetId="10">#REF!</definedName>
    <definedName name="송전전공992" localSheetId="12">#REF!</definedName>
    <definedName name="송전전공992">#REF!</definedName>
    <definedName name="송전환선전공011" localSheetId="10">#REF!</definedName>
    <definedName name="송전환선전공011" localSheetId="12">#REF!</definedName>
    <definedName name="송전환선전공011">#REF!</definedName>
    <definedName name="송전활선전공" localSheetId="10">#REF!</definedName>
    <definedName name="송전활선전공" localSheetId="12">#REF!</definedName>
    <definedName name="송전활선전공">#REF!</definedName>
    <definedName name="송전활선전공001" localSheetId="10">#REF!</definedName>
    <definedName name="송전활선전공001" localSheetId="12">#REF!</definedName>
    <definedName name="송전활선전공001">#REF!</definedName>
    <definedName name="송전활선전공002" localSheetId="10">#REF!</definedName>
    <definedName name="송전활선전공002" localSheetId="12">#REF!</definedName>
    <definedName name="송전활선전공002">#REF!</definedName>
    <definedName name="송전활선전공012" localSheetId="10">#REF!</definedName>
    <definedName name="송전활선전공012">#REF!</definedName>
    <definedName name="송전활선전공982" localSheetId="10">#REF!</definedName>
    <definedName name="송전활선전공982" localSheetId="12">#REF!</definedName>
    <definedName name="송전활선전공982">#REF!</definedName>
    <definedName name="송전활선전공991" localSheetId="10">#REF!</definedName>
    <definedName name="송전활선전공991" localSheetId="12">#REF!</definedName>
    <definedName name="송전활선전공991">#REF!</definedName>
    <definedName name="송전활선전공992" localSheetId="10">#REF!</definedName>
    <definedName name="송전활선전공992" localSheetId="12">#REF!</definedName>
    <definedName name="송전활선전공992">#REF!</definedName>
    <definedName name="송천1" localSheetId="10">#REF!</definedName>
    <definedName name="송천1">#REF!</definedName>
    <definedName name="송천2" localSheetId="10">#REF!</definedName>
    <definedName name="송천2">#REF!</definedName>
    <definedName name="쇄석경" localSheetId="10">#REF!</definedName>
    <definedName name="쇄석경">#REF!</definedName>
    <definedName name="쇄석노" localSheetId="10">#REF!</definedName>
    <definedName name="쇄석노">#REF!</definedName>
    <definedName name="쇄석운반" localSheetId="10">#REF!</definedName>
    <definedName name="쇄석운반">#REF!</definedName>
    <definedName name="쇄석재" localSheetId="10">#REF!</definedName>
    <definedName name="쇄석재">#REF!</definedName>
    <definedName name="쇠흙손경비" localSheetId="10">#REF!</definedName>
    <definedName name="쇠흙손경비">#REF!</definedName>
    <definedName name="쇠흙손노무비" localSheetId="10">#REF!</definedName>
    <definedName name="쇠흙손노무비">#REF!</definedName>
    <definedName name="쇠흙손재료비" localSheetId="10">#REF!</definedName>
    <definedName name="쇠흙손재료비">#REF!</definedName>
    <definedName name="쇼" localSheetId="10">bs_chekwave</definedName>
    <definedName name="쇼" localSheetId="13">bs_chekwave</definedName>
    <definedName name="쇼">bs_chekwave</definedName>
    <definedName name="쇼ㅕ" localSheetId="10">#REF!,#REF!,#REF!</definedName>
    <definedName name="쇼ㅕ" localSheetId="13">#REF!,#REF!,#REF!</definedName>
    <definedName name="쇼ㅕ">#REF!,#REF!,#REF!</definedName>
    <definedName name="수" localSheetId="10" hidden="1">#REF!</definedName>
    <definedName name="수" localSheetId="12" hidden="1">#REF!</definedName>
    <definedName name="수" hidden="1">#REF!</definedName>
    <definedName name="수________조" localSheetId="10">#REF!</definedName>
    <definedName name="수________조">#REF!</definedName>
    <definedName name="수____종" localSheetId="10">#REF!</definedName>
    <definedName name="수____종" localSheetId="12">#REF!</definedName>
    <definedName name="수____종">#REF!</definedName>
    <definedName name="수1소B" localSheetId="10">#REF!</definedName>
    <definedName name="수1소B">#REF!</definedName>
    <definedName name="수경단가" localSheetId="10">#REF!</definedName>
    <definedName name="수경단가" localSheetId="12">#REF!</definedName>
    <definedName name="수경단가">#REF!</definedName>
    <definedName name="수경단가1" localSheetId="10">#REF!</definedName>
    <definedName name="수경단가1" localSheetId="12">#REF!</definedName>
    <definedName name="수경단가1">#REF!</definedName>
    <definedName name="수경일위" localSheetId="10">#REF!</definedName>
    <definedName name="수경일위" localSheetId="12">#REF!</definedName>
    <definedName name="수경일위">#REF!</definedName>
    <definedName name="수급인상호" localSheetId="10">#REF!</definedName>
    <definedName name="수급인상호" localSheetId="12">#REF!</definedName>
    <definedName name="수급인상호">#REF!</definedName>
    <definedName name="수급인성명" localSheetId="10">#REF!</definedName>
    <definedName name="수급인성명" localSheetId="12">#REF!</definedName>
    <definedName name="수급인성명">#REF!</definedName>
    <definedName name="수급인주소" localSheetId="10">#REF!</definedName>
    <definedName name="수급인주소" localSheetId="12">#REF!</definedName>
    <definedName name="수급인주소">#REF!</definedName>
    <definedName name="수량" localSheetId="10">#REF!</definedName>
    <definedName name="수량" localSheetId="12">#REF!</definedName>
    <definedName name="수량">#REF!</definedName>
    <definedName name="수량2" localSheetId="10">#REF!</definedName>
    <definedName name="수량2">#REF!</definedName>
    <definedName name="수량48" localSheetId="10">#REF!</definedName>
    <definedName name="수량48">#REF!</definedName>
    <definedName name="수량49" localSheetId="10">#REF!</definedName>
    <definedName name="수량49">#REF!</definedName>
    <definedName name="수량검토" localSheetId="10">#REF!</definedName>
    <definedName name="수량검토">#REF!</definedName>
    <definedName name="수량계산" localSheetId="10">#REF!</definedName>
    <definedName name="수량계산" localSheetId="12">#REF!</definedName>
    <definedName name="수량계산">#REF!</definedName>
    <definedName name="수량산출" localSheetId="10">#REF!</definedName>
    <definedName name="수량산출" localSheetId="12">bs_chekwave</definedName>
    <definedName name="수량산출" localSheetId="13">#REF!</definedName>
    <definedName name="수량산출">#REF!</definedName>
    <definedName name="수량산출1" localSheetId="10">#REF!</definedName>
    <definedName name="수량산출1" localSheetId="13">#REF!</definedName>
    <definedName name="수량산출1">#REF!</definedName>
    <definedName name="수량산출2" localSheetId="10">bs_chekwave</definedName>
    <definedName name="수량산출2" localSheetId="12">bs_chekwave</definedName>
    <definedName name="수량산출2" localSheetId="13">bs_chekwave</definedName>
    <definedName name="수량산출2">bs_chekwave</definedName>
    <definedName name="수량산출3" localSheetId="10">bs_chekwave</definedName>
    <definedName name="수량산출3" localSheetId="13">bs_chekwave</definedName>
    <definedName name="수량산출3">bs_chekwave</definedName>
    <definedName name="수량산출5" localSheetId="10">bs_chekwave</definedName>
    <definedName name="수량산출5" localSheetId="12">bs_chekwave</definedName>
    <definedName name="수량산출5" localSheetId="13">bs_chekwave</definedName>
    <definedName name="수량산출5">bs_chekwave</definedName>
    <definedName name="수량산출6" localSheetId="10">bs_chekwave</definedName>
    <definedName name="수량산출6" localSheetId="13">bs_chekwave</definedName>
    <definedName name="수량산출6">bs_chekwave</definedName>
    <definedName name="수량산출서2" localSheetId="10">#REF!</definedName>
    <definedName name="수량산출서2" localSheetId="12">#REF!</definedName>
    <definedName name="수량산출서2" localSheetId="13">#REF!</definedName>
    <definedName name="수량산출서2">#REF!</definedName>
    <definedName name="수량산출서표지" localSheetId="10">bs_chekwave</definedName>
    <definedName name="수량산출서표지" localSheetId="12">bs_chekwave</definedName>
    <definedName name="수량산출서표지" localSheetId="13">bs_chekwave</definedName>
    <definedName name="수량산출서표지">bs_chekwave</definedName>
    <definedName name="수량산출서표지1" localSheetId="10">bs_chekwave</definedName>
    <definedName name="수량산출서표지1" localSheetId="13">bs_chekwave</definedName>
    <definedName name="수량산출서표지1">bs_chekwave</definedName>
    <definedName name="수량전체" localSheetId="10">#REF!</definedName>
    <definedName name="수량전체" localSheetId="13">#REF!</definedName>
    <definedName name="수량전체">#REF!</definedName>
    <definedName name="수량조서1" localSheetId="10">#REF!</definedName>
    <definedName name="수량조서1">#REF!</definedName>
    <definedName name="수량조서2" localSheetId="10">#REF!</definedName>
    <definedName name="수량조서2">#REF!</definedName>
    <definedName name="수량집계1" localSheetId="10">#REF!</definedName>
    <definedName name="수량집계1">#REF!</definedName>
    <definedName name="수량집계2" localSheetId="10">#REF!</definedName>
    <definedName name="수량집계2">#REF!</definedName>
    <definedName name="수량집계밀" localSheetId="10">#REF!</definedName>
    <definedName name="수량집계밀">#REF!</definedName>
    <definedName name="수량집계양" localSheetId="10">#REF!</definedName>
    <definedName name="수량집계양">#REF!</definedName>
    <definedName name="수량집계표2_5_탈취설비_List" localSheetId="10">#REF!</definedName>
    <definedName name="수량집계표2_5_탈취설비_List">#REF!</definedName>
    <definedName name="수목" localSheetId="10">#REF!</definedName>
    <definedName name="수목" localSheetId="12">#REF!</definedName>
    <definedName name="수목">#REF!</definedName>
    <definedName name="수목공통대가" localSheetId="10">#REF!</definedName>
    <definedName name="수목공통대가">#REF!</definedName>
    <definedName name="수목단가" localSheetId="10">#REF!</definedName>
    <definedName name="수목단가" localSheetId="12">#REF!</definedName>
    <definedName name="수목단가">#REF!</definedName>
    <definedName name="수목수량" localSheetId="10">#REF!</definedName>
    <definedName name="수목수량" localSheetId="12">#REF!</definedName>
    <definedName name="수목수량">#REF!</definedName>
    <definedName name="수목일위대가" localSheetId="10">#REF!</definedName>
    <definedName name="수목일위대가">#REF!</definedName>
    <definedName name="수목자재">#N/A</definedName>
    <definedName name="수수H2.5노" localSheetId="10">#REF!</definedName>
    <definedName name="수수H2.5노">#REF!</definedName>
    <definedName name="수수H2.5재" localSheetId="10">#REF!</definedName>
    <definedName name="수수H2.5재">#REF!</definedName>
    <definedName name="수수꽃다리" localSheetId="10">#REF!</definedName>
    <definedName name="수수꽃다리">#REF!</definedName>
    <definedName name="수수꽃다리H1.5" localSheetId="10">#REF!</definedName>
    <definedName name="수수꽃다리H1.5">#REF!</definedName>
    <definedName name="수수꽃다리H1.5경" localSheetId="10">#REF!</definedName>
    <definedName name="수수꽃다리H1.5경">#REF!</definedName>
    <definedName name="수수꽃다리H1.5노" localSheetId="10">#REF!</definedName>
    <definedName name="수수꽃다리H1.5노">#REF!</definedName>
    <definedName name="수수꽃다리H1.5재" localSheetId="10">#REF!</definedName>
    <definedName name="수수꽃다리H1.5재">#REF!</definedName>
    <definedName name="수수꽃다리H1.8" localSheetId="10">#REF!</definedName>
    <definedName name="수수꽃다리H1.8">#REF!</definedName>
    <definedName name="수수료" localSheetId="10">#REF!</definedName>
    <definedName name="수수료">#REF!</definedName>
    <definedName name="수압1" localSheetId="10">#REF!</definedName>
    <definedName name="수압1">#REF!</definedName>
    <definedName name="수압2" localSheetId="10">#REF!</definedName>
    <definedName name="수압2">#REF!</definedName>
    <definedName name="수압3" localSheetId="10">#REF!</definedName>
    <definedName name="수압3">#REF!</definedName>
    <definedName name="수영" localSheetId="10">노임!ㅁㄴㅇㄻㄴㄼ3ㅅ</definedName>
    <definedName name="수영" localSheetId="13">적용기준!ㅁㄴㅇㄻㄴㄼ3ㅅ</definedName>
    <definedName name="수영">[0]!ㅁㄴㅇㄻㄴㄼ3ㅅ</definedName>
    <definedName name="수원" localSheetId="10">#REF!</definedName>
    <definedName name="수원" localSheetId="13">#REF!</definedName>
    <definedName name="수원">#REF!</definedName>
    <definedName name="수원철도" localSheetId="10">#REF!</definedName>
    <definedName name="수원철도">#REF!</definedName>
    <definedName name="수저어" localSheetId="10">bs_chekwave</definedName>
    <definedName name="수저어" localSheetId="13">bs_chekwave</definedName>
    <definedName name="수저어">bs_chekwave</definedName>
    <definedName name="수정" localSheetId="10">bs_chekwave</definedName>
    <definedName name="수정" localSheetId="13">bs_chekwave</definedName>
    <definedName name="수정">bs_chekwave</definedName>
    <definedName name="수정2" localSheetId="10">bs_chekwave</definedName>
    <definedName name="수정2" localSheetId="13">bs_chekwave</definedName>
    <definedName name="수정2">bs_chekwave</definedName>
    <definedName name="수정그림" localSheetId="10">bs_chekwave</definedName>
    <definedName name="수정그림" localSheetId="13">bs_chekwave</definedName>
    <definedName name="수정그림">bs_chekwave</definedName>
    <definedName name="수정요" localSheetId="10">bs_chekwave</definedName>
    <definedName name="수정요" localSheetId="13">bs_chekwave</definedName>
    <definedName name="수정요">bs_chekwave</definedName>
    <definedName name="수조" localSheetId="10">#REF!</definedName>
    <definedName name="수조" localSheetId="13">#REF!</definedName>
    <definedName name="수조">#REF!</definedName>
    <definedName name="수조2" localSheetId="10">#REF!</definedName>
    <definedName name="수조2">#REF!</definedName>
    <definedName name="수중면정리및청소" localSheetId="10">#REF!</definedName>
    <definedName name="수중면정리및청소" localSheetId="12">#REF!</definedName>
    <definedName name="수중면정리및청소">#REF!</definedName>
    <definedName name="수중모타1" localSheetId="10">#REF!</definedName>
    <definedName name="수중모타1">#REF!</definedName>
    <definedName name="수중모타10" localSheetId="10">#REF!</definedName>
    <definedName name="수중모타10">#REF!</definedName>
    <definedName name="수중모타15" localSheetId="10">#REF!</definedName>
    <definedName name="수중모타15">#REF!</definedName>
    <definedName name="수중모타2" localSheetId="10">#REF!</definedName>
    <definedName name="수중모타2">#REF!</definedName>
    <definedName name="수중모타20" localSheetId="10">#REF!</definedName>
    <definedName name="수중모타20">#REF!</definedName>
    <definedName name="수중모타25" localSheetId="10">#REF!</definedName>
    <definedName name="수중모타25">#REF!</definedName>
    <definedName name="수중모타3" localSheetId="10">#REF!</definedName>
    <definedName name="수중모타3">#REF!</definedName>
    <definedName name="수중모타30" localSheetId="10">#REF!</definedName>
    <definedName name="수중모타30">#REF!</definedName>
    <definedName name="수중모타5" localSheetId="10">#REF!</definedName>
    <definedName name="수중모타5">#REF!</definedName>
    <definedName name="수중모타7.5" localSheetId="10">#REF!</definedName>
    <definedName name="수중모타7.5">#REF!</definedName>
    <definedName name="수중모터펌프단가" localSheetId="10">#REF!</definedName>
    <definedName name="수중모터펌프단가">#REF!</definedName>
    <definedName name="수중케이블단가" localSheetId="10">#REF!</definedName>
    <definedName name="수중케이블단가">#REF!</definedName>
    <definedName name="수중토사p1" localSheetId="10">#REF!</definedName>
    <definedName name="수중토사p1" localSheetId="12">#REF!</definedName>
    <definedName name="수중토사p1">#REF!</definedName>
    <definedName name="수직" localSheetId="10">#REF!</definedName>
    <definedName name="수직">#REF!</definedName>
    <definedName name="수직규준틀노무비" localSheetId="10">#REF!</definedName>
    <definedName name="수직규준틀노무비">#REF!</definedName>
    <definedName name="수직규준틀재료비" localSheetId="10">#REF!</definedName>
    <definedName name="수직규준틀재료비">#REF!</definedName>
    <definedName name="수직기준틀노무비" localSheetId="10">#REF!</definedName>
    <definedName name="수직기준틀노무비">#REF!</definedName>
    <definedName name="수직기준틀재료비" localSheetId="10">#REF!</definedName>
    <definedName name="수직기준틀재료비">#REF!</definedName>
    <definedName name="수진" localSheetId="10">노임!NPZ</definedName>
    <definedName name="수진" localSheetId="13">[0]!NPZ</definedName>
    <definedName name="수진">[0]!NPZ</definedName>
    <definedName name="수축줄눈경비" localSheetId="10">#REF!</definedName>
    <definedName name="수축줄눈경비" localSheetId="13">#REF!</definedName>
    <definedName name="수축줄눈경비">#REF!</definedName>
    <definedName name="수축줄눈노무비" localSheetId="10">#REF!</definedName>
    <definedName name="수축줄눈노무비">#REF!</definedName>
    <definedName name="수축줄눈재료비" localSheetId="10">#REF!</definedName>
    <definedName name="수축줄눈재료비">#REF!</definedName>
    <definedName name="수토1" localSheetId="10">#REF!</definedName>
    <definedName name="수토1" localSheetId="12">#REF!</definedName>
    <definedName name="수토1">#REF!</definedName>
    <definedName name="수퍼클레이" localSheetId="10">#REF!</definedName>
    <definedName name="수퍼클레이">#REF!</definedName>
    <definedName name="수평" localSheetId="10">#REF!</definedName>
    <definedName name="수평">#REF!</definedName>
    <definedName name="수평규준틀노무비" localSheetId="10">#REF!</definedName>
    <definedName name="수평규준틀노무비">#REF!</definedName>
    <definedName name="수평규준틀재료비" localSheetId="10">#REF!</definedName>
    <definedName name="수평규준틀재료비">#REF!</definedName>
    <definedName name="수평연결재" localSheetId="10">#REF!</definedName>
    <definedName name="수평연결재">#REF!</definedName>
    <definedName name="수현" localSheetId="10">[0]!스트로브잣20재료</definedName>
    <definedName name="수현" localSheetId="13">#N/A</definedName>
    <definedName name="수현">노임!스트로브잣20재료</definedName>
    <definedName name="순" localSheetId="10">#REF!</definedName>
    <definedName name="순" localSheetId="13">#REF!</definedName>
    <definedName name="순">#REF!</definedName>
    <definedName name="순공" localSheetId="10">#REF!</definedName>
    <definedName name="순공">#REF!</definedName>
    <definedName name="순공사비" localSheetId="10">#REF!</definedName>
    <definedName name="순공사비">#REF!</definedName>
    <definedName name="순공사원가" localSheetId="10">#REF!</definedName>
    <definedName name="순공사원가">#REF!</definedName>
    <definedName name="순단면적" localSheetId="10">#REF!</definedName>
    <definedName name="순단면적" localSheetId="12">#REF!</definedName>
    <definedName name="순단면적">#REF!</definedName>
    <definedName name="순성토" localSheetId="10">[0]!스페이셔_설치</definedName>
    <definedName name="순성토" localSheetId="13">[0]!슬래브</definedName>
    <definedName name="순성토">[0]!슬래브</definedName>
    <definedName name="숫자노무비" localSheetId="10">#REF!</definedName>
    <definedName name="숫자노무비" localSheetId="13">#REF!</definedName>
    <definedName name="숫자노무비">#REF!</definedName>
    <definedName name="스라" hidden="1">#REF!</definedName>
    <definedName name="스텐레스판">2149455</definedName>
    <definedName name="스튜디오소계" localSheetId="10">#REF!</definedName>
    <definedName name="스튜디오소계">#REF!</definedName>
    <definedName name="스트로브잣12노무" localSheetId="10">#REF!</definedName>
    <definedName name="스트로브잣12노무">#REF!</definedName>
    <definedName name="스트로브잣12재료" localSheetId="10">#REF!</definedName>
    <definedName name="스트로브잣12재료">#REF!</definedName>
    <definedName name="스트로브잣15노무" localSheetId="10">#REF!</definedName>
    <definedName name="스트로브잣15노무">#REF!</definedName>
    <definedName name="스트로브잣15재료" localSheetId="10">#REF!</definedName>
    <definedName name="스트로브잣15재료">#REF!</definedName>
    <definedName name="스트로브잣18노무" localSheetId="10">#REF!</definedName>
    <definedName name="스트로브잣18노무">#REF!</definedName>
    <definedName name="스트로브잣18재료" localSheetId="10">#REF!</definedName>
    <definedName name="스트로브잣18재료">#REF!</definedName>
    <definedName name="스트로브잣20노무" localSheetId="10">#REF!</definedName>
    <definedName name="스트로브잣20노무">#REF!</definedName>
    <definedName name="스트로브잣20재료" localSheetId="10">#REF!</definedName>
    <definedName name="스트로브잣20재료">#REF!</definedName>
    <definedName name="스트로브잣40노무" localSheetId="10">#REF!</definedName>
    <definedName name="스트로브잣40노무">#REF!</definedName>
    <definedName name="스트로브잣40재료" localSheetId="10">#REF!</definedName>
    <definedName name="스트로브잣40재료">#REF!</definedName>
    <definedName name="스페이서수직1" localSheetId="10">#REF!</definedName>
    <definedName name="스페이서수직1">#REF!</definedName>
    <definedName name="스페이서수직2" localSheetId="10">#REF!</definedName>
    <definedName name="스페이서수직2">#REF!</definedName>
    <definedName name="스페이서수평1" localSheetId="10">#REF!</definedName>
    <definedName name="스페이서수평1">#REF!</definedName>
    <definedName name="스페이서수평2" localSheetId="10">#REF!</definedName>
    <definedName name="스페이서수평2">#REF!</definedName>
    <definedName name="스페이셔_설치" localSheetId="10">#REF!</definedName>
    <definedName name="스페이셔_설치" localSheetId="12">#REF!</definedName>
    <definedName name="스페이셔_설치">#REF!</definedName>
    <definedName name="슬래브" localSheetId="10">#REF!</definedName>
    <definedName name="슬래브">#REF!</definedName>
    <definedName name="슬래브높이" localSheetId="10">#REF!</definedName>
    <definedName name="슬래브높이" localSheetId="12">#REF!</definedName>
    <definedName name="슬래브높이">#REF!</definedName>
    <definedName name="슬래브두께" localSheetId="10">#REF!</definedName>
    <definedName name="슬래브두께">#REF!</definedName>
    <definedName name="습윤" localSheetId="10">#REF!</definedName>
    <definedName name="습윤">#REF!</definedName>
    <definedName name="승호" localSheetId="10">자재조서!MUO_REA</definedName>
    <definedName name="승호" localSheetId="13">[0]!MUO_REA</definedName>
    <definedName name="승호">[0]!MUO_REA</definedName>
    <definedName name="시" localSheetId="10">#REF!</definedName>
    <definedName name="시" localSheetId="13">#REF!</definedName>
    <definedName name="시">#REF!</definedName>
    <definedName name="시_험_사_1급" localSheetId="10">#REF!</definedName>
    <definedName name="시_험_사_1급">#REF!</definedName>
    <definedName name="시_험_사_2급" localSheetId="10">#REF!</definedName>
    <definedName name="시_험_사_2급">#REF!</definedName>
    <definedName name="시_험_사_3급" localSheetId="10">#REF!</definedName>
    <definedName name="시_험_사_3급">#REF!</definedName>
    <definedName name="시3" localSheetId="10">bs_chekwave</definedName>
    <definedName name="시3" localSheetId="13">bs_chekwave</definedName>
    <definedName name="시3">bs_chekwave</definedName>
    <definedName name="시4" localSheetId="10">bs_chekwave</definedName>
    <definedName name="시4" localSheetId="13">bs_chekwave</definedName>
    <definedName name="시4">bs_chekwave</definedName>
    <definedName name="시계" localSheetId="10">#REF!</definedName>
    <definedName name="시계" localSheetId="13">#REF!</definedName>
    <definedName name="시계">#REF!</definedName>
    <definedName name="시공__측량사" localSheetId="10">#REF!</definedName>
    <definedName name="시공__측량사">#REF!</definedName>
    <definedName name="시공이음" localSheetId="10">#REF!</definedName>
    <definedName name="시공이음" localSheetId="12">#REF!</definedName>
    <definedName name="시공이음">#REF!</definedName>
    <definedName name="시공측량사" localSheetId="10">#REF!</definedName>
    <definedName name="시공측량사" localSheetId="12">#REF!</definedName>
    <definedName name="시공측량사">#REF!</definedName>
    <definedName name="시공측량사001" localSheetId="10">#REF!</definedName>
    <definedName name="시공측량사001" localSheetId="12">#REF!</definedName>
    <definedName name="시공측량사001">#REF!</definedName>
    <definedName name="시공측량사002" localSheetId="10">#REF!</definedName>
    <definedName name="시공측량사002" localSheetId="12">#REF!</definedName>
    <definedName name="시공측량사002">#REF!</definedName>
    <definedName name="시공측량사011" localSheetId="10">#REF!</definedName>
    <definedName name="시공측량사011" localSheetId="12">#REF!</definedName>
    <definedName name="시공측량사011">#REF!</definedName>
    <definedName name="시공측량사012" localSheetId="10">#REF!</definedName>
    <definedName name="시공측량사012">#REF!</definedName>
    <definedName name="시공측량사982" localSheetId="10">#REF!</definedName>
    <definedName name="시공측량사982" localSheetId="12">#REF!</definedName>
    <definedName name="시공측량사982">#REF!</definedName>
    <definedName name="시공측량사991" localSheetId="10">#REF!</definedName>
    <definedName name="시공측량사991" localSheetId="12">#REF!</definedName>
    <definedName name="시공측량사991">#REF!</definedName>
    <definedName name="시공측량사992" localSheetId="10">#REF!</definedName>
    <definedName name="시공측량사992" localSheetId="12">#REF!</definedName>
    <definedName name="시공측량사992">#REF!</definedName>
    <definedName name="시공측량사조수" localSheetId="10">#REF!</definedName>
    <definedName name="시공측량사조수" localSheetId="12">#REF!</definedName>
    <definedName name="시공측량사조수">#REF!</definedName>
    <definedName name="시공측량사조수001" localSheetId="10">#REF!</definedName>
    <definedName name="시공측량사조수001" localSheetId="12">#REF!</definedName>
    <definedName name="시공측량사조수001">#REF!</definedName>
    <definedName name="시공측량사조수002" localSheetId="10">#REF!</definedName>
    <definedName name="시공측량사조수002" localSheetId="12">#REF!</definedName>
    <definedName name="시공측량사조수002">#REF!</definedName>
    <definedName name="시공측량사조수011" localSheetId="10">#REF!</definedName>
    <definedName name="시공측량사조수011" localSheetId="12">#REF!</definedName>
    <definedName name="시공측량사조수011">#REF!</definedName>
    <definedName name="시공측량사조수012" localSheetId="10">#REF!</definedName>
    <definedName name="시공측량사조수012">#REF!</definedName>
    <definedName name="시공측량사조수982" localSheetId="10">#REF!</definedName>
    <definedName name="시공측량사조수982" localSheetId="12">#REF!</definedName>
    <definedName name="시공측량사조수982">#REF!</definedName>
    <definedName name="시공측량사조수991" localSheetId="10">#REF!</definedName>
    <definedName name="시공측량사조수991" localSheetId="12">#REF!</definedName>
    <definedName name="시공측량사조수991">#REF!</definedName>
    <definedName name="시공측량사조수992" localSheetId="10">#REF!</definedName>
    <definedName name="시공측량사조수992" localSheetId="12">#REF!</definedName>
    <definedName name="시공측량사조수992">#REF!</definedName>
    <definedName name="시급자재집계표0623" localSheetId="10">bs_chekwave</definedName>
    <definedName name="시급자재집계표0623" localSheetId="13">bs_chekwave</definedName>
    <definedName name="시급자재집계표0623">bs_chekwave</definedName>
    <definedName name="시기목" localSheetId="10">bs_chekwave</definedName>
    <definedName name="시기목" localSheetId="13">bs_chekwave</definedName>
    <definedName name="시기목">bs_chekwave</definedName>
    <definedName name="시멘트" localSheetId="10">bs_chekwave</definedName>
    <definedName name="시멘트" localSheetId="12">bs_chekwave</definedName>
    <definedName name="시멘트" localSheetId="13">bs_chekwave</definedName>
    <definedName name="시멘트">bs_chekwave</definedName>
    <definedName name="시멘트10" localSheetId="10">bs_chekwave</definedName>
    <definedName name="시멘트10" localSheetId="13">bs_chekwave</definedName>
    <definedName name="시멘트10">bs_chekwave</definedName>
    <definedName name="시멘트6" localSheetId="10">bs_chekwave</definedName>
    <definedName name="시멘트6" localSheetId="12">bs_chekwave</definedName>
    <definedName name="시멘트6" localSheetId="13">bs_chekwave</definedName>
    <definedName name="시멘트6">bs_chekwave</definedName>
    <definedName name="시멘트운" localSheetId="10">자재조서!시설일위금액</definedName>
    <definedName name="시멘트운" localSheetId="13">[0]!시설일위금액</definedName>
    <definedName name="시멘트운">[0]!시설일위금액</definedName>
    <definedName name="시멘트운반" localSheetId="10">#REF!</definedName>
    <definedName name="시멘트운반" localSheetId="12">[0]!시설일위대가</definedName>
    <definedName name="시멘트운반" localSheetId="13">#REF!</definedName>
    <definedName name="시멘트운반">#REF!</definedName>
    <definedName name="시발" localSheetId="10">#REF!</definedName>
    <definedName name="시발">#REF!</definedName>
    <definedName name="시방" localSheetId="10">#REF!</definedName>
    <definedName name="시방">#REF!</definedName>
    <definedName name="시방1" localSheetId="10">#REF!</definedName>
    <definedName name="시방1">#REF!</definedName>
    <definedName name="시비량" localSheetId="10">bs_chekwave</definedName>
    <definedName name="시비량" localSheetId="13">bs_chekwave</definedName>
    <definedName name="시비량">bs_chekwave</definedName>
    <definedName name="시설물" localSheetId="10" hidden="1">{#N/A,#N/A,FALSE,"전력간선"}</definedName>
    <definedName name="시설물" localSheetId="13" hidden="1">{#N/A,#N/A,FALSE,"전력간선"}</definedName>
    <definedName name="시설물" hidden="1">{#N/A,#N/A,FALSE,"전력간선"}</definedName>
    <definedName name="시설물수량" localSheetId="10">#REF!</definedName>
    <definedName name="시설물수량">#REF!</definedName>
    <definedName name="시설물수량산출서" localSheetId="10">#REF!</definedName>
    <definedName name="시설물수량산출서">#REF!</definedName>
    <definedName name="시설수량" localSheetId="10">#REF!</definedName>
    <definedName name="시설수량" localSheetId="12">#REF!</definedName>
    <definedName name="시설수량">#REF!</definedName>
    <definedName name="시설일위" localSheetId="10">#REF!</definedName>
    <definedName name="시설일위" localSheetId="12">#REF!</definedName>
    <definedName name="시설일위">#REF!</definedName>
    <definedName name="시설일위1" localSheetId="10">#REF!</definedName>
    <definedName name="시설일위1" localSheetId="12">#REF!</definedName>
    <definedName name="시설일위1">#REF!</definedName>
    <definedName name="시설일위금액" localSheetId="10">#REF!</definedName>
    <definedName name="시설일위금액" localSheetId="12">#REF!</definedName>
    <definedName name="시설일위금액">#REF!</definedName>
    <definedName name="시설일위대가" localSheetId="10">#REF!</definedName>
    <definedName name="시설일위대가">#REF!</definedName>
    <definedName name="시성" localSheetId="10">#REF!</definedName>
    <definedName name="시성">#REF!</definedName>
    <definedName name="시일백업" localSheetId="10">#REF!</definedName>
    <definedName name="시일백업">#REF!</definedName>
    <definedName name="시작" localSheetId="10">#REF!</definedName>
    <definedName name="시작">#REF!</definedName>
    <definedName name="시중노임" localSheetId="10">#REF!</definedName>
    <definedName name="시중노임">#REF!</definedName>
    <definedName name="시중노임1">#N/A</definedName>
    <definedName name="시험경비" localSheetId="10">#REF!</definedName>
    <definedName name="시험경비">#REF!</definedName>
    <definedName name="시험관련기사_시험사1급001" localSheetId="10">#REF!</definedName>
    <definedName name="시험관련기사_시험사1급001" localSheetId="12">#REF!</definedName>
    <definedName name="시험관련기사_시험사1급001">#REF!</definedName>
    <definedName name="시험관련기사_시험사1급002" localSheetId="10">#REF!</definedName>
    <definedName name="시험관련기사_시험사1급002" localSheetId="12">#REF!</definedName>
    <definedName name="시험관련기사_시험사1급002">#REF!</definedName>
    <definedName name="시험관련기사_시험사1급011" localSheetId="10">#REF!</definedName>
    <definedName name="시험관련기사_시험사1급011" localSheetId="12">#REF!</definedName>
    <definedName name="시험관련기사_시험사1급011">#REF!</definedName>
    <definedName name="시험관련기사_시험사1급012" localSheetId="10">#REF!</definedName>
    <definedName name="시험관련기사_시험사1급012">#REF!</definedName>
    <definedName name="시험관련기사_시험사1급982" localSheetId="10">#REF!</definedName>
    <definedName name="시험관련기사_시험사1급982" localSheetId="12">#REF!</definedName>
    <definedName name="시험관련기사_시험사1급982">#REF!</definedName>
    <definedName name="시험관련기사_시험사1급991" localSheetId="10">#REF!</definedName>
    <definedName name="시험관련기사_시험사1급991" localSheetId="12">#REF!</definedName>
    <definedName name="시험관련기사_시험사1급991">#REF!</definedName>
    <definedName name="시험관련기사_시험사1급992" localSheetId="10">#REF!</definedName>
    <definedName name="시험관련기사_시험사1급992" localSheetId="12">#REF!</definedName>
    <definedName name="시험관련기사_시험사1급992">#REF!</definedName>
    <definedName name="시험관련산업기사_2급001" localSheetId="10">#REF!</definedName>
    <definedName name="시험관련산업기사_2급001" localSheetId="12">#REF!</definedName>
    <definedName name="시험관련산업기사_2급001">#REF!</definedName>
    <definedName name="시험관련산업기사_2급002" localSheetId="10">#REF!</definedName>
    <definedName name="시험관련산업기사_2급002" localSheetId="12">#REF!</definedName>
    <definedName name="시험관련산업기사_2급002">#REF!</definedName>
    <definedName name="시험관련산업기사_2급011" localSheetId="10">#REF!</definedName>
    <definedName name="시험관련산업기사_2급011" localSheetId="12">#REF!</definedName>
    <definedName name="시험관련산업기사_2급011">#REF!</definedName>
    <definedName name="시험관련산업기사_2급012" localSheetId="10">#REF!</definedName>
    <definedName name="시험관련산업기사_2급012">#REF!</definedName>
    <definedName name="시험관련산업기사_2급982" localSheetId="10">#REF!</definedName>
    <definedName name="시험관련산업기사_2급982" localSheetId="12">#REF!</definedName>
    <definedName name="시험관련산업기사_2급982">#REF!</definedName>
    <definedName name="시험관련산업기사_2급991" localSheetId="10">#REF!</definedName>
    <definedName name="시험관련산업기사_2급991" localSheetId="12">#REF!</definedName>
    <definedName name="시험관련산업기사_2급991">#REF!</definedName>
    <definedName name="시험관련산업기사_2급992" localSheetId="10">#REF!</definedName>
    <definedName name="시험관련산업기사_2급992" localSheetId="12">#REF!</definedName>
    <definedName name="시험관련산업기사_2급992">#REF!</definedName>
    <definedName name="시험노무비" localSheetId="10">#REF!</definedName>
    <definedName name="시험노무비">#REF!</definedName>
    <definedName name="시험노무비2" localSheetId="10">#REF!</definedName>
    <definedName name="시험노무비2">#REF!</definedName>
    <definedName name="시험보조수" localSheetId="10">#REF!</definedName>
    <definedName name="시험보조수">#REF!</definedName>
    <definedName name="시험보조수001" localSheetId="10">#REF!</definedName>
    <definedName name="시험보조수001" localSheetId="12">#REF!</definedName>
    <definedName name="시험보조수001">#REF!</definedName>
    <definedName name="시험보조수002" localSheetId="10">#REF!</definedName>
    <definedName name="시험보조수002" localSheetId="12">#REF!</definedName>
    <definedName name="시험보조수002">#REF!</definedName>
    <definedName name="시험보조수011" localSheetId="10">#REF!</definedName>
    <definedName name="시험보조수011" localSheetId="12">#REF!</definedName>
    <definedName name="시험보조수011">#REF!</definedName>
    <definedName name="시험보조수012" localSheetId="10">#REF!</definedName>
    <definedName name="시험보조수012">#REF!</definedName>
    <definedName name="시험보조수982" localSheetId="10">#REF!</definedName>
    <definedName name="시험보조수982" localSheetId="12">#REF!</definedName>
    <definedName name="시험보조수982">#REF!</definedName>
    <definedName name="시험보조수991" localSheetId="10">#REF!</definedName>
    <definedName name="시험보조수991" localSheetId="12">#REF!</definedName>
    <definedName name="시험보조수991">#REF!</definedName>
    <definedName name="시험보조수992" localSheetId="10">#REF!</definedName>
    <definedName name="시험보조수992" localSheetId="12">#REF!</definedName>
    <definedName name="시험보조수992">#REF!</definedName>
    <definedName name="시험사1급" localSheetId="10">#REF!</definedName>
    <definedName name="시험사1급">#REF!</definedName>
    <definedName name="시험사2급" localSheetId="10">#REF!</definedName>
    <definedName name="시험사2급">#REF!</definedName>
    <definedName name="시험재료비" localSheetId="10">#REF!</definedName>
    <definedName name="시험재료비">#REF!</definedName>
    <definedName name="식백호04경" localSheetId="10">#REF!</definedName>
    <definedName name="식백호04경">#REF!</definedName>
    <definedName name="식백호04노" localSheetId="10">#REF!</definedName>
    <definedName name="식백호04노">#REF!</definedName>
    <definedName name="식백호04재" localSheetId="10">#REF!</definedName>
    <definedName name="식백호04재">#REF!</definedName>
    <definedName name="식백호07경" localSheetId="10">#REF!</definedName>
    <definedName name="식백호07경">#REF!</definedName>
    <definedName name="식백호07노" localSheetId="10">#REF!</definedName>
    <definedName name="식백호07노">#REF!</definedName>
    <definedName name="식백호07재" localSheetId="10">#REF!</definedName>
    <definedName name="식백호07재">#REF!</definedName>
    <definedName name="식재" localSheetId="10">#REF!</definedName>
    <definedName name="식재">#REF!</definedName>
    <definedName name="식재공사97" localSheetId="10">#REF!</definedName>
    <definedName name="식재공사97">#REF!</definedName>
    <definedName name="식재단가" localSheetId="10">#REF!</definedName>
    <definedName name="식재단가" localSheetId="12">#REF!</definedName>
    <definedName name="식재단가">#REF!</definedName>
    <definedName name="식재단가1" localSheetId="10">#REF!</definedName>
    <definedName name="식재단가1" localSheetId="12">#REF!</definedName>
    <definedName name="식재단가1">#REF!</definedName>
    <definedName name="식재면적2" localSheetId="10">bs_chekwave</definedName>
    <definedName name="식재면적2" localSheetId="13">bs_chekwave</definedName>
    <definedName name="식재면적2">bs_chekwave</definedName>
    <definedName name="식재수량" localSheetId="10">#REF!</definedName>
    <definedName name="식재수량" localSheetId="12">#REF!</definedName>
    <definedName name="식재수량" localSheetId="13">#REF!</definedName>
    <definedName name="식재수량">#REF!</definedName>
    <definedName name="식재수량표" localSheetId="10">#REF!</definedName>
    <definedName name="식재수량표" localSheetId="12">#REF!</definedName>
    <definedName name="식재수량표">#REF!</definedName>
    <definedName name="식재일위" localSheetId="10">#REF!</definedName>
    <definedName name="식재일위" localSheetId="12">#REF!</definedName>
    <definedName name="식재일위">#REF!</definedName>
    <definedName name="신고서" localSheetId="10">bs_chekwave</definedName>
    <definedName name="신고서" localSheetId="13">bs_chekwave</definedName>
    <definedName name="신고서">bs_chekwave</definedName>
    <definedName name="신성" localSheetId="10" hidden="1">{#N/A,#N/A,TRUE,"손익보고"}</definedName>
    <definedName name="신성" localSheetId="13" hidden="1">{#N/A,#N/A,TRUE,"손익보고"}</definedName>
    <definedName name="신성" hidden="1">{#N/A,#N/A,TRUE,"손익보고"}</definedName>
    <definedName name="신성1" localSheetId="10">#REF!</definedName>
    <definedName name="신성1">#REF!</definedName>
    <definedName name="신성2" localSheetId="10">#REF!</definedName>
    <definedName name="신성2">#REF!</definedName>
    <definedName name="신성3" localSheetId="10">#REF!</definedName>
    <definedName name="신성3">#REF!</definedName>
    <definedName name="신성4" localSheetId="10">#REF!</definedName>
    <definedName name="신성4">#REF!</definedName>
    <definedName name="신성5" localSheetId="10">#REF!</definedName>
    <definedName name="신성5">#REF!</definedName>
    <definedName name="신성6" localSheetId="10">#REF!</definedName>
    <definedName name="신성6">#REF!</definedName>
    <definedName name="신성7" localSheetId="10">#REF!</definedName>
    <definedName name="신성7">#REF!</definedName>
    <definedName name="신성감" localSheetId="10">#REF!</definedName>
    <definedName name="신성감">#REF!</definedName>
    <definedName name="신축" localSheetId="10">#REF!</definedName>
    <definedName name="신축">#REF!</definedName>
    <definedName name="신축이음각도" localSheetId="10">#REF!</definedName>
    <definedName name="신축이음각도" localSheetId="12">#REF!</definedName>
    <definedName name="신축이음각도">#REF!</definedName>
    <definedName name="신축이음갯수" localSheetId="10">#REF!</definedName>
    <definedName name="신축이음갯수" localSheetId="12">#REF!</definedName>
    <definedName name="신축이음갯수">#REF!</definedName>
    <definedName name="신축장치" localSheetId="10">#REF!</definedName>
    <definedName name="신축장치" localSheetId="12">#REF!</definedName>
    <definedName name="신축장치">#REF!</definedName>
    <definedName name="신호기" localSheetId="10">[0]!실유카노</definedName>
    <definedName name="신호기" localSheetId="12">노임!실유카노</definedName>
    <definedName name="신호기" localSheetId="13">[0]!실유카노</definedName>
    <definedName name="신호기">[0]!실유카노</definedName>
    <definedName name="신흥1호" localSheetId="10">#REF!</definedName>
    <definedName name="신흥1호" localSheetId="13">#REF!</definedName>
    <definedName name="신흥1호">#REF!</definedName>
    <definedName name="신흥2호" localSheetId="10">#REF!</definedName>
    <definedName name="신흥2호">#REF!</definedName>
    <definedName name="실시설계" localSheetId="10">#REF!</definedName>
    <definedName name="실시설계" localSheetId="12">#REF!</definedName>
    <definedName name="실시설계">#REF!</definedName>
    <definedName name="실시설계비" localSheetId="10">#REF!</definedName>
    <definedName name="실시설계비" localSheetId="12">#REF!</definedName>
    <definedName name="실시설계비">#REF!</definedName>
    <definedName name="실시적용" localSheetId="10">#REF!</definedName>
    <definedName name="실시적용" localSheetId="12">#REF!</definedName>
    <definedName name="실시적용">#REF!</definedName>
    <definedName name="실시적용1" localSheetId="10">#REF!</definedName>
    <definedName name="실시적용1" localSheetId="12">#REF!</definedName>
    <definedName name="실시적용1">#REF!</definedName>
    <definedName name="실시적용2" localSheetId="10">#REF!</definedName>
    <definedName name="실시적용2" localSheetId="12">#REF!</definedName>
    <definedName name="실시적용2">#REF!</definedName>
    <definedName name="실유카" localSheetId="10">#REF!</definedName>
    <definedName name="실유카">#REF!</definedName>
    <definedName name="실유카H0.5노" localSheetId="10">#REF!</definedName>
    <definedName name="실유카H0.5노">#REF!</definedName>
    <definedName name="실유카H0.5재" localSheetId="10">#REF!</definedName>
    <definedName name="실유카H0.5재">#REF!</definedName>
    <definedName name="실유카경" localSheetId="10">#REF!</definedName>
    <definedName name="실유카경">#REF!</definedName>
    <definedName name="실유카노" localSheetId="10">#REF!</definedName>
    <definedName name="실유카노">#REF!</definedName>
    <definedName name="실유카재" localSheetId="10">#REF!</definedName>
    <definedName name="실유카재">#REF!</definedName>
    <definedName name="실편백10노무" localSheetId="10">#REF!</definedName>
    <definedName name="실편백10노무">#REF!</definedName>
    <definedName name="실편백10재료" localSheetId="10">#REF!</definedName>
    <definedName name="실편백10재료">#REF!</definedName>
    <definedName name="실편백15노무" localSheetId="10">#REF!</definedName>
    <definedName name="실편백15노무">#REF!</definedName>
    <definedName name="실편백15재료" localSheetId="10">#REF!</definedName>
    <definedName name="실편백15재료">#REF!</definedName>
    <definedName name="실행" localSheetId="10">#REF!</definedName>
    <definedName name="실행">#REF!</definedName>
    <definedName name="실행공기" localSheetId="10">#REF!</definedName>
    <definedName name="실행공기" localSheetId="12">#REF!</definedName>
    <definedName name="실행공기">#REF!</definedName>
    <definedName name="심도" localSheetId="10">#REF!</definedName>
    <definedName name="심도">#REF!</definedName>
    <definedName name="심사결과요약서" localSheetId="10" hidden="1">{#N/A,#N/A,FALSE,"전력간선"}</definedName>
    <definedName name="심사결과요약서" localSheetId="13" hidden="1">{#N/A,#N/A,FALSE,"전력간선"}</definedName>
    <definedName name="심사결과요약서" hidden="1">{#N/A,#N/A,FALSE,"전력간선"}</definedName>
    <definedName name="심우" localSheetId="10">#REF!</definedName>
    <definedName name="심우">#REF!</definedName>
    <definedName name="심우을" localSheetId="10">#REF!</definedName>
    <definedName name="심우을">#REF!</definedName>
    <definedName name="심판대" localSheetId="10">#REF!</definedName>
    <definedName name="심판대">#REF!</definedName>
    <definedName name="십" localSheetId="10">#REF!</definedName>
    <definedName name="십">#REF!</definedName>
    <definedName name="십사" localSheetId="10">#REF!</definedName>
    <definedName name="십사">#REF!</definedName>
    <definedName name="십사십사" localSheetId="10">#REF!</definedName>
    <definedName name="십사십사">#REF!</definedName>
    <definedName name="십사십사십사" localSheetId="10">#REF!</definedName>
    <definedName name="십사십사십사">#REF!</definedName>
    <definedName name="십사십사십사십사" localSheetId="10">#REF!</definedName>
    <definedName name="십사십사십사십사">#REF!</definedName>
    <definedName name="십삼" localSheetId="10">#REF!</definedName>
    <definedName name="십삼">#REF!</definedName>
    <definedName name="십삼십삼" localSheetId="10">#REF!</definedName>
    <definedName name="십삼십삼">#REF!</definedName>
    <definedName name="십삼십삼십삼" localSheetId="10">#REF!</definedName>
    <definedName name="십삼십삼십삼">#REF!</definedName>
    <definedName name="십삼십삼십삼십삼" localSheetId="10">#REF!</definedName>
    <definedName name="십삼십삼십삼십삼">#REF!</definedName>
    <definedName name="십십" localSheetId="10">#REF!</definedName>
    <definedName name="십십">#REF!</definedName>
    <definedName name="십십십" localSheetId="10">#REF!</definedName>
    <definedName name="십십십">#REF!</definedName>
    <definedName name="십십십십" localSheetId="10">#REF!</definedName>
    <definedName name="십십십십">#REF!</definedName>
    <definedName name="십오" localSheetId="10">#REF!</definedName>
    <definedName name="십오">#REF!</definedName>
    <definedName name="십오십오" localSheetId="10">#REF!</definedName>
    <definedName name="십오십오">#REF!</definedName>
    <definedName name="십오십오십오" localSheetId="10">#REF!</definedName>
    <definedName name="십오십오십오">#REF!</definedName>
    <definedName name="십오십오십오십오" localSheetId="10">#REF!</definedName>
    <definedName name="십오십오십오십오">#REF!</definedName>
    <definedName name="십육" localSheetId="10">#REF!</definedName>
    <definedName name="십육">#REF!</definedName>
    <definedName name="십육십육" localSheetId="10">#REF!</definedName>
    <definedName name="십육십육">#REF!</definedName>
    <definedName name="십육십육십육" localSheetId="10">#REF!</definedName>
    <definedName name="십육십육십육">#REF!</definedName>
    <definedName name="십육십육십육십육" localSheetId="10">#REF!</definedName>
    <definedName name="십육십육십육십육">#REF!</definedName>
    <definedName name="십이" localSheetId="10">#REF!</definedName>
    <definedName name="십이">#REF!</definedName>
    <definedName name="십이십이" localSheetId="10">#REF!</definedName>
    <definedName name="십이십이">#REF!</definedName>
    <definedName name="십이십이십이" localSheetId="10">#REF!</definedName>
    <definedName name="십이십이십이">#REF!</definedName>
    <definedName name="십이십이십이십이" localSheetId="10">#REF!</definedName>
    <definedName name="십이십이십이십이">#REF!</definedName>
    <definedName name="십일" localSheetId="10">#REF!</definedName>
    <definedName name="십일">#REF!</definedName>
    <definedName name="십일십일" localSheetId="10">#REF!</definedName>
    <definedName name="십일십일">#REF!</definedName>
    <definedName name="십일십일십일" localSheetId="10">#REF!</definedName>
    <definedName name="십일십일십일">#REF!</definedName>
    <definedName name="십일십일십일십일" localSheetId="10">#REF!</definedName>
    <definedName name="십일십일십일십일">#REF!</definedName>
    <definedName name="십칠" localSheetId="10">#REF!</definedName>
    <definedName name="십칠">#REF!</definedName>
    <definedName name="십칠십칠" localSheetId="10">#REF!</definedName>
    <definedName name="십칠십칠">#REF!</definedName>
    <definedName name="십칠십칠십칠" localSheetId="10">#REF!</definedName>
    <definedName name="십칠십칠십칠">#REF!</definedName>
    <definedName name="십칠십칠십칠십칠" localSheetId="10">#REF!</definedName>
    <definedName name="십칠십칠십칠십칠">#REF!</definedName>
    <definedName name="씨" localSheetId="10">#REF!</definedName>
    <definedName name="씨" localSheetId="12">#REF!</definedName>
    <definedName name="씨">#REF!</definedName>
    <definedName name="씨그마ck" localSheetId="10">#REF!</definedName>
    <definedName name="씨그마ck" localSheetId="12">#REF!</definedName>
    <definedName name="씨그마ck">#REF!</definedName>
    <definedName name="씨그마y" localSheetId="10">#REF!</definedName>
    <definedName name="씨그마y" localSheetId="12">#REF!</definedName>
    <definedName name="씨그마y">#REF!</definedName>
    <definedName name="ㅇ" localSheetId="10">#REF!</definedName>
    <definedName name="ㅇ" localSheetId="12">#N/A</definedName>
    <definedName name="ㅇ">#REF!</definedName>
    <definedName name="ㅇ48" localSheetId="10">#REF!</definedName>
    <definedName name="ㅇ48" localSheetId="12">#REF!</definedName>
    <definedName name="ㅇ48">#REF!</definedName>
    <definedName name="ㅇ560" localSheetId="10">#REF!</definedName>
    <definedName name="ㅇ560" localSheetId="12">#REF!</definedName>
    <definedName name="ㅇ560">#REF!</definedName>
    <definedName name="ㅇㄴㄱㅁ" localSheetId="10">[0]!ㅇㄷㄷㄷ</definedName>
    <definedName name="ㅇㄴㄱㅁ" localSheetId="13">#N/A</definedName>
    <definedName name="ㅇㄴㄱㅁ">노임!ㅇㄷㄷㄷ</definedName>
    <definedName name="ㅇㄴㄴㄴ" localSheetId="10" hidden="1">{#N/A,#N/A,FALSE,"혼합골재"}</definedName>
    <definedName name="ㅇㄴㄴㄴ" localSheetId="13" hidden="1">{#N/A,#N/A,FALSE,"혼합골재"}</definedName>
    <definedName name="ㅇㄴㄴㄴ" hidden="1">{#N/A,#N/A,FALSE,"혼합골재"}</definedName>
    <definedName name="ㅇㄴㄴㄴㄴㄴㄴㄴㄴㄴ" localSheetId="10" hidden="1">{#N/A,#N/A,FALSE,"혼합골재"}</definedName>
    <definedName name="ㅇㄴㄴㄴㄴㄴㄴㄴㄴㄴ" localSheetId="13" hidden="1">{#N/A,#N/A,FALSE,"혼합골재"}</definedName>
    <definedName name="ㅇㄴㄴㄴㄴㄴㄴㄴㄴㄴ" hidden="1">{#N/A,#N/A,FALSE,"혼합골재"}</definedName>
    <definedName name="ㅇㄴㄹㄴㅇㄹ" localSheetId="10">[0]!ㅇㄹㄴㄹ</definedName>
    <definedName name="ㅇㄴㄹㄴㅇㄹ" localSheetId="13">적용기준!ㅇㄹㄴㅀㄹㅇㅎㄹㅇㅎ</definedName>
    <definedName name="ㅇㄴㄹㄴㅇㄹ">[0]!ㅇㄹㄴㅀㄹㅇㅎㄹㅇㅎ</definedName>
    <definedName name="ㅇㄴㄹㄹㄹ" localSheetId="10" hidden="1">#REF!</definedName>
    <definedName name="ㅇㄴㄹㄹㄹ" localSheetId="13" hidden="1">#REF!</definedName>
    <definedName name="ㅇㄴㄹㄹㄹ" hidden="1">#REF!</definedName>
    <definedName name="ㅇㄴㄻㄹ" hidden="1">#REF!</definedName>
    <definedName name="ㅇㄴㄿ" localSheetId="10">노임!ㅇㄹㄹ</definedName>
    <definedName name="ㅇㄴㄿ" localSheetId="13">#N/A</definedName>
    <definedName name="ㅇㄴㄿ">노임!ㅇㄹㄹ</definedName>
    <definedName name="ㅇㄴㅁㄹㄴㅇㄹㄴㅇㅎㄷㅇㅎㅇㅁㄴ" localSheetId="10">자재조서!ㅇㄹㄹㄹㄹㄹ</definedName>
    <definedName name="ㅇㄴㅁㄹㄴㅇㄹㄴㅇㅎㄷㅇㅎㅇㅁㄴ" localSheetId="13">[0]!ㅇㄹㄹㄹㄹㄹ</definedName>
    <definedName name="ㅇㄴㅁㄹㄴㅇㄹㄴㅇㅎㄷㅇㅎㅇㅁㄴ">[0]!ㅇㄹㄹㄹㄹㄹ</definedName>
    <definedName name="ㅇㄴㅁㅇㅁㅇ" localSheetId="10">#REF!</definedName>
    <definedName name="ㅇㄴㅁㅇㅁㅇ" localSheetId="12">#REF!</definedName>
    <definedName name="ㅇㄴㅁㅇㅁㅇ">#REF!</definedName>
    <definedName name="ㅇㄴㅇ" localSheetId="13" hidden="1">{"'용역비'!$A$4:$C$8"}</definedName>
    <definedName name="ㅇㄴㅇ" hidden="1">{"'용역비'!$A$4:$C$8"}</definedName>
    <definedName name="ㅇㄴㅍ" localSheetId="10">노임!ㅁㄴㅇㄻㄴㄼ3ㅅ</definedName>
    <definedName name="ㅇㄴㅍ" localSheetId="13">적용기준!ㅁㄴㅇㄻㄴㄼ3ㅅ</definedName>
    <definedName name="ㅇㄴㅍ">[0]!ㅁㄴㅇㄻㄴㄼ3ㅅ</definedName>
    <definedName name="ㅇㄶ" localSheetId="13" hidden="1">#REF!</definedName>
    <definedName name="ㅇㄶ" hidden="1">#REF!</definedName>
    <definedName name="ㅇㄶㄹ" localSheetId="13" hidden="1">#REF!</definedName>
    <definedName name="ㅇㄶㄹ" hidden="1">#REF!</definedName>
    <definedName name="ㅇㄷ" localSheetId="10">#REF!</definedName>
    <definedName name="ㅇㄷ" localSheetId="12">#REF!</definedName>
    <definedName name="ㅇㄷ">#REF!</definedName>
    <definedName name="ㅇㄷㄱ" localSheetId="10">#REF!</definedName>
    <definedName name="ㅇㄷㄱ">#REF!</definedName>
    <definedName name="ㅇㄷㄷ" localSheetId="10">#REF!</definedName>
    <definedName name="ㅇㄷㄷ">#REF!</definedName>
    <definedName name="ㅇㄷㄷㄷ" localSheetId="10">#REF!</definedName>
    <definedName name="ㅇㄷㄷㄷ" localSheetId="12">#REF!</definedName>
    <definedName name="ㅇㄷㄷㄷ">#REF!</definedName>
    <definedName name="ㅇㄷㅈㅂ" localSheetId="10">#REF!</definedName>
    <definedName name="ㅇㄷㅈㅂ" localSheetId="12">#REF!</definedName>
    <definedName name="ㅇㄷㅈㅂ">#REF!</definedName>
    <definedName name="ㅇㄹ" localSheetId="10">#REF!</definedName>
    <definedName name="ㅇㄹ">#REF!</definedName>
    <definedName name="ㅇㄹㄴㅀㄹㅇㅎㄹㅇㅎ" localSheetId="10" hidden="1">{#N/A,#N/A,FALSE,"2~8번"}</definedName>
    <definedName name="ㅇㄹㄴㅀㄹㅇㅎㄹㅇㅎ" localSheetId="13" hidden="1">{#N/A,#N/A,FALSE,"2~8번"}</definedName>
    <definedName name="ㅇㄹㄴㅀㄹㅇㅎㄹㅇㅎ" hidden="1">{#N/A,#N/A,FALSE,"2~8번"}</definedName>
    <definedName name="ㅇㄹㄶㄹㄴ" hidden="1">#REF!</definedName>
    <definedName name="ㅇㄹㄶㅇ" hidden="1">#REF!</definedName>
    <definedName name="ㅇㄹㄹ" localSheetId="10" hidden="1">#REF!</definedName>
    <definedName name="ㅇㄹㄹ" localSheetId="12" hidden="1">#REF!</definedName>
    <definedName name="ㅇㄹㄹ" hidden="1">#REF!</definedName>
    <definedName name="ㅇㄹㄹㄹㄹㄹ" localSheetId="10">#REF!</definedName>
    <definedName name="ㅇㄹㄹㄹㄹㄹ" localSheetId="12">#REF!</definedName>
    <definedName name="ㅇㄹㄹㄹㄹㄹ">#REF!</definedName>
    <definedName name="ㅇㄹㅀ" hidden="1">#REF!</definedName>
    <definedName name="ㅇㄹㅇㄹ" localSheetId="10" hidden="1">#REF!</definedName>
    <definedName name="ㅇㄹㅇㄹ" hidden="1">#REF!</definedName>
    <definedName name="ㅇㄹㅇㄹㅇㄹㅇㄹㅇㄹㅇㄹ" localSheetId="10">[0]!ㅇㅇㅇ</definedName>
    <definedName name="ㅇㄹㅇㄹㅇㄹㅇㄹㅇㄹㅇㄹ" localSheetId="13">[0]!ㅇㅇㅇㄴ</definedName>
    <definedName name="ㅇㄹㅇㄹㅇㄹㅇㄹㅇㄹㅇㄹ">[0]!ㅇㅇㅇㄴ</definedName>
    <definedName name="ㅇㄹ이" localSheetId="10" hidden="1">{"'산출근거'!$B$4:$D$8"}</definedName>
    <definedName name="ㅇㄹ이" localSheetId="13" hidden="1">{"'산출근거'!$B$4:$D$8"}</definedName>
    <definedName name="ㅇㄹ이" hidden="1">{"'산출근거'!$B$4:$D$8"}</definedName>
    <definedName name="ㅇㅀ" localSheetId="10">[0]!ㅇㅇㅇㅇㅇㅇㅇ</definedName>
    <definedName name="ㅇㅀ" localSheetId="13">#N/A</definedName>
    <definedName name="ㅇㅀ">노임!ㅇㅇㅇㅇㅇㅇㅇ</definedName>
    <definedName name="ㅇㅀㄴㅇ" localSheetId="13" hidden="1">#REF!</definedName>
    <definedName name="ㅇㅀㄴㅇ" hidden="1">#REF!</definedName>
    <definedName name="ㅇㅀㄶㅇㄴ" localSheetId="13" hidden="1">#REF!</definedName>
    <definedName name="ㅇㅀㄶㅇㄴ" hidden="1">#REF!</definedName>
    <definedName name="ㅇㅀㅇㅎㄴ" hidden="1">#REF!</definedName>
    <definedName name="ㅇㅀㅇㅎㅇ" localSheetId="10">#REF!</definedName>
    <definedName name="ㅇㅀㅇㅎㅇ" localSheetId="12">#REF!</definedName>
    <definedName name="ㅇㅀㅇㅎㅇ">#REF!</definedName>
    <definedName name="ㅇㅀㅎㅎㅎㅎㅎㅎㅎㅎㅎㅎㅎㅎㅎㅎㅎ" localSheetId="10" hidden="1">{#N/A,#N/A,FALSE,"구조2"}</definedName>
    <definedName name="ㅇㅀㅎㅎㅎㅎㅎㅎㅎㅎㅎㅎㅎㅎㅎㅎㅎ" localSheetId="13" hidden="1">{#N/A,#N/A,FALSE,"구조2"}</definedName>
    <definedName name="ㅇㅀㅎㅎㅎㅎㅎㅎㅎㅎㅎㅎㅎㅎㅎㅎㅎ" hidden="1">{#N/A,#N/A,FALSE,"구조2"}</definedName>
    <definedName name="ㅇㅁㄴㅇㅁㄴㅇ" localSheetId="10">#REF!</definedName>
    <definedName name="ㅇㅁㄴㅇㅁㄴㅇ">#REF!</definedName>
    <definedName name="ㅇㅇ" localSheetId="10">bs_chekwave</definedName>
    <definedName name="ㅇㅇ" localSheetId="13">bs_chekwave</definedName>
    <definedName name="ㅇㅇ">bs_chekwave</definedName>
    <definedName name="ㅇㅇㄹ" localSheetId="10" hidden="1">#REF!</definedName>
    <definedName name="ㅇㅇㄹ" localSheetId="13" hidden="1">#REF!</definedName>
    <definedName name="ㅇㅇㄹ" hidden="1">#REF!</definedName>
    <definedName name="ㅇㅇㅁㅇ" localSheetId="10">#REF!</definedName>
    <definedName name="ㅇㅇㅁㅇ" localSheetId="12">#REF!</definedName>
    <definedName name="ㅇㅇㅁㅇ">#REF!</definedName>
    <definedName name="ㅇㅇ미가" localSheetId="10">bs_chekwave</definedName>
    <definedName name="ㅇㅇ미가" localSheetId="13">bs_chekwave</definedName>
    <definedName name="ㅇㅇ미가">bs_chekwave</definedName>
    <definedName name="ㅇㅇㅇ" localSheetId="10">#REF!,#REF!</definedName>
    <definedName name="ㅇㅇㅇ" localSheetId="12">bs_chekwave</definedName>
    <definedName name="ㅇㅇㅇ" localSheetId="13">#REF!,#REF!</definedName>
    <definedName name="ㅇㅇㅇ">#REF!,#REF!</definedName>
    <definedName name="ㅇㅇㅇㅇ" localSheetId="10" hidden="1">#REF!</definedName>
    <definedName name="ㅇㅇㅇㅇ" hidden="1">#REF!</definedName>
    <definedName name="ㅇㅇㅇㅇㅇ" localSheetId="10">#REF!</definedName>
    <definedName name="ㅇㅇㅇㅇㅇ">#REF!</definedName>
    <definedName name="ㅇㅇㅇㅇㅇㅇㅇ" localSheetId="10">#REF!</definedName>
    <definedName name="ㅇㅇㅇㅇㅇㅇㅇ">#REF!</definedName>
    <definedName name="ㅇㅈㄷㅇㅁㄴ" localSheetId="10">#REF!</definedName>
    <definedName name="ㅇㅈㄷㅇㅁㄴ" localSheetId="12">#REF!</definedName>
    <definedName name="ㅇㅈㄷㅇㅁㄴ">#REF!</definedName>
    <definedName name="ㅇㅎㄴㄹㅇㄴ호ㅗ" hidden="1">#REF!</definedName>
    <definedName name="ㅇㅎㄴㅀㄴㅇ" hidden="1">#REF!</definedName>
    <definedName name="ㅇㅎㄶ" localSheetId="10">#REF!</definedName>
    <definedName name="ㅇㅎㄶ" localSheetId="12">#REF!</definedName>
    <definedName name="ㅇㅎㄶ">#REF!</definedName>
    <definedName name="ㅇㅎㅇ" localSheetId="10">{"Book1","토공.xls"}</definedName>
    <definedName name="ㅇㅎㅇ" localSheetId="13">{"Book1","토공.xls"}</definedName>
    <definedName name="ㅇㅎㅇ">{"Book1","토공.xls"}</definedName>
    <definedName name="ㅇㅎㅇㅎ" localSheetId="13" hidden="1">{"'용역비'!$A$4:$C$8"}</definedName>
    <definedName name="ㅇㅎㅇㅎ" hidden="1">{"'용역비'!$A$4:$C$8"}</definedName>
    <definedName name="ㅇ호" localSheetId="13" hidden="1">{"'용역비'!$A$4:$C$8"}</definedName>
    <definedName name="ㅇ호" hidden="1">{"'용역비'!$A$4:$C$8"}</definedName>
    <definedName name="ㅇ호ㅓ" localSheetId="13" hidden="1">{"'용역비'!$A$4:$C$8"}</definedName>
    <definedName name="ㅇ호ㅓ" hidden="1">{"'용역비'!$A$4:$C$8"}</definedName>
    <definedName name="ㅇ호ㅓㅇㅎ" localSheetId="13" hidden="1">{"'용역비'!$A$4:$C$8"}</definedName>
    <definedName name="ㅇ호ㅓㅇㅎ" hidden="1">{"'용역비'!$A$4:$C$8"}</definedName>
    <definedName name="ㅇ호ㅓㅇ호ㅓ" localSheetId="13" hidden="1">{"'용역비'!$A$4:$C$8"}</definedName>
    <definedName name="ㅇ호ㅓㅇ호ㅓ" hidden="1">{"'용역비'!$A$4:$C$8"}</definedName>
    <definedName name="ㅇ호ㅓㅎ" localSheetId="13" hidden="1">{"'용역비'!$A$4:$C$8"}</definedName>
    <definedName name="ㅇ호ㅓㅎ" hidden="1">{"'용역비'!$A$4:$C$8"}</definedName>
    <definedName name="ㅇ호ㅓ호ㅓ" localSheetId="13" hidden="1">{"'용역비'!$A$4:$C$8"}</definedName>
    <definedName name="ㅇ호ㅓ호ㅓ" hidden="1">{"'용역비'!$A$4:$C$8"}</definedName>
    <definedName name="ㅇ홓ㅇ" hidden="1">#REF!</definedName>
    <definedName name="아" localSheetId="10">#REF!</definedName>
    <definedName name="아" localSheetId="12" hidden="1">#REF!</definedName>
    <definedName name="아">#REF!</definedName>
    <definedName name="아늘믿" localSheetId="10">bs_chekwave</definedName>
    <definedName name="아늘믿" localSheetId="13">bs_chekwave</definedName>
    <definedName name="아늘믿">bs_chekwave</definedName>
    <definedName name="아니" localSheetId="10">bs_chekwave</definedName>
    <definedName name="아니" localSheetId="13">bs_chekwave</definedName>
    <definedName name="아니">bs_chekwave</definedName>
    <definedName name="아다" localSheetId="10">bs_chekwave</definedName>
    <definedName name="아다" localSheetId="13">bs_chekwave</definedName>
    <definedName name="아다">bs_chekwave</definedName>
    <definedName name="아디" localSheetId="10">bs_chekwave</definedName>
    <definedName name="아디" localSheetId="13">bs_chekwave</definedName>
    <definedName name="아디">bs_chekwave</definedName>
    <definedName name="아라ㅓ일ㄴㅇㄹㄴㅇㄹ" localSheetId="10" hidden="1">{#N/A,#N/A,FALSE,"구조1"}</definedName>
    <definedName name="아라ㅓ일ㄴㅇㄹㄴㅇㄹ" localSheetId="13" hidden="1">{#N/A,#N/A,FALSE,"구조1"}</definedName>
    <definedName name="아라ㅓ일ㄴㅇㄹㄴㅇㄹ" hidden="1">{#N/A,#N/A,FALSE,"구조1"}</definedName>
    <definedName name="아러ㅏ러" localSheetId="10" hidden="1">{"'Firr(선)'!$AS$1:$AY$62","'Firr(사)'!$AS$1:$AY$62","'Firr(회)'!$AS$1:$AY$62","'Firr(선)'!$L$1:$V$62","'Firr(사)'!$L$1:$V$62","'Firr(회)'!$L$1:$V$62"}</definedName>
    <definedName name="아러ㅏ러" localSheetId="13" hidden="1">{"'Firr(선)'!$AS$1:$AY$62","'Firr(사)'!$AS$1:$AY$62","'Firr(회)'!$AS$1:$AY$62","'Firr(선)'!$L$1:$V$62","'Firr(사)'!$L$1:$V$62","'Firr(회)'!$L$1:$V$62"}</definedName>
    <definedName name="아러ㅏ러" hidden="1">{"'Firr(선)'!$AS$1:$AY$62","'Firr(사)'!$AS$1:$AY$62","'Firr(회)'!$AS$1:$AY$62","'Firr(선)'!$L$1:$V$62","'Firr(사)'!$L$1:$V$62","'Firr(회)'!$L$1:$V$62"}</definedName>
    <definedName name="아르" localSheetId="10">bs_chekwave</definedName>
    <definedName name="아르" localSheetId="13">bs_chekwave</definedName>
    <definedName name="아르">bs_chekwave</definedName>
    <definedName name="아서" localSheetId="10">bs_chekwave</definedName>
    <definedName name="아서" localSheetId="13">bs_chekwave</definedName>
    <definedName name="아서">bs_chekwave</definedName>
    <definedName name="아스콘" localSheetId="10">#REF!</definedName>
    <definedName name="아스콘" localSheetId="13">#REF!</definedName>
    <definedName name="아스콘">#REF!</definedName>
    <definedName name="아스콘1" localSheetId="10">#REF!</definedName>
    <definedName name="아스콘1">#REF!</definedName>
    <definedName name="아스콘2" localSheetId="10">#REF!</definedName>
    <definedName name="아스콘2">#REF!</definedName>
    <definedName name="아스콘수량" localSheetId="10">#REF!</definedName>
    <definedName name="아스콘수량" localSheetId="12">#REF!</definedName>
    <definedName name="아스콘수량">#REF!</definedName>
    <definedName name="아스타일공" localSheetId="10">#REF!</definedName>
    <definedName name="아스타일공">#REF!</definedName>
    <definedName name="아스팔트" localSheetId="10">#REF!</definedName>
    <definedName name="아스팔트" localSheetId="12">#REF!</definedName>
    <definedName name="아스팔트">#REF!</definedName>
    <definedName name="아스팔트_페이버" localSheetId="10">#REF!</definedName>
    <definedName name="아스팔트_페이버">#REF!</definedName>
    <definedName name="아스팔트디스트리뷰터" localSheetId="10">#REF!</definedName>
    <definedName name="아스팔트디스트리뷰터">#REF!</definedName>
    <definedName name="아스팔트스프레이어400L" localSheetId="10">#REF!</definedName>
    <definedName name="아스팔트스프레이어400L">#REF!</definedName>
    <definedName name="아스팔트포장복구" localSheetId="10">{"Book1","토공.xls"}</definedName>
    <definedName name="아스팔트포장복구" localSheetId="13">{"Book1","토공.xls"}</definedName>
    <definedName name="아스팔트포장복구">{"Book1","토공.xls"}</definedName>
    <definedName name="아스팔트포장파괴0.2경비" localSheetId="10">#REF!</definedName>
    <definedName name="아스팔트포장파괴0.2경비">#REF!</definedName>
    <definedName name="아스팔트포장파괴0.2계" localSheetId="10">#REF!</definedName>
    <definedName name="아스팔트포장파괴0.2계">#REF!</definedName>
    <definedName name="아스팔트포장파괴0.2기계경비" localSheetId="10">#REF!</definedName>
    <definedName name="아스팔트포장파괴0.2기계경비">#REF!</definedName>
    <definedName name="아스팔트포장파괴0.2기계계" localSheetId="10">#REF!</definedName>
    <definedName name="아스팔트포장파괴0.2기계계">#REF!</definedName>
    <definedName name="아스팔트포장파괴0.2기계노무비" localSheetId="10">#REF!</definedName>
    <definedName name="아스팔트포장파괴0.2기계노무비">#REF!</definedName>
    <definedName name="아스팔트포장파괴0.2기계재료비" localSheetId="10">#REF!</definedName>
    <definedName name="아스팔트포장파괴0.2기계재료비">#REF!</definedName>
    <definedName name="아스팔트포장파괴0.2노무비" localSheetId="10">#REF!</definedName>
    <definedName name="아스팔트포장파괴0.2노무비">#REF!</definedName>
    <definedName name="아스팔트포장파괴0.2인력계" localSheetId="10">#REF!</definedName>
    <definedName name="아스팔트포장파괴0.2인력계">#REF!</definedName>
    <definedName name="아스팔트포장파괴0.2인력노무비" localSheetId="10">#REF!</definedName>
    <definedName name="아스팔트포장파괴0.2인력노무비">#REF!</definedName>
    <definedName name="아스팔트포장파괴0.2재료비" localSheetId="10">#REF!</definedName>
    <definedName name="아스팔트포장파괴0.2재료비">#REF!</definedName>
    <definedName name="아스팔트포장파괴0.2치즐계" localSheetId="10">#REF!</definedName>
    <definedName name="아스팔트포장파괴0.2치즐계">#REF!</definedName>
    <definedName name="아스팔트포장파괴0.2치즐재료비" localSheetId="10">#REF!</definedName>
    <definedName name="아스팔트포장파괴0.2치즐재료비">#REF!</definedName>
    <definedName name="아야" localSheetId="10">#REF!</definedName>
    <definedName name="아야">#REF!</definedName>
    <definedName name="아연도강관단가" localSheetId="10">#REF!</definedName>
    <definedName name="아연도강관단가">#REF!</definedName>
    <definedName name="아연도배관단가" localSheetId="10">#REF!</definedName>
    <definedName name="아연도배관단가">#REF!</definedName>
    <definedName name="아연도배관자재" localSheetId="10">#REF!</definedName>
    <definedName name="아연도배관자재">#REF!</definedName>
    <definedName name="아연도철선" localSheetId="10">#REF!</definedName>
    <definedName name="아연도철선">#REF!</definedName>
    <definedName name="아왜H1.5" localSheetId="10">#REF!</definedName>
    <definedName name="아왜H1.5">#REF!</definedName>
    <definedName name="아왜H1.5경" localSheetId="10">#REF!</definedName>
    <definedName name="아왜H1.5경">#REF!</definedName>
    <definedName name="아왜H1.5노" localSheetId="10">#REF!</definedName>
    <definedName name="아왜H1.5노">#REF!</definedName>
    <definedName name="아왜H1.5재" localSheetId="10">#REF!</definedName>
    <definedName name="아왜H1.5재">#REF!</definedName>
    <definedName name="아왜H2.0경" localSheetId="10">#REF!</definedName>
    <definedName name="아왜H2.0경">#REF!</definedName>
    <definedName name="아왜H2.0노" localSheetId="10">#REF!</definedName>
    <definedName name="아왜H2.0노">#REF!</definedName>
    <definedName name="아왜H2.0재" localSheetId="10">#REF!</definedName>
    <definedName name="아왜H2.0재">#REF!</definedName>
    <definedName name="아왜나무12노무" localSheetId="10">#REF!</definedName>
    <definedName name="아왜나무12노무">#REF!</definedName>
    <definedName name="아왜나무12재료" localSheetId="10">#REF!</definedName>
    <definedName name="아왜나무12재료">#REF!</definedName>
    <definedName name="아왜나무H2.5" localSheetId="10">#REF!</definedName>
    <definedName name="아왜나무H2.5">#REF!</definedName>
    <definedName name="안" localSheetId="10">#REF!</definedName>
    <definedName name="안">#REF!</definedName>
    <definedName name="안___전__점__검__비" localSheetId="10">#REF!</definedName>
    <definedName name="안___전__점__검__비">#REF!</definedName>
    <definedName name="안내벽" localSheetId="10">bs_chekwave</definedName>
    <definedName name="안내벽" localSheetId="13">bs_chekwave</definedName>
    <definedName name="안내벽">bs_chekwave</definedName>
    <definedName name="안방1호" localSheetId="10">#REF!</definedName>
    <definedName name="안방1호" localSheetId="13">#REF!</definedName>
    <definedName name="안방1호">#REF!</definedName>
    <definedName name="안방2호" localSheetId="10">#REF!</definedName>
    <definedName name="안방2호">#REF!</definedName>
    <definedName name="안벽" localSheetId="10">#REF!</definedName>
    <definedName name="안벽">#REF!</definedName>
    <definedName name="안전" localSheetId="10">#REF!</definedName>
    <definedName name="안전" localSheetId="12">#REF!</definedName>
    <definedName name="안전">#REF!</definedName>
    <definedName name="안전관리비" localSheetId="10">#REF!</definedName>
    <definedName name="안전관리비">#REF!</definedName>
    <definedName name="안전발판" localSheetId="10">{"Book1","수시.XLS"}</definedName>
    <definedName name="안전발판" localSheetId="13">{"Book1","수시.XLS"}</definedName>
    <definedName name="안전발판">{"Book1","수시.XLS"}</definedName>
    <definedName name="안정수위" localSheetId="10">#REF!</definedName>
    <definedName name="안정수위">#REF!</definedName>
    <definedName name="알d" localSheetId="10">#REF!</definedName>
    <definedName name="알d" localSheetId="12">#REF!</definedName>
    <definedName name="알d">#REF!</definedName>
    <definedName name="알파1" localSheetId="10">#REF!</definedName>
    <definedName name="알파1" localSheetId="12">#REF!</definedName>
    <definedName name="알파1">#REF!</definedName>
    <definedName name="알파2" localSheetId="10">#REF!</definedName>
    <definedName name="알파2" localSheetId="12">#REF!</definedName>
    <definedName name="알파2">#REF!</definedName>
    <definedName name="암_TOTAL" localSheetId="10">#REF!</definedName>
    <definedName name="암_TOTAL">#REF!</definedName>
    <definedName name="암거" localSheetId="10">#REF!</definedName>
    <definedName name="암거">#REF!</definedName>
    <definedName name="암거구체수량산출_1연" localSheetId="10">#REF!</definedName>
    <definedName name="암거구체수량산출_1연" localSheetId="12">#REF!</definedName>
    <definedName name="암거구체수량산출_1연">#REF!</definedName>
    <definedName name="암거구체수량산출1연_형식1" localSheetId="10">#REF!</definedName>
    <definedName name="암거구체수량산출1연_형식1" localSheetId="12">#REF!</definedName>
    <definedName name="암거구체수량산출1연_형식1">#REF!</definedName>
    <definedName name="암거구체수량산출1연_형식2" localSheetId="10">#REF!</definedName>
    <definedName name="암거구체수량산출1연_형식2" localSheetId="12">#REF!</definedName>
    <definedName name="암거구체수량산출1연_형식2">#REF!</definedName>
    <definedName name="암거구체수량산출2연_형식1" localSheetId="10">#REF!</definedName>
    <definedName name="암거구체수량산출2연_형식1" localSheetId="12">#REF!</definedName>
    <definedName name="암거구체수량산출2연_형식1">#REF!</definedName>
    <definedName name="암거구체수량산출2연_형식2" localSheetId="10">#REF!</definedName>
    <definedName name="암거구체수량산출2연_형식2" localSheetId="12">#REF!</definedName>
    <definedName name="암거구체수량산출2연_형식2">#REF!</definedName>
    <definedName name="암거구체수량산출3연_형식1" localSheetId="10">#REF!</definedName>
    <definedName name="암거구체수량산출3연_형식1" localSheetId="12">#REF!</definedName>
    <definedName name="암거구체수량산출3연_형식1">#REF!</definedName>
    <definedName name="암거구체수량산출3연_형식2" localSheetId="10">#REF!</definedName>
    <definedName name="암거구체수량산출3연_형식2" localSheetId="12">#REF!</definedName>
    <definedName name="암거구체수량산출3연_형식2">#REF!</definedName>
    <definedName name="암근" localSheetId="10">#REF!</definedName>
    <definedName name="암근">#REF!</definedName>
    <definedName name="암근C" localSheetId="10">#REF!</definedName>
    <definedName name="암근C">#REF!</definedName>
    <definedName name="압축강도" localSheetId="10">#REF!</definedName>
    <definedName name="압축강도" localSheetId="12">#REF!</definedName>
    <definedName name="압축강도">#REF!</definedName>
    <definedName name="앞굽높이" localSheetId="10">#REF!</definedName>
    <definedName name="앞굽높이" localSheetId="12">#REF!</definedName>
    <definedName name="앞굽높이">#REF!</definedName>
    <definedName name="앞들1호" localSheetId="10">#REF!</definedName>
    <definedName name="앞들1호">#REF!</definedName>
    <definedName name="앞들2호" localSheetId="10">#REF!</definedName>
    <definedName name="앞들2호">#REF!</definedName>
    <definedName name="앞성토" localSheetId="10">#REF!</definedName>
    <definedName name="앞성토" localSheetId="12">#REF!</definedName>
    <definedName name="앞성토">#REF!</definedName>
    <definedName name="앨c" localSheetId="10">#REF!</definedName>
    <definedName name="앨c" localSheetId="12">#REF!</definedName>
    <definedName name="앨c">#REF!</definedName>
    <definedName name="앨e" localSheetId="10">#REF!</definedName>
    <definedName name="앨e" localSheetId="12">#REF!</definedName>
    <definedName name="앨e">#REF!</definedName>
    <definedName name="앵커볼트" localSheetId="10">#REF!</definedName>
    <definedName name="앵커볼트" localSheetId="12">#REF!</definedName>
    <definedName name="앵커볼트">#REF!</definedName>
    <definedName name="앵커표" localSheetId="10">#REF!</definedName>
    <definedName name="앵커표">#REF!</definedName>
    <definedName name="야" localSheetId="10">#REF!</definedName>
    <definedName name="야">#REF!</definedName>
    <definedName name="양생1" localSheetId="10">#REF!</definedName>
    <definedName name="양생1">#REF!</definedName>
    <definedName name="양생2" localSheetId="10">#REF!</definedName>
    <definedName name="양생2">#REF!</definedName>
    <definedName name="양생경비" localSheetId="10">#REF!</definedName>
    <definedName name="양생경비">#REF!</definedName>
    <definedName name="양생노무비" localSheetId="10">#REF!</definedName>
    <definedName name="양생노무비">#REF!</definedName>
    <definedName name="양생재료비" localSheetId="10">#REF!</definedName>
    <definedName name="양생재료비">#REF!</definedName>
    <definedName name="양석" localSheetId="10">#REF!,#REF!,#REF!,#REF!,#REF!,#REF!,#REF!,#REF!,#REF!,#REF!,#REF!,#REF!,#REF!,#REF!,#REF!,#REF!,#REF!,#REF!,#REF!</definedName>
    <definedName name="양석">#REF!,#REF!,#REF!,#REF!,#REF!,#REF!,#REF!,#REF!,#REF!,#REF!,#REF!,#REF!,#REF!,#REF!,#REF!,#REF!,#REF!,#REF!,#REF!</definedName>
    <definedName name="양석김" localSheetId="10">#REF!</definedName>
    <definedName name="양석김">#REF!</definedName>
    <definedName name="양수기_건설용펌프" localSheetId="10">#REF!</definedName>
    <definedName name="양수기_건설용펌프">#REF!</definedName>
    <definedName name="양수량" localSheetId="10">#REF!</definedName>
    <definedName name="양수량">#REF!</definedName>
    <definedName name="양식" localSheetId="10">#REF!</definedName>
    <definedName name="양식">#REF!</definedName>
    <definedName name="양액기교체완료" localSheetId="13" hidden="1">{"'건축내역'!$A$1:$L$413"}</definedName>
    <definedName name="양액기교체완료" hidden="1">{"'건축내역'!$A$1:$L$413"}</definedName>
    <definedName name="어" localSheetId="10">[0]!역L형옹벽</definedName>
    <definedName name="어" localSheetId="13">#N/A</definedName>
    <definedName name="어">노임!역L형옹벽</definedName>
    <definedName name="어럴어" localSheetId="13" hidden="1">#REF!</definedName>
    <definedName name="어럴어" hidden="1">#REF!</definedName>
    <definedName name="억이상" localSheetId="10" hidden="1">{#N/A,#N/A,FALSE,"2~8번"}</definedName>
    <definedName name="억이상" localSheetId="12" hidden="1">{#N/A,#N/A,FALSE,"2~8번"}</definedName>
    <definedName name="억이상" localSheetId="13" hidden="1">{#N/A,#N/A,FALSE,"2~8번"}</definedName>
    <definedName name="억이상" hidden="1">{#N/A,#N/A,FALSE,"2~8번"}</definedName>
    <definedName name="언" hidden="1">#REF!</definedName>
    <definedName name="업체" localSheetId="10" hidden="1">#REF!</definedName>
    <definedName name="업체" localSheetId="12" hidden="1">#REF!</definedName>
    <definedName name="업체" hidden="1">#REF!</definedName>
    <definedName name="업체3" localSheetId="10">#REF!</definedName>
    <definedName name="업체3">#REF!</definedName>
    <definedName name="에_어_호_스" localSheetId="10">#REF!</definedName>
    <definedName name="에_어_호_스">#REF!</definedName>
    <definedName name="에어호스_3_4__×3B×50M" localSheetId="10">#REF!</definedName>
    <definedName name="에어호스_3_4__×3B×50M">#REF!</definedName>
    <definedName name="에어호스_3_4_3B50M" localSheetId="10">#REF!</definedName>
    <definedName name="에어호스_3_4_3B50M">#REF!</definedName>
    <definedName name="에어호스3B50M" localSheetId="10">#REF!</definedName>
    <definedName name="에어호스3B50M">#REF!</definedName>
    <definedName name="에치원" localSheetId="10">#REF!</definedName>
    <definedName name="에치원">#REF!</definedName>
    <definedName name="여" localSheetId="10">bs_chekwave</definedName>
    <definedName name="여" localSheetId="13">bs_chekwave</definedName>
    <definedName name="여">bs_chekwave</definedName>
    <definedName name="여건보고" localSheetId="13" hidden="1">{"'건축내역'!$A$1:$L$413"}</definedName>
    <definedName name="여건보고" hidden="1">{"'건축내역'!$A$1:$L$413"}</definedName>
    <definedName name="여기" localSheetId="10">#REF!</definedName>
    <definedName name="여기">#REF!</definedName>
    <definedName name="여름" localSheetId="10">#REF!</definedName>
    <definedName name="여름">#REF!</definedName>
    <definedName name="여비" localSheetId="10">#REF!</definedName>
    <definedName name="여비">#REF!</definedName>
    <definedName name="여유폭" localSheetId="10">#REF!</definedName>
    <definedName name="여유폭" localSheetId="12">#REF!</definedName>
    <definedName name="여유폭">#REF!</definedName>
    <definedName name="역1" localSheetId="10">#REF!</definedName>
    <definedName name="역1">#REF!</definedName>
    <definedName name="역L형옹벽" localSheetId="10">#REF!</definedName>
    <definedName name="역L형옹벽">#REF!</definedName>
    <definedName name="역ㄴ형" localSheetId="10" hidden="1">{"'산출근거'!$B$4:$D$8"}</definedName>
    <definedName name="역ㄴ형" localSheetId="13" hidden="1">{"'산출근거'!$B$4:$D$8"}</definedName>
    <definedName name="역ㄴ형" hidden="1">{"'산출근거'!$B$4:$D$8"}</definedName>
    <definedName name="역수11">#REF!</definedName>
    <definedName name="역수량1" localSheetId="10">#REF!</definedName>
    <definedName name="역수량1">#REF!</definedName>
    <definedName name="역수량11" localSheetId="10">#REF!</definedName>
    <definedName name="역수량11">#REF!</definedName>
    <definedName name="역집계" localSheetId="10">#REF!</definedName>
    <definedName name="역집계">#REF!</definedName>
    <definedName name="연___마___공" localSheetId="10">#REF!</definedName>
    <definedName name="연___마___공">#REF!</definedName>
    <definedName name="연결지주목수량산출근거" localSheetId="10">#REF!</definedName>
    <definedName name="연결지주목수량산출근거">#REF!</definedName>
    <definedName name="연계경" localSheetId="10">#REF!</definedName>
    <definedName name="연계경">#REF!</definedName>
    <definedName name="연계노" localSheetId="10">#REF!</definedName>
    <definedName name="연계노">#REF!</definedName>
    <definedName name="연계재" localSheetId="10">#REF!</definedName>
    <definedName name="연계재">#REF!</definedName>
    <definedName name="연계형재" localSheetId="10">#REF!</definedName>
    <definedName name="연계형재">#REF!</definedName>
    <definedName name="연구" localSheetId="10">#REF!</definedName>
    <definedName name="연구" localSheetId="12">#REF!</definedName>
    <definedName name="연구">#REF!</definedName>
    <definedName name="연구보" localSheetId="10">#REF!</definedName>
    <definedName name="연구보" localSheetId="12">#REF!</definedName>
    <definedName name="연구보">#REF!</definedName>
    <definedName name="연구보조원" localSheetId="10">#REF!</definedName>
    <definedName name="연구보조원" localSheetId="12">#REF!</definedName>
    <definedName name="연구보조원">#REF!</definedName>
    <definedName name="연구원" localSheetId="10">#REF!</definedName>
    <definedName name="연구원" localSheetId="12">#REF!</definedName>
    <definedName name="연구원">#REF!</definedName>
    <definedName name="연돌공" localSheetId="10">#REF!</definedName>
    <definedName name="연돌공">#REF!</definedName>
    <definedName name="연마공" localSheetId="10">#REF!</definedName>
    <definedName name="연마공">#REF!</definedName>
    <definedName name="연마공001" localSheetId="10">#REF!</definedName>
    <definedName name="연마공001" localSheetId="12">#REF!</definedName>
    <definedName name="연마공001">#REF!</definedName>
    <definedName name="연마공002" localSheetId="10">#REF!</definedName>
    <definedName name="연마공002" localSheetId="12">#REF!</definedName>
    <definedName name="연마공002">#REF!</definedName>
    <definedName name="연마공011" localSheetId="10">#REF!</definedName>
    <definedName name="연마공011" localSheetId="12">#REF!</definedName>
    <definedName name="연마공011">#REF!</definedName>
    <definedName name="연마공012" localSheetId="10">#REF!</definedName>
    <definedName name="연마공012">#REF!</definedName>
    <definedName name="연마공982" localSheetId="10">#REF!</definedName>
    <definedName name="연마공982" localSheetId="12">#REF!</definedName>
    <definedName name="연마공982">#REF!</definedName>
    <definedName name="연마공991" localSheetId="10">#REF!</definedName>
    <definedName name="연마공991" localSheetId="12">#REF!</definedName>
    <definedName name="연마공991">#REF!</definedName>
    <definedName name="연마공992" localSheetId="10">#REF!</definedName>
    <definedName name="연마공992" localSheetId="12">#REF!</definedName>
    <definedName name="연마공992">#REF!</definedName>
    <definedName name="연속" localSheetId="10">#REF!</definedName>
    <definedName name="연속" localSheetId="12">#REF!</definedName>
    <definedName name="연속">#REF!</definedName>
    <definedName name="연속3M" localSheetId="10">#REF!</definedName>
    <definedName name="연속3M" localSheetId="12">#REF!</definedName>
    <definedName name="연속3M">#REF!</definedName>
    <definedName name="연속3Mu" localSheetId="10">#REF!</definedName>
    <definedName name="연속3Mu" localSheetId="12">#REF!</definedName>
    <definedName name="연속3Mu">#REF!</definedName>
    <definedName name="연습9" localSheetId="10">#REF!</definedName>
    <definedName name="연습9" localSheetId="12">#REF!</definedName>
    <definedName name="연습9">#REF!</definedName>
    <definedName name="연습99" localSheetId="10">#REF!</definedName>
    <definedName name="연습99" localSheetId="12">#REF!</definedName>
    <definedName name="연습99">#REF!</definedName>
    <definedName name="연암" localSheetId="10">#REF!</definedName>
    <definedName name="연암">#REF!</definedName>
    <definedName name="연암개소" localSheetId="10">#REF!</definedName>
    <definedName name="연암개소">#REF!</definedName>
    <definedName name="연장" localSheetId="10">#REF!</definedName>
    <definedName name="연장" localSheetId="12">#REF!</definedName>
    <definedName name="연장">#REF!</definedName>
    <definedName name="연접" localSheetId="10">노임!예산서</definedName>
    <definedName name="연접" localSheetId="13">[0]!예산서</definedName>
    <definedName name="연접">[0]!예산서</definedName>
    <definedName name="연접물량" localSheetId="10">[0]!예산총괄</definedName>
    <definedName name="연접물량" localSheetId="12">[0]!예정공정</definedName>
    <definedName name="연접물량" localSheetId="13">#N/A</definedName>
    <definedName name="연접물량">노임!예정공정</definedName>
    <definedName name="열수" localSheetId="10">#REF!</definedName>
    <definedName name="열수" localSheetId="13">#REF!</definedName>
    <definedName name="열수">#REF!</definedName>
    <definedName name="염색기술3" localSheetId="10" hidden="1">{#N/A,#N/A,TRUE,"손익보고"}</definedName>
    <definedName name="염색기술3" localSheetId="13" hidden="1">{#N/A,#N/A,TRUE,"손익보고"}</definedName>
    <definedName name="염색기술3" hidden="1">{#N/A,#N/A,TRUE,"손익보고"}</definedName>
    <definedName name="영" localSheetId="10">#REF!,#REF!</definedName>
    <definedName name="영">#REF!,#REF!</definedName>
    <definedName name="영남" localSheetId="10">[0]!START6</definedName>
    <definedName name="영남" localSheetId="13">[0]!START7</definedName>
    <definedName name="영남">[0]!START7</definedName>
    <definedName name="영림기사" localSheetId="10">#REF!</definedName>
    <definedName name="영림기사" localSheetId="13">#REF!</definedName>
    <definedName name="영림기사">#REF!</definedName>
    <definedName name="영미" localSheetId="10">노임!NPZ</definedName>
    <definedName name="영미" localSheetId="13">[0]!NPZ</definedName>
    <definedName name="영미">[0]!NPZ</definedName>
    <definedName name="영사실" localSheetId="10">bs_chekwave</definedName>
    <definedName name="영사실" localSheetId="13">bs_chekwave</definedName>
    <definedName name="영사실">bs_chekwave</definedName>
    <definedName name="영산홍" localSheetId="10">#REF!</definedName>
    <definedName name="영산홍" localSheetId="12">#REF!</definedName>
    <definedName name="영산홍" localSheetId="13">#REF!</definedName>
    <definedName name="영산홍">#REF!</definedName>
    <definedName name="영산홍H0.3" localSheetId="10">#REF!</definedName>
    <definedName name="영산홍H0.3">#REF!</definedName>
    <definedName name="영상" localSheetId="10">#REF!</definedName>
    <definedName name="영상">#REF!</definedName>
    <definedName name="예산" localSheetId="10" hidden="1">{#N/A,#N/A,TRUE,"손익보고"}</definedName>
    <definedName name="예산" localSheetId="13" hidden="1">{#N/A,#N/A,TRUE,"손익보고"}</definedName>
    <definedName name="예산" hidden="1">{#N/A,#N/A,TRUE,"손익보고"}</definedName>
    <definedName name="예산서" localSheetId="10">#REF!</definedName>
    <definedName name="예산서">#REF!</definedName>
    <definedName name="예산총괄" localSheetId="10">#REF!</definedName>
    <definedName name="예산총괄">#REF!</definedName>
    <definedName name="예정공정" localSheetId="10">#REF!</definedName>
    <definedName name="예정공정">#REF!</definedName>
    <definedName name="예정공정표" localSheetId="10">#REF!</definedName>
    <definedName name="예정공정표">#REF!</definedName>
    <definedName name="오" localSheetId="10">#REF!</definedName>
    <definedName name="오" localSheetId="12">#REF!</definedName>
    <definedName name="오">#REF!</definedName>
    <definedName name="오구라" localSheetId="10">[0]!오주1호</definedName>
    <definedName name="오구라" localSheetId="13">#N/A</definedName>
    <definedName name="오구라">노임!오주1호</definedName>
    <definedName name="오수공" localSheetId="10">#REF!</definedName>
    <definedName name="오수공" localSheetId="12">#REF!</definedName>
    <definedName name="오수공">#REF!</definedName>
    <definedName name="오수공수량" localSheetId="10">#REF!</definedName>
    <definedName name="오수공수량">#REF!</definedName>
    <definedName name="오수공수량집계표" localSheetId="10">#REF!</definedName>
    <definedName name="오수공수량집계표">#REF!</definedName>
    <definedName name="오수맨홀수량2" localSheetId="10">#REF!</definedName>
    <definedName name="오수맨홀수량2">#REF!</definedName>
    <definedName name="오수맨홀조서" localSheetId="10" hidden="1">{"'산출근거'!$B$4:$D$8"}</definedName>
    <definedName name="오수맨홀조서" localSheetId="13" hidden="1">{"'산출근거'!$B$4:$D$8"}</definedName>
    <definedName name="오수맨홀조서" hidden="1">{"'산출근거'!$B$4:$D$8"}</definedName>
    <definedName name="오수맨홀집계">#REF!</definedName>
    <definedName name="오수ㅇ" localSheetId="10">#REF!</definedName>
    <definedName name="오수ㅇ">#REF!</definedName>
    <definedName name="오오" localSheetId="10">#REF!</definedName>
    <definedName name="오오">#REF!</definedName>
    <definedName name="오오오" localSheetId="10">[0]!옥외인건비</definedName>
    <definedName name="오오오" localSheetId="13">[0]!옥외인건비</definedName>
    <definedName name="오오오">[0]!옥외인건비</definedName>
    <definedName name="오오오오" localSheetId="10">#REF!</definedName>
    <definedName name="오오오오" localSheetId="13">#REF!</definedName>
    <definedName name="오오오오">#REF!</definedName>
    <definedName name="오옹벽" localSheetId="10">#REF!</definedName>
    <definedName name="오옹벽">#REF!</definedName>
    <definedName name="오주1호" localSheetId="10">#REF!</definedName>
    <definedName name="오주1호">#REF!</definedName>
    <definedName name="오주2호" localSheetId="10">#REF!</definedName>
    <definedName name="오주2호">#REF!</definedName>
    <definedName name="오주3호" localSheetId="10">#REF!</definedName>
    <definedName name="오주3호">#REF!</definedName>
    <definedName name="오주4호" localSheetId="10">#REF!</definedName>
    <definedName name="오주4호">#REF!</definedName>
    <definedName name="오케이" localSheetId="10">#REF!</definedName>
    <definedName name="오케이">#REF!</definedName>
    <definedName name="옥계1교" localSheetId="10">#REF!</definedName>
    <definedName name="옥계1교">#REF!</definedName>
    <definedName name="옥매H1.0노" localSheetId="10">#REF!</definedName>
    <definedName name="옥매H1.0노">#REF!</definedName>
    <definedName name="옥매H1.0재" localSheetId="10">#REF!</definedName>
    <definedName name="옥매H1.0재">#REF!</definedName>
    <definedName name="옥매화H1.0" localSheetId="10">#REF!</definedName>
    <definedName name="옥매화H1.0">#REF!</definedName>
    <definedName name="옥매화H1.0경" localSheetId="10">#REF!</definedName>
    <definedName name="옥매화H1.0경">#REF!</definedName>
    <definedName name="옥매화H1.0노" localSheetId="10">#REF!</definedName>
    <definedName name="옥매화H1.0노">#REF!</definedName>
    <definedName name="옥매화H1.0재" localSheetId="10">#REF!</definedName>
    <definedName name="옥매화H1.0재">#REF!</definedName>
    <definedName name="옥외등철거공구손료" localSheetId="10">#REF!</definedName>
    <definedName name="옥외등철거공구손료" localSheetId="12">#REF!</definedName>
    <definedName name="옥외등철거공구손료">#REF!</definedName>
    <definedName name="옥외등철거공비" localSheetId="10">#REF!</definedName>
    <definedName name="옥외등철거공비" localSheetId="12">#REF!</definedName>
    <definedName name="옥외등철거공비">#REF!</definedName>
    <definedName name="옥향H0.5" localSheetId="10">#REF!</definedName>
    <definedName name="옥향H0.5">#REF!</definedName>
    <definedName name="온도" localSheetId="10">#REF!</definedName>
    <definedName name="온도" localSheetId="12">#REF!</definedName>
    <definedName name="온도">#REF!</definedName>
    <definedName name="온돌공" localSheetId="10">#REF!</definedName>
    <definedName name="온돌공">#REF!</definedName>
    <definedName name="옹2되" localSheetId="10">#REF!</definedName>
    <definedName name="옹2되" localSheetId="12">#REF!</definedName>
    <definedName name="옹2되">#REF!</definedName>
    <definedName name="옹2부" localSheetId="10">#REF!</definedName>
    <definedName name="옹2부" localSheetId="12">#REF!</definedName>
    <definedName name="옹2부">#REF!</definedName>
    <definedName name="옹2블캡" localSheetId="10">#REF!</definedName>
    <definedName name="옹2블캡" localSheetId="12">#REF!</definedName>
    <definedName name="옹2블캡">#REF!</definedName>
    <definedName name="옹2블표" localSheetId="10">#REF!</definedName>
    <definedName name="옹2블표" localSheetId="12">#REF!</definedName>
    <definedName name="옹2블표">#REF!</definedName>
    <definedName name="옹2상" localSheetId="10">#REF!</definedName>
    <definedName name="옹2상" localSheetId="12">#REF!</definedName>
    <definedName name="옹2상">#REF!</definedName>
    <definedName name="옹2속" localSheetId="10">#REF!</definedName>
    <definedName name="옹2속" localSheetId="12">#REF!</definedName>
    <definedName name="옹2속">#REF!</definedName>
    <definedName name="옹2잔" localSheetId="10">#REF!</definedName>
    <definedName name="옹2잔" localSheetId="12">#REF!</definedName>
    <definedName name="옹2잔">#REF!</definedName>
    <definedName name="옹2잡" localSheetId="10">#REF!</definedName>
    <definedName name="옹2잡" localSheetId="12">#REF!</definedName>
    <definedName name="옹2잡">#REF!</definedName>
    <definedName name="옹2지1" localSheetId="10">#REF!</definedName>
    <definedName name="옹2지1" localSheetId="12">#REF!</definedName>
    <definedName name="옹2지1">#REF!</definedName>
    <definedName name="옹2지2" localSheetId="10">#REF!</definedName>
    <definedName name="옹2지2" localSheetId="12">#REF!</definedName>
    <definedName name="옹2지2">#REF!</definedName>
    <definedName name="옹2지3" localSheetId="10">#REF!</definedName>
    <definedName name="옹2지3" localSheetId="12">#REF!</definedName>
    <definedName name="옹2지3">#REF!</definedName>
    <definedName name="옹2터" localSheetId="10">#REF!</definedName>
    <definedName name="옹2터" localSheetId="12">#REF!</definedName>
    <definedName name="옹2터">#REF!</definedName>
    <definedName name="옹2합" localSheetId="10">#REF!</definedName>
    <definedName name="옹2합" localSheetId="12">#REF!</definedName>
    <definedName name="옹2합">#REF!</definedName>
    <definedName name="옹되" localSheetId="10">#REF!</definedName>
    <definedName name="옹되" localSheetId="12">#REF!</definedName>
    <definedName name="옹되">#REF!</definedName>
    <definedName name="옹벽">#REF!</definedName>
    <definedName name="옹벽공" localSheetId="10">#REF!</definedName>
    <definedName name="옹벽공" localSheetId="12">#REF!</definedName>
    <definedName name="옹벽공">#REF!</definedName>
    <definedName name="옹벽공집계표" localSheetId="10">#REF!</definedName>
    <definedName name="옹벽공집계표" localSheetId="12">#REF!</definedName>
    <definedName name="옹벽공집계표">#REF!</definedName>
    <definedName name="옹부" localSheetId="10">#REF!</definedName>
    <definedName name="옹부" localSheetId="12">#REF!</definedName>
    <definedName name="옹부">#REF!</definedName>
    <definedName name="옹블캡" localSheetId="10">#REF!</definedName>
    <definedName name="옹블캡" localSheetId="12">#REF!</definedName>
    <definedName name="옹블캡">#REF!</definedName>
    <definedName name="옹블표" localSheetId="10">#REF!</definedName>
    <definedName name="옹블표" localSheetId="12">#REF!</definedName>
    <definedName name="옹블표">#REF!</definedName>
    <definedName name="옹상" localSheetId="10">#REF!</definedName>
    <definedName name="옹상" localSheetId="12">#REF!</definedName>
    <definedName name="옹상">#REF!</definedName>
    <definedName name="옹속" localSheetId="10">#REF!</definedName>
    <definedName name="옹속" localSheetId="12">#REF!</definedName>
    <definedName name="옹속">#REF!</definedName>
    <definedName name="옹잔" localSheetId="10">#REF!</definedName>
    <definedName name="옹잔" localSheetId="12">#REF!</definedName>
    <definedName name="옹잔">#REF!</definedName>
    <definedName name="옹잡" localSheetId="10">#REF!</definedName>
    <definedName name="옹잡" localSheetId="12">#REF!</definedName>
    <definedName name="옹잡">#REF!</definedName>
    <definedName name="옹지1" localSheetId="10">#REF!</definedName>
    <definedName name="옹지1" localSheetId="12">#REF!</definedName>
    <definedName name="옹지1">#REF!</definedName>
    <definedName name="옹지2" localSheetId="10">#REF!</definedName>
    <definedName name="옹지2" localSheetId="12">#REF!</definedName>
    <definedName name="옹지2">#REF!</definedName>
    <definedName name="옹지3" localSheetId="10">#REF!</definedName>
    <definedName name="옹지3" localSheetId="12">#REF!</definedName>
    <definedName name="옹지3">#REF!</definedName>
    <definedName name="옹터" localSheetId="10">#REF!</definedName>
    <definedName name="옹터" localSheetId="12">#REF!</definedName>
    <definedName name="옹터">#REF!</definedName>
    <definedName name="옹합" localSheetId="10">#REF!</definedName>
    <definedName name="옹합" localSheetId="12">#REF!</definedName>
    <definedName name="옹합">#REF!</definedName>
    <definedName name="왕벚B6" localSheetId="10">#REF!</definedName>
    <definedName name="왕벚B6">#REF!</definedName>
    <definedName name="왕벚B6경" localSheetId="10">#REF!</definedName>
    <definedName name="왕벚B6경">#REF!</definedName>
    <definedName name="왕벚B6노" localSheetId="10">#REF!</definedName>
    <definedName name="왕벚B6노">#REF!</definedName>
    <definedName name="왕벚B6재" localSheetId="10">#REF!</definedName>
    <definedName name="왕벚B6재">#REF!</definedName>
    <definedName name="왕벚나무" localSheetId="10">#REF!</definedName>
    <definedName name="왕벚나무" localSheetId="12">#REF!</definedName>
    <definedName name="왕벚나무">#REF!</definedName>
    <definedName name="왕벚나무H4.5" localSheetId="10">#REF!</definedName>
    <definedName name="왕벚나무H4.5">#REF!</definedName>
    <definedName name="왕십리" localSheetId="10">bs_chekwave</definedName>
    <definedName name="왕십리" localSheetId="13">bs_chekwave</definedName>
    <definedName name="왕십리">bs_chekwave</definedName>
    <definedName name="왜성도라지" localSheetId="10">#REF!</definedName>
    <definedName name="왜성도라지" localSheetId="12">#REF!</definedName>
    <definedName name="왜성도라지" localSheetId="13">#REF!</definedName>
    <definedName name="왜성도라지">#REF!</definedName>
    <definedName name="외" localSheetId="10">#REF!</definedName>
    <definedName name="외">#REF!</definedName>
    <definedName name="외경높이" localSheetId="10">#REF!</definedName>
    <definedName name="외경높이">#REF!</definedName>
    <definedName name="외경폭" localSheetId="10">#REF!</definedName>
    <definedName name="외경폭">#REF!</definedName>
    <definedName name="외벽" localSheetId="10">#REF!</definedName>
    <definedName name="외벽" localSheetId="12">#REF!</definedName>
    <definedName name="외벽">#REF!</definedName>
    <definedName name="외벽1" localSheetId="10">#REF!</definedName>
    <definedName name="외벽1">#REF!</definedName>
    <definedName name="외벽2" localSheetId="10">#REF!</definedName>
    <definedName name="외벽2">#REF!</definedName>
    <definedName name="외주가공비" localSheetId="10">#REF!</definedName>
    <definedName name="외주가공비">#REF!</definedName>
    <definedName name="외주변경" localSheetId="10">#REF!</definedName>
    <definedName name="외주변경">#REF!</definedName>
    <definedName name="요동1호" localSheetId="10">#REF!</definedName>
    <definedName name="요동1호">#REF!</definedName>
    <definedName name="요동2호" localSheetId="10">#REF!</definedName>
    <definedName name="요동2호">#REF!</definedName>
    <definedName name="요율표" localSheetId="10">#REF!</definedName>
    <definedName name="요율표">#REF!</definedName>
    <definedName name="욜홎ㅎ" localSheetId="10">#REF!</definedName>
    <definedName name="욜홎ㅎ">#REF!</definedName>
    <definedName name="용량" localSheetId="10">#REF!</definedName>
    <definedName name="용량" localSheetId="12">#REF!</definedName>
    <definedName name="용량">#REF!</definedName>
    <definedName name="용마" localSheetId="10">bs_chekwave</definedName>
    <definedName name="용마" localSheetId="12">bs_chekwave</definedName>
    <definedName name="용마" localSheetId="13">bs_chekwave</definedName>
    <definedName name="용마">bs_chekwave</definedName>
    <definedName name="용마1" localSheetId="10">bs_chekwave</definedName>
    <definedName name="용마1" localSheetId="13">bs_chekwave</definedName>
    <definedName name="용마1">bs_chekwave</definedName>
    <definedName name="용산4F" localSheetId="10">#REF!</definedName>
    <definedName name="용산4F" localSheetId="13">#REF!</definedName>
    <definedName name="용산4F">#REF!</definedName>
    <definedName name="용수로" localSheetId="10" hidden="1">{"'산출근거'!$B$4:$D$8"}</definedName>
    <definedName name="용수로" localSheetId="13" hidden="1">{"'산출근거'!$B$4:$D$8"}</definedName>
    <definedName name="용수로" hidden="1">{"'산출근거'!$B$4:$D$8"}</definedName>
    <definedName name="용인">#REF!</definedName>
    <definedName name="용접" localSheetId="10">#REF!</definedName>
    <definedName name="용접">#REF!</definedName>
    <definedName name="용접200경비" localSheetId="10">#REF!</definedName>
    <definedName name="용접200경비">#REF!</definedName>
    <definedName name="용접300경비" localSheetId="10">#REF!</definedName>
    <definedName name="용접300경비">#REF!</definedName>
    <definedName name="용접공_일반" localSheetId="10">#REF!</definedName>
    <definedName name="용접공_일반" localSheetId="12">#REF!</definedName>
    <definedName name="용접공_일반">#REF!</definedName>
    <definedName name="용접공_일반001" localSheetId="10">#REF!</definedName>
    <definedName name="용접공_일반001" localSheetId="12">#REF!</definedName>
    <definedName name="용접공_일반001">#REF!</definedName>
    <definedName name="용접공_일반002" localSheetId="10">#REF!</definedName>
    <definedName name="용접공_일반002" localSheetId="12">#REF!</definedName>
    <definedName name="용접공_일반002">#REF!</definedName>
    <definedName name="용접공_일반011" localSheetId="10">#REF!</definedName>
    <definedName name="용접공_일반011" localSheetId="12">#REF!</definedName>
    <definedName name="용접공_일반011">#REF!</definedName>
    <definedName name="용접공_일반012" localSheetId="10">#REF!</definedName>
    <definedName name="용접공_일반012">#REF!</definedName>
    <definedName name="용접공_일반982" localSheetId="10">#REF!</definedName>
    <definedName name="용접공_일반982" localSheetId="12">#REF!</definedName>
    <definedName name="용접공_일반982">#REF!</definedName>
    <definedName name="용접공_일반991" localSheetId="10">#REF!</definedName>
    <definedName name="용접공_일반991" localSheetId="12">#REF!</definedName>
    <definedName name="용접공_일반991">#REF!</definedName>
    <definedName name="용접공_일반992" localSheetId="10">#REF!</definedName>
    <definedName name="용접공_일반992" localSheetId="12">#REF!</definedName>
    <definedName name="용접공_일반992">#REF!</definedName>
    <definedName name="용접공_철도" localSheetId="10">#REF!</definedName>
    <definedName name="용접공_철도" localSheetId="12">#REF!</definedName>
    <definedName name="용접공_철도">#REF!</definedName>
    <definedName name="용접공_철도001" localSheetId="10">#REF!</definedName>
    <definedName name="용접공_철도001" localSheetId="12">#REF!</definedName>
    <definedName name="용접공_철도001">#REF!</definedName>
    <definedName name="용접공_철도002" localSheetId="10">#REF!</definedName>
    <definedName name="용접공_철도002" localSheetId="12">#REF!</definedName>
    <definedName name="용접공_철도002">#REF!</definedName>
    <definedName name="용접공_철도011" localSheetId="10">#REF!</definedName>
    <definedName name="용접공_철도011" localSheetId="12">#REF!</definedName>
    <definedName name="용접공_철도011">#REF!</definedName>
    <definedName name="용접공_철도012" localSheetId="10">#REF!</definedName>
    <definedName name="용접공_철도012">#REF!</definedName>
    <definedName name="용접공_철도982" localSheetId="10">#REF!</definedName>
    <definedName name="용접공_철도982" localSheetId="12">#REF!</definedName>
    <definedName name="용접공_철도982">#REF!</definedName>
    <definedName name="용접공_철도991" localSheetId="10">#REF!</definedName>
    <definedName name="용접공_철도991" localSheetId="12">#REF!</definedName>
    <definedName name="용접공_철도991">#REF!</definedName>
    <definedName name="용접공_철도992" localSheetId="10">#REF!</definedName>
    <definedName name="용접공_철도992" localSheetId="12">#REF!</definedName>
    <definedName name="용접공_철도992">#REF!</definedName>
    <definedName name="용접기__교류" localSheetId="10">#REF!</definedName>
    <definedName name="용접기__교류">#REF!</definedName>
    <definedName name="용접기_교류_200AMP" localSheetId="10">#REF!</definedName>
    <definedName name="용접기_교류_200AMP">#REF!</definedName>
    <definedName name="용접식_이음" localSheetId="10">#REF!</definedName>
    <definedName name="용접식_이음" localSheetId="12">#REF!</definedName>
    <definedName name="용접식_이음">#REF!</definedName>
    <definedName name="우" localSheetId="10">bs_chekwave</definedName>
    <definedName name="우" localSheetId="13">bs_chekwave</definedName>
    <definedName name="우">bs_chekwave</definedName>
    <definedName name="우가" localSheetId="10">자재조서!운반량집계표</definedName>
    <definedName name="우가" localSheetId="13">적용기준!운반량집계표</definedName>
    <definedName name="우가">[0]!운반량집계표</definedName>
    <definedName name="우리" localSheetId="10">#REF!</definedName>
    <definedName name="우리" localSheetId="13">#REF!</definedName>
    <definedName name="우리">#REF!</definedName>
    <definedName name="우리나라" localSheetId="10">#N/A</definedName>
    <definedName name="우리나라" localSheetId="13">[0]!JJJJJ</definedName>
    <definedName name="우리나라">[0]!JJJJJ</definedName>
    <definedName name="우물공" localSheetId="10">#REF!</definedName>
    <definedName name="우물공" localSheetId="13">#REF!</definedName>
    <definedName name="우물공">#REF!</definedName>
    <definedName name="우물통_굴착토사" localSheetId="10">#REF!</definedName>
    <definedName name="우물통_굴착토사" localSheetId="12">#REF!</definedName>
    <definedName name="우물통_굴착토사">#REF!</definedName>
    <definedName name="우물통굴착_리핑암" localSheetId="10">#REF!</definedName>
    <definedName name="우물통굴착_리핑암" localSheetId="12">#REF!</definedName>
    <definedName name="우물통굴착_리핑암">#REF!</definedName>
    <definedName name="우물통굴착_발파암" localSheetId="10">#REF!</definedName>
    <definedName name="우물통굴착_발파암" localSheetId="12">#REF!</definedName>
    <definedName name="우물통굴착_발파암">#REF!</definedName>
    <definedName name="우배수공" localSheetId="10" hidden="1">{#N/A,#N/A,FALSE,"전력간선"}</definedName>
    <definedName name="우배수공" localSheetId="12" hidden="1">{#N/A,#N/A,FALSE,"전력간선"}</definedName>
    <definedName name="우배수공" localSheetId="13" hidden="1">{#N/A,#N/A,FALSE,"전력간선"}</definedName>
    <definedName name="우배수공" hidden="1">{#N/A,#N/A,FALSE,"전력간선"}</definedName>
    <definedName name="우산" localSheetId="10">#REF!</definedName>
    <definedName name="우산">#REF!</definedName>
    <definedName name="우수공" localSheetId="10">#REF!</definedName>
    <definedName name="우수공" localSheetId="12">#REF!</definedName>
    <definedName name="우수공">#REF!</definedName>
    <definedName name="우수공수량집계표" localSheetId="10">#REF!</definedName>
    <definedName name="우수공수량집계표">#REF!</definedName>
    <definedName name="우수관수량산출" localSheetId="10">#REF!</definedName>
    <definedName name="우수관수량산출">#REF!</definedName>
    <definedName name="우수로연장" localSheetId="10">#REF!</definedName>
    <definedName name="우수로연장">#REF!</definedName>
    <definedName name="운" localSheetId="10">#REF!</definedName>
    <definedName name="운">#REF!</definedName>
    <definedName name="운반2" localSheetId="10">#REF!</definedName>
    <definedName name="운반2">#REF!</definedName>
    <definedName name="운반량집계표" localSheetId="10" hidden="1">{#N/A,#N/A,FALSE,"전력간선"}</definedName>
    <definedName name="운반량집계표" localSheetId="12" hidden="1">{#N/A,#N/A,FALSE,"전력간선"}</definedName>
    <definedName name="운반량집계표" localSheetId="13" hidden="1">{#N/A,#N/A,FALSE,"전력간선"}</definedName>
    <definedName name="운반량집계표" hidden="1">{#N/A,#N/A,FALSE,"전력간선"}</definedName>
    <definedName name="운반비" localSheetId="10">#REF!</definedName>
    <definedName name="운반비">#REF!</definedName>
    <definedName name="운반산출" localSheetId="10">#REF!</definedName>
    <definedName name="운반산출" localSheetId="12">#REF!</definedName>
    <definedName name="운반산출">#REF!</definedName>
    <definedName name="운반집계" localSheetId="10" hidden="1">{#N/A,#N/A,FALSE,"전력간선"}</definedName>
    <definedName name="운반집계" localSheetId="12" hidden="1">{#N/A,#N/A,FALSE,"전력간선"}</definedName>
    <definedName name="운반집계" localSheetId="13" hidden="1">{#N/A,#N/A,FALSE,"전력간선"}</definedName>
    <definedName name="운반집계" hidden="1">{#N/A,#N/A,FALSE,"전력간선"}</definedName>
    <definedName name="운반집계표" localSheetId="10" hidden="1">{#N/A,#N/A,FALSE,"전력간선"}</definedName>
    <definedName name="운반집계표" localSheetId="12" hidden="1">{#N/A,#N/A,FALSE,"전력간선"}</definedName>
    <definedName name="운반집계표" localSheetId="13" hidden="1">{#N/A,#N/A,FALSE,"전력간선"}</definedName>
    <definedName name="운반집계표" hidden="1">{#N/A,#N/A,FALSE,"전력간선"}</definedName>
    <definedName name="운송" localSheetId="10">#REF!</definedName>
    <definedName name="운송">#REF!</definedName>
    <definedName name="운암" localSheetId="10">#REF!</definedName>
    <definedName name="운암">#REF!</definedName>
    <definedName name="운잔" localSheetId="10">#REF!</definedName>
    <definedName name="운잔">#REF!</definedName>
    <definedName name="운전" localSheetId="10">#REF!</definedName>
    <definedName name="운전" localSheetId="12">#REF!</definedName>
    <definedName name="운전">#REF!</definedName>
    <definedName name="운전기사" localSheetId="10">#REF!</definedName>
    <definedName name="운전기사">#REF!</definedName>
    <definedName name="운전사" localSheetId="10">#REF!</definedName>
    <definedName name="운전사" localSheetId="12">#REF!</definedName>
    <definedName name="운전사">#REF!</definedName>
    <definedName name="운전사_기계" localSheetId="10">#REF!</definedName>
    <definedName name="운전사_기계" localSheetId="12">#REF!</definedName>
    <definedName name="운전사_기계">#REF!</definedName>
    <definedName name="운전사_기계001" localSheetId="10">#REF!</definedName>
    <definedName name="운전사_기계001" localSheetId="12">#REF!</definedName>
    <definedName name="운전사_기계001">#REF!</definedName>
    <definedName name="운전사_기계002" localSheetId="10">#REF!</definedName>
    <definedName name="운전사_기계002" localSheetId="12">#REF!</definedName>
    <definedName name="운전사_기계002">#REF!</definedName>
    <definedName name="운전사_기계011" localSheetId="10">#REF!</definedName>
    <definedName name="운전사_기계011" localSheetId="12">#REF!</definedName>
    <definedName name="운전사_기계011">#REF!</definedName>
    <definedName name="운전사_기계012" localSheetId="10">#REF!</definedName>
    <definedName name="운전사_기계012">#REF!</definedName>
    <definedName name="운전사_기계982" localSheetId="10">#REF!</definedName>
    <definedName name="운전사_기계982" localSheetId="12">#REF!</definedName>
    <definedName name="운전사_기계982">#REF!</definedName>
    <definedName name="운전사_기계991" localSheetId="10">#REF!</definedName>
    <definedName name="운전사_기계991" localSheetId="12">#REF!</definedName>
    <definedName name="운전사_기계991">#REF!</definedName>
    <definedName name="운전사_기계992" localSheetId="10">#REF!</definedName>
    <definedName name="운전사_기계992" localSheetId="12">#REF!</definedName>
    <definedName name="운전사_기계992">#REF!</definedName>
    <definedName name="운전사_운반차" localSheetId="10">#REF!</definedName>
    <definedName name="운전사_운반차" localSheetId="12">#REF!</definedName>
    <definedName name="운전사_운반차">#REF!</definedName>
    <definedName name="운전사_운반차001" localSheetId="10">#REF!</definedName>
    <definedName name="운전사_운반차001" localSheetId="12">#REF!</definedName>
    <definedName name="운전사_운반차001">#REF!</definedName>
    <definedName name="운전사_운반차002" localSheetId="10">#REF!</definedName>
    <definedName name="운전사_운반차002" localSheetId="12">#REF!</definedName>
    <definedName name="운전사_운반차002">#REF!</definedName>
    <definedName name="운전사_운반차011" localSheetId="10">#REF!</definedName>
    <definedName name="운전사_운반차011" localSheetId="12">#REF!</definedName>
    <definedName name="운전사_운반차011">#REF!</definedName>
    <definedName name="운전사_운반차012" localSheetId="10">#REF!</definedName>
    <definedName name="운전사_운반차012">#REF!</definedName>
    <definedName name="운전사_운반차982" localSheetId="10">#REF!</definedName>
    <definedName name="운전사_운반차982" localSheetId="12">#REF!</definedName>
    <definedName name="운전사_운반차982">#REF!</definedName>
    <definedName name="운전사_운반차991" localSheetId="10">#REF!</definedName>
    <definedName name="운전사_운반차991" localSheetId="12">#REF!</definedName>
    <definedName name="운전사_운반차991">#REF!</definedName>
    <definedName name="운전사_운반차992" localSheetId="10">#REF!</definedName>
    <definedName name="운전사_운반차992" localSheetId="12">#REF!</definedName>
    <definedName name="운전사_운반차992">#REF!</definedName>
    <definedName name="운전사기계" localSheetId="10">#REF!</definedName>
    <definedName name="운전사기계">#REF!</definedName>
    <definedName name="운전조" localSheetId="10">#REF!</definedName>
    <definedName name="운전조" localSheetId="12">#REF!</definedName>
    <definedName name="운전조">#REF!</definedName>
    <definedName name="운전조수" localSheetId="10">#REF!</definedName>
    <definedName name="운전조수">#REF!</definedName>
    <definedName name="운진" localSheetId="10">#REF!</definedName>
    <definedName name="운진">#REF!</definedName>
    <definedName name="운호1호" localSheetId="10">#REF!</definedName>
    <definedName name="운호1호">#REF!</definedName>
    <definedName name="운호2호" localSheetId="10">#REF!</definedName>
    <definedName name="운호2호">#REF!</definedName>
    <definedName name="운호3호" localSheetId="10">#REF!</definedName>
    <definedName name="운호3호">#REF!</definedName>
    <definedName name="원" localSheetId="10">#REF!</definedName>
    <definedName name="원" localSheetId="12">#REF!</definedName>
    <definedName name="원">#REF!</definedName>
    <definedName name="원_가_계_산_서" localSheetId="10">#REF!</definedName>
    <definedName name="원_가_계_산_서">#REF!</definedName>
    <definedName name="원2" localSheetId="10">#REF!</definedName>
    <definedName name="원2">#REF!</definedName>
    <definedName name="원가1" localSheetId="10" hidden="1">{#N/A,#N/A,FALSE,"현장 NCR 분석";#N/A,#N/A,FALSE,"현장품질감사";#N/A,#N/A,FALSE,"현장품질감사"}</definedName>
    <definedName name="원가1" localSheetId="13" hidden="1">{#N/A,#N/A,FALSE,"현장 NCR 분석";#N/A,#N/A,FALSE,"현장품질감사";#N/A,#N/A,FALSE,"현장품질감사"}</definedName>
    <definedName name="원가1" hidden="1">{#N/A,#N/A,FALSE,"현장 NCR 분석";#N/A,#N/A,FALSE,"현장품질감사";#N/A,#N/A,FALSE,"현장품질감사"}</definedName>
    <definedName name="원가2안" localSheetId="10" hidden="1">{#N/A,#N/A,FALSE,"운반시간"}</definedName>
    <definedName name="원가2안" localSheetId="12" hidden="1">{#N/A,#N/A,FALSE,"운반시간"}</definedName>
    <definedName name="원가2안" localSheetId="13" hidden="1">{#N/A,#N/A,FALSE,"운반시간"}</definedName>
    <definedName name="원가2안" hidden="1">{#N/A,#N/A,FALSE,"운반시간"}</definedName>
    <definedName name="원가계산" localSheetId="10">#REF!</definedName>
    <definedName name="원가계산">#REF!</definedName>
    <definedName name="원가계산서" localSheetId="10">#REF!</definedName>
    <definedName name="원가계산서">#REF!</definedName>
    <definedName name="원가계산서2" localSheetId="10">#REF!</definedName>
    <definedName name="원가계산서2">#REF!</definedName>
    <definedName name="원가표지2" localSheetId="10">#REF!</definedName>
    <definedName name="원가표지2">#REF!</definedName>
    <definedName name="원각계ㅅ산" localSheetId="10">#REF!</definedName>
    <definedName name="원각계ㅅ산">#REF!</definedName>
    <definedName name="원운1호" localSheetId="10">#REF!</definedName>
    <definedName name="원운1호">#REF!</definedName>
    <definedName name="원운2호" localSheetId="10">#REF!</definedName>
    <definedName name="원운2호">#REF!</definedName>
    <definedName name="원자력계장공" localSheetId="10">#REF!</definedName>
    <definedName name="원자력계장공" localSheetId="12">#REF!</definedName>
    <definedName name="원자력계장공">#REF!</definedName>
    <definedName name="원자력계장공001" localSheetId="10">#REF!</definedName>
    <definedName name="원자력계장공001" localSheetId="12">#REF!</definedName>
    <definedName name="원자력계장공001">#REF!</definedName>
    <definedName name="원자력계장공002" localSheetId="10">#REF!</definedName>
    <definedName name="원자력계장공002" localSheetId="12">#REF!</definedName>
    <definedName name="원자력계장공002">#REF!</definedName>
    <definedName name="원자력계장공011" localSheetId="10">#REF!</definedName>
    <definedName name="원자력계장공011" localSheetId="12">#REF!</definedName>
    <definedName name="원자력계장공011">#REF!</definedName>
    <definedName name="원자력계장공012" localSheetId="10">#REF!</definedName>
    <definedName name="원자력계장공012">#REF!</definedName>
    <definedName name="원자력계장공982" localSheetId="10">#REF!</definedName>
    <definedName name="원자력계장공982" localSheetId="12">#REF!</definedName>
    <definedName name="원자력계장공982">#REF!</definedName>
    <definedName name="원자력계장공991" localSheetId="10">#REF!</definedName>
    <definedName name="원자력계장공991" localSheetId="12">#REF!</definedName>
    <definedName name="원자력계장공991">#REF!</definedName>
    <definedName name="원자력계장공992" localSheetId="10">#REF!</definedName>
    <definedName name="원자력계장공992" localSheetId="12">#REF!</definedName>
    <definedName name="원자력계장공992">#REF!</definedName>
    <definedName name="원자력기계설치공" localSheetId="10">#REF!</definedName>
    <definedName name="원자력기계설치공" localSheetId="12">#REF!</definedName>
    <definedName name="원자력기계설치공">#REF!</definedName>
    <definedName name="원자력기계설치공001" localSheetId="10">#REF!</definedName>
    <definedName name="원자력기계설치공001" localSheetId="12">#REF!</definedName>
    <definedName name="원자력기계설치공001">#REF!</definedName>
    <definedName name="원자력기계설치공002" localSheetId="10">#REF!</definedName>
    <definedName name="원자력기계설치공002" localSheetId="12">#REF!</definedName>
    <definedName name="원자력기계설치공002">#REF!</definedName>
    <definedName name="원자력기계설치공011" localSheetId="10">#REF!</definedName>
    <definedName name="원자력기계설치공011" localSheetId="12">#REF!</definedName>
    <definedName name="원자력기계설치공011">#REF!</definedName>
    <definedName name="원자력기계설치공012" localSheetId="10">#REF!</definedName>
    <definedName name="원자력기계설치공012">#REF!</definedName>
    <definedName name="원자력기계설치공982" localSheetId="10">#REF!</definedName>
    <definedName name="원자력기계설치공982" localSheetId="12">#REF!</definedName>
    <definedName name="원자력기계설치공982">#REF!</definedName>
    <definedName name="원자력기계설치공991" localSheetId="10">#REF!</definedName>
    <definedName name="원자력기계설치공991" localSheetId="12">#REF!</definedName>
    <definedName name="원자력기계설치공991">#REF!</definedName>
    <definedName name="원자력기계설치공992" localSheetId="10">#REF!</definedName>
    <definedName name="원자력기계설치공992" localSheetId="12">#REF!</definedName>
    <definedName name="원자력기계설치공992">#REF!</definedName>
    <definedName name="원자력기술자" localSheetId="10">#REF!</definedName>
    <definedName name="원자력기술자" localSheetId="12">#REF!</definedName>
    <definedName name="원자력기술자">#REF!</definedName>
    <definedName name="원자력기술자001" localSheetId="10">#REF!</definedName>
    <definedName name="원자력기술자001" localSheetId="12">#REF!</definedName>
    <definedName name="원자력기술자001">#REF!</definedName>
    <definedName name="원자력기술자002" localSheetId="10">#REF!</definedName>
    <definedName name="원자력기술자002" localSheetId="12">#REF!</definedName>
    <definedName name="원자력기술자002">#REF!</definedName>
    <definedName name="원자력기술자011" localSheetId="10">#REF!</definedName>
    <definedName name="원자력기술자011" localSheetId="12">#REF!</definedName>
    <definedName name="원자력기술자011">#REF!</definedName>
    <definedName name="원자력기술자012" localSheetId="10">#REF!</definedName>
    <definedName name="원자력기술자012">#REF!</definedName>
    <definedName name="원자력기술자982" localSheetId="10">#REF!</definedName>
    <definedName name="원자력기술자982" localSheetId="12">#REF!</definedName>
    <definedName name="원자력기술자982">#REF!</definedName>
    <definedName name="원자력기술자991" localSheetId="10">#REF!</definedName>
    <definedName name="원자력기술자991" localSheetId="12">#REF!</definedName>
    <definedName name="원자력기술자991">#REF!</definedName>
    <definedName name="원자력기술자992" localSheetId="10">#REF!</definedName>
    <definedName name="원자력기술자992" localSheetId="12">#REF!</definedName>
    <definedName name="원자력기술자992">#REF!</definedName>
    <definedName name="원자력덕트공" localSheetId="10">#REF!</definedName>
    <definedName name="원자력덕트공" localSheetId="12">#REF!</definedName>
    <definedName name="원자력덕트공">#REF!</definedName>
    <definedName name="원자력덕트공001" localSheetId="10">#REF!</definedName>
    <definedName name="원자력덕트공001" localSheetId="12">#REF!</definedName>
    <definedName name="원자력덕트공001">#REF!</definedName>
    <definedName name="원자력덕트공002" localSheetId="10">#REF!</definedName>
    <definedName name="원자력덕트공002" localSheetId="12">#REF!</definedName>
    <definedName name="원자력덕트공002">#REF!</definedName>
    <definedName name="원자력덕트공011" localSheetId="10">#REF!</definedName>
    <definedName name="원자력덕트공011" localSheetId="12">#REF!</definedName>
    <definedName name="원자력덕트공011">#REF!</definedName>
    <definedName name="원자력덕트공012" localSheetId="10">#REF!</definedName>
    <definedName name="원자력덕트공012">#REF!</definedName>
    <definedName name="원자력덕트공982" localSheetId="10">#REF!</definedName>
    <definedName name="원자력덕트공982" localSheetId="12">#REF!</definedName>
    <definedName name="원자력덕트공982">#REF!</definedName>
    <definedName name="원자력덕트공991" localSheetId="10">#REF!</definedName>
    <definedName name="원자력덕트공991" localSheetId="12">#REF!</definedName>
    <definedName name="원자력덕트공991">#REF!</definedName>
    <definedName name="원자력덕트공992" localSheetId="10">#REF!</definedName>
    <definedName name="원자력덕트공992" localSheetId="12">#REF!</definedName>
    <definedName name="원자력덕트공992">#REF!</definedName>
    <definedName name="원자력배관공" localSheetId="10">#REF!</definedName>
    <definedName name="원자력배관공" localSheetId="12">#REF!</definedName>
    <definedName name="원자력배관공">#REF!</definedName>
    <definedName name="원자력배관공001" localSheetId="10">#REF!</definedName>
    <definedName name="원자력배관공001" localSheetId="12">#REF!</definedName>
    <definedName name="원자력배관공001">#REF!</definedName>
    <definedName name="원자력배관공002" localSheetId="10">#REF!</definedName>
    <definedName name="원자력배관공002" localSheetId="12">#REF!</definedName>
    <definedName name="원자력배관공002">#REF!</definedName>
    <definedName name="원자력배관공011" localSheetId="10">#REF!</definedName>
    <definedName name="원자력배관공011" localSheetId="12">#REF!</definedName>
    <definedName name="원자력배관공011">#REF!</definedName>
    <definedName name="원자력배관공012" localSheetId="10">#REF!</definedName>
    <definedName name="원자력배관공012">#REF!</definedName>
    <definedName name="원자력배관공982" localSheetId="10">#REF!</definedName>
    <definedName name="원자력배관공982" localSheetId="12">#REF!</definedName>
    <definedName name="원자력배관공982">#REF!</definedName>
    <definedName name="원자력배관공991" localSheetId="10">#REF!</definedName>
    <definedName name="원자력배관공991" localSheetId="12">#REF!</definedName>
    <definedName name="원자력배관공991">#REF!</definedName>
    <definedName name="원자력배관공992" localSheetId="10">#REF!</definedName>
    <definedName name="원자력배관공992" localSheetId="12">#REF!</definedName>
    <definedName name="원자력배관공992">#REF!</definedName>
    <definedName name="원자력보온공" localSheetId="10">#REF!</definedName>
    <definedName name="원자력보온공" localSheetId="12">#REF!</definedName>
    <definedName name="원자력보온공">#REF!</definedName>
    <definedName name="원자력보온공001" localSheetId="10">#REF!</definedName>
    <definedName name="원자력보온공001" localSheetId="12">#REF!</definedName>
    <definedName name="원자력보온공001">#REF!</definedName>
    <definedName name="원자력보온공002" localSheetId="10">#REF!</definedName>
    <definedName name="원자력보온공002" localSheetId="12">#REF!</definedName>
    <definedName name="원자력보온공002">#REF!</definedName>
    <definedName name="원자력보온공011" localSheetId="10">#REF!</definedName>
    <definedName name="원자력보온공011" localSheetId="12">#REF!</definedName>
    <definedName name="원자력보온공011">#REF!</definedName>
    <definedName name="원자력보온공012" localSheetId="10">#REF!</definedName>
    <definedName name="원자력보온공012">#REF!</definedName>
    <definedName name="원자력보온공982" localSheetId="10">#REF!</definedName>
    <definedName name="원자력보온공982" localSheetId="12">#REF!</definedName>
    <definedName name="원자력보온공982">#REF!</definedName>
    <definedName name="원자력보온공991" localSheetId="10">#REF!</definedName>
    <definedName name="원자력보온공991" localSheetId="12">#REF!</definedName>
    <definedName name="원자력보온공991">#REF!</definedName>
    <definedName name="원자력보온공992" localSheetId="10">#REF!</definedName>
    <definedName name="원자력보온공992" localSheetId="12">#REF!</definedName>
    <definedName name="원자력보온공992">#REF!</definedName>
    <definedName name="원자력용접공" localSheetId="10">#REF!</definedName>
    <definedName name="원자력용접공" localSheetId="12">#REF!</definedName>
    <definedName name="원자력용접공">#REF!</definedName>
    <definedName name="원자력용접공001" localSheetId="10">#REF!</definedName>
    <definedName name="원자력용접공001" localSheetId="12">#REF!</definedName>
    <definedName name="원자력용접공001">#REF!</definedName>
    <definedName name="원자력용접공002" localSheetId="10">#REF!</definedName>
    <definedName name="원자력용접공002" localSheetId="12">#REF!</definedName>
    <definedName name="원자력용접공002">#REF!</definedName>
    <definedName name="원자력용접공011" localSheetId="10">#REF!</definedName>
    <definedName name="원자력용접공011" localSheetId="12">#REF!</definedName>
    <definedName name="원자력용접공011">#REF!</definedName>
    <definedName name="원자력용접공012" localSheetId="10">#REF!</definedName>
    <definedName name="원자력용접공012">#REF!</definedName>
    <definedName name="원자력용접공982" localSheetId="10">#REF!</definedName>
    <definedName name="원자력용접공982" localSheetId="12">#REF!</definedName>
    <definedName name="원자력용접공982">#REF!</definedName>
    <definedName name="원자력용접공991" localSheetId="10">#REF!</definedName>
    <definedName name="원자력용접공991" localSheetId="12">#REF!</definedName>
    <definedName name="원자력용접공991">#REF!</definedName>
    <definedName name="원자력용접공992" localSheetId="10">#REF!</definedName>
    <definedName name="원자력용접공992" localSheetId="12">#REF!</definedName>
    <definedName name="원자력용접공992">#REF!</definedName>
    <definedName name="원자력제관공" localSheetId="10">#REF!</definedName>
    <definedName name="원자력제관공" localSheetId="12">#REF!</definedName>
    <definedName name="원자력제관공">#REF!</definedName>
    <definedName name="원자력제관공001" localSheetId="10">#REF!</definedName>
    <definedName name="원자력제관공001" localSheetId="12">#REF!</definedName>
    <definedName name="원자력제관공001">#REF!</definedName>
    <definedName name="원자력제관공002" localSheetId="10">#REF!</definedName>
    <definedName name="원자력제관공002" localSheetId="12">#REF!</definedName>
    <definedName name="원자력제관공002">#REF!</definedName>
    <definedName name="원자력제관공011" localSheetId="10">#REF!</definedName>
    <definedName name="원자력제관공011" localSheetId="12">#REF!</definedName>
    <definedName name="원자력제관공011">#REF!</definedName>
    <definedName name="원자력제관공012" localSheetId="10">#REF!</definedName>
    <definedName name="원자력제관공012">#REF!</definedName>
    <definedName name="원자력제관공982" localSheetId="10">#REF!</definedName>
    <definedName name="원자력제관공982" localSheetId="12">#REF!</definedName>
    <definedName name="원자력제관공982">#REF!</definedName>
    <definedName name="원자력제관공991" localSheetId="10">#REF!</definedName>
    <definedName name="원자력제관공991" localSheetId="12">#REF!</definedName>
    <definedName name="원자력제관공991">#REF!</definedName>
    <definedName name="원자력제관공992" localSheetId="10">#REF!</definedName>
    <definedName name="원자력제관공992" localSheetId="12">#REF!</definedName>
    <definedName name="원자력제관공992">#REF!</definedName>
    <definedName name="원자력직공" localSheetId="10">#REF!</definedName>
    <definedName name="원자력직공">#REF!</definedName>
    <definedName name="원자력케이블전공" localSheetId="10">#REF!</definedName>
    <definedName name="원자력케이블전공" localSheetId="12">#REF!</definedName>
    <definedName name="원자력케이블전공">#REF!</definedName>
    <definedName name="원자력케이블전공001" localSheetId="10">#REF!</definedName>
    <definedName name="원자력케이블전공001" localSheetId="12">#REF!</definedName>
    <definedName name="원자력케이블전공001">#REF!</definedName>
    <definedName name="원자력케이블전공002" localSheetId="10">#REF!</definedName>
    <definedName name="원자력케이블전공002" localSheetId="12">#REF!</definedName>
    <definedName name="원자력케이블전공002">#REF!</definedName>
    <definedName name="원자력케이블전공011" localSheetId="10">#REF!</definedName>
    <definedName name="원자력케이블전공011" localSheetId="12">#REF!</definedName>
    <definedName name="원자력케이블전공011">#REF!</definedName>
    <definedName name="원자력케이블전공012" localSheetId="10">#REF!</definedName>
    <definedName name="원자력케이블전공012">#REF!</definedName>
    <definedName name="원자력케이블전공982" localSheetId="10">#REF!</definedName>
    <definedName name="원자력케이블전공982" localSheetId="12">#REF!</definedName>
    <definedName name="원자력케이블전공982">#REF!</definedName>
    <definedName name="원자력케이블전공991" localSheetId="10">#REF!</definedName>
    <definedName name="원자력케이블전공991" localSheetId="12">#REF!</definedName>
    <definedName name="원자력케이블전공991">#REF!</definedName>
    <definedName name="원자력케이블전공992" localSheetId="10">#REF!</definedName>
    <definedName name="원자력케이블전공992" localSheetId="12">#REF!</definedName>
    <definedName name="원자력케이블전공992">#REF!</definedName>
    <definedName name="원자력특별인부" localSheetId="10">#REF!</definedName>
    <definedName name="원자력특별인부" localSheetId="12">#REF!</definedName>
    <definedName name="원자력특별인부">#REF!</definedName>
    <definedName name="원자력특별인부001" localSheetId="10">#REF!</definedName>
    <definedName name="원자력특별인부001" localSheetId="12">#REF!</definedName>
    <definedName name="원자력특별인부001">#REF!</definedName>
    <definedName name="원자력특별인부002" localSheetId="10">#REF!</definedName>
    <definedName name="원자력특별인부002" localSheetId="12">#REF!</definedName>
    <definedName name="원자력특별인부002">#REF!</definedName>
    <definedName name="원자력특별인부011" localSheetId="10">#REF!</definedName>
    <definedName name="원자력특별인부011" localSheetId="12">#REF!</definedName>
    <definedName name="원자력특별인부011">#REF!</definedName>
    <definedName name="원자력특별인부012" localSheetId="10">#REF!</definedName>
    <definedName name="원자력특별인부012">#REF!</definedName>
    <definedName name="원자력특별인부982" localSheetId="10">#REF!</definedName>
    <definedName name="원자력특별인부982" localSheetId="12">#REF!</definedName>
    <definedName name="원자력특별인부982">#REF!</definedName>
    <definedName name="원자력특별인부991" localSheetId="10">#REF!</definedName>
    <definedName name="원자력특별인부991" localSheetId="12">#REF!</definedName>
    <definedName name="원자력특별인부991">#REF!</definedName>
    <definedName name="원자력특별인부992" localSheetId="10">#REF!</definedName>
    <definedName name="원자력특별인부992" localSheetId="12">#REF!</definedName>
    <definedName name="원자력특별인부992">#REF!</definedName>
    <definedName name="원자력품질관리사" localSheetId="10">#REF!</definedName>
    <definedName name="원자력품질관리사" localSheetId="12">#REF!</definedName>
    <definedName name="원자력품질관리사">#REF!</definedName>
    <definedName name="원자력품질관리사001" localSheetId="10">#REF!</definedName>
    <definedName name="원자력품질관리사001" localSheetId="12">#REF!</definedName>
    <definedName name="원자력품질관리사001">#REF!</definedName>
    <definedName name="원자력품질관리사002" localSheetId="10">#REF!</definedName>
    <definedName name="원자력품질관리사002" localSheetId="12">#REF!</definedName>
    <definedName name="원자력품질관리사002">#REF!</definedName>
    <definedName name="원자력품질관리사011" localSheetId="10">#REF!</definedName>
    <definedName name="원자력품질관리사011" localSheetId="12">#REF!</definedName>
    <definedName name="원자력품질관리사011">#REF!</definedName>
    <definedName name="원자력품질관리사012" localSheetId="10">#REF!</definedName>
    <definedName name="원자력품질관리사012">#REF!</definedName>
    <definedName name="원자력품질관리사982" localSheetId="10">#REF!</definedName>
    <definedName name="원자력품질관리사982" localSheetId="12">#REF!</definedName>
    <definedName name="원자력품질관리사982">#REF!</definedName>
    <definedName name="원자력품질관리사991" localSheetId="10">#REF!</definedName>
    <definedName name="원자력품질관리사991" localSheetId="12">#REF!</definedName>
    <definedName name="원자력품질관리사991">#REF!</definedName>
    <definedName name="원자력품질관리사992" localSheetId="10">#REF!</definedName>
    <definedName name="원자력품질관리사992" localSheetId="12">#REF!</definedName>
    <definedName name="원자력품질관리사992">#REF!</definedName>
    <definedName name="원자력플랜트전공" localSheetId="10">#REF!</definedName>
    <definedName name="원자력플랜트전공" localSheetId="12">#REF!</definedName>
    <definedName name="원자력플랜트전공">#REF!</definedName>
    <definedName name="원자력플랜트전공001" localSheetId="10">#REF!</definedName>
    <definedName name="원자력플랜트전공001" localSheetId="12">#REF!</definedName>
    <definedName name="원자력플랜트전공001">#REF!</definedName>
    <definedName name="원자력플랜트전공002" localSheetId="10">#REF!</definedName>
    <definedName name="원자력플랜트전공002" localSheetId="12">#REF!</definedName>
    <definedName name="원자력플랜트전공002">#REF!</definedName>
    <definedName name="원자력플랜트전공011" localSheetId="10">#REF!</definedName>
    <definedName name="원자력플랜트전공011" localSheetId="12">#REF!</definedName>
    <definedName name="원자력플랜트전공011">#REF!</definedName>
    <definedName name="원자력플랜트전공012" localSheetId="10">#REF!</definedName>
    <definedName name="원자력플랜트전공012">#REF!</definedName>
    <definedName name="원자력플랜트전공982" localSheetId="10">#REF!</definedName>
    <definedName name="원자력플랜트전공982" localSheetId="12">#REF!</definedName>
    <definedName name="원자력플랜트전공982">#REF!</definedName>
    <definedName name="원자력플랜트전공991" localSheetId="10">#REF!</definedName>
    <definedName name="원자력플랜트전공991" localSheetId="12">#REF!</definedName>
    <definedName name="원자력플랜트전공991">#REF!</definedName>
    <definedName name="원자력플랜트전공992" localSheetId="10">#REF!</definedName>
    <definedName name="원자력플랜트전공992" localSheetId="12">#REF!</definedName>
    <definedName name="원자력플랜트전공992">#REF!</definedName>
    <definedName name="원지반다짐" localSheetId="10">#REF!</definedName>
    <definedName name="원지반다짐" localSheetId="12">#REF!</definedName>
    <definedName name="원지반다짐">#REF!</definedName>
    <definedName name="원추리" localSheetId="10">#REF!</definedName>
    <definedName name="원추리">#REF!</definedName>
    <definedName name="원추리노" localSheetId="10">#REF!</definedName>
    <definedName name="원추리노">#REF!</definedName>
    <definedName name="원추리재" localSheetId="10">#REF!</definedName>
    <definedName name="원추리재">#REF!</definedName>
    <definedName name="원파고라노" localSheetId="10">#REF!</definedName>
    <definedName name="원파고라노">#REF!</definedName>
    <definedName name="원파고라재" localSheetId="10">#REF!</definedName>
    <definedName name="원파고라재">#REF!</definedName>
    <definedName name="원형1" localSheetId="10">#REF!</definedName>
    <definedName name="원형1">#REF!</definedName>
    <definedName name="원형2" localSheetId="10">#REF!</definedName>
    <definedName name="원형2">#REF!</definedName>
    <definedName name="웨브높이" localSheetId="10">#REF!</definedName>
    <definedName name="웨브높이" localSheetId="12">#REF!</definedName>
    <definedName name="웨브높이">#REF!</definedName>
    <definedName name="웨브두께" localSheetId="10">#REF!</definedName>
    <definedName name="웨브두께" localSheetId="12">#REF!</definedName>
    <definedName name="웨브두께">#REF!</definedName>
    <definedName name="위" localSheetId="10">#REF!</definedName>
    <definedName name="위">#REF!</definedName>
    <definedName name="위___생___공" localSheetId="10">#REF!</definedName>
    <definedName name="위___생___공">#REF!</definedName>
    <definedName name="위1" localSheetId="10">#REF!</definedName>
    <definedName name="위1">#REF!</definedName>
    <definedName name="위생공" localSheetId="10">#REF!</definedName>
    <definedName name="위생공">#REF!</definedName>
    <definedName name="위생공001" localSheetId="10">#REF!</definedName>
    <definedName name="위생공001" localSheetId="12">#REF!</definedName>
    <definedName name="위생공001">#REF!</definedName>
    <definedName name="위생공002" localSheetId="10">#REF!</definedName>
    <definedName name="위생공002" localSheetId="12">#REF!</definedName>
    <definedName name="위생공002">#REF!</definedName>
    <definedName name="위생공011" localSheetId="10">#REF!</definedName>
    <definedName name="위생공011" localSheetId="12">#REF!</definedName>
    <definedName name="위생공011">#REF!</definedName>
    <definedName name="위생공012" localSheetId="10">#REF!</definedName>
    <definedName name="위생공012">#REF!</definedName>
    <definedName name="위생공982" localSheetId="10">#REF!</definedName>
    <definedName name="위생공982" localSheetId="12">#REF!</definedName>
    <definedName name="위생공982">#REF!</definedName>
    <definedName name="위생공991" localSheetId="10">#REF!</definedName>
    <definedName name="위생공991" localSheetId="12">#REF!</definedName>
    <definedName name="위생공991">#REF!</definedName>
    <definedName name="위생공992" localSheetId="10">#REF!</definedName>
    <definedName name="위생공992" localSheetId="12">#REF!</definedName>
    <definedName name="위생공992">#REF!</definedName>
    <definedName name="위치">#N/A</definedName>
    <definedName name="위치조서" localSheetId="10">#REF!</definedName>
    <definedName name="위치조서">#REF!</definedName>
    <definedName name="유___리___공" localSheetId="10">#REF!</definedName>
    <definedName name="유___리___공">#REF!</definedName>
    <definedName name="유관순" localSheetId="10">#REF!</definedName>
    <definedName name="유관순">#REF!</definedName>
    <definedName name="유기질비료" localSheetId="10">#REF!</definedName>
    <definedName name="유기질비료">#REF!</definedName>
    <definedName name="유도등교체집계표" localSheetId="10" hidden="1">{#N/A,#N/A,TRUE,"토적및재료집계";#N/A,#N/A,TRUE,"토적및재료집계";#N/A,#N/A,TRUE,"단위량"}</definedName>
    <definedName name="유도등교체집계표" localSheetId="13" hidden="1">{#N/A,#N/A,TRUE,"토적및재료집계";#N/A,#N/A,TRUE,"토적및재료집계";#N/A,#N/A,TRUE,"단위량"}</definedName>
    <definedName name="유도등교체집계표" hidden="1">{#N/A,#N/A,TRUE,"토적및재료집계";#N/A,#N/A,TRUE,"토적및재료집계";#N/A,#N/A,TRUE,"단위량"}</definedName>
    <definedName name="유리공" localSheetId="10">#REF!</definedName>
    <definedName name="유리공">#REF!</definedName>
    <definedName name="유리공001" localSheetId="10">#REF!</definedName>
    <definedName name="유리공001" localSheetId="12">#REF!</definedName>
    <definedName name="유리공001">#REF!</definedName>
    <definedName name="유리공002" localSheetId="10">#REF!</definedName>
    <definedName name="유리공002" localSheetId="12">#REF!</definedName>
    <definedName name="유리공002">#REF!</definedName>
    <definedName name="유리공011" localSheetId="10">#REF!</definedName>
    <definedName name="유리공011" localSheetId="12">#REF!</definedName>
    <definedName name="유리공011">#REF!</definedName>
    <definedName name="유리공012" localSheetId="10">#REF!</definedName>
    <definedName name="유리공012">#REF!</definedName>
    <definedName name="유리공982" localSheetId="10">#REF!</definedName>
    <definedName name="유리공982" localSheetId="12">#REF!</definedName>
    <definedName name="유리공982">#REF!</definedName>
    <definedName name="유리공991" localSheetId="10">#REF!</definedName>
    <definedName name="유리공991" localSheetId="12">#REF!</definedName>
    <definedName name="유리공991">#REF!</definedName>
    <definedName name="유리공992" localSheetId="10">#REF!</definedName>
    <definedName name="유리공992" localSheetId="12">#REF!</definedName>
    <definedName name="유리공992">#REF!</definedName>
    <definedName name="유상진" localSheetId="10">#REF!</definedName>
    <definedName name="유상진">#REF!</definedName>
    <definedName name="유압식_백호우" localSheetId="10">#REF!</definedName>
    <definedName name="유압식_백호우">#REF!</definedName>
    <definedName name="유지관리비" hidden="1">#REF!</definedName>
    <definedName name="유효폭" localSheetId="10">#REF!</definedName>
    <definedName name="유효폭" localSheetId="12">#REF!</definedName>
    <definedName name="유효폭">#REF!</definedName>
    <definedName name="육" localSheetId="10">#REF!</definedName>
    <definedName name="육">#REF!</definedName>
    <definedName name="육리1호" localSheetId="10">#REF!</definedName>
    <definedName name="육리1호">#REF!</definedName>
    <definedName name="육리2호" localSheetId="10">#REF!</definedName>
    <definedName name="육리2호">#REF!</definedName>
    <definedName name="육상면정리및청소" localSheetId="10">#REF!</definedName>
    <definedName name="육상면정리및청소" localSheetId="12">#REF!</definedName>
    <definedName name="육상면정리및청소">#REF!</definedName>
    <definedName name="육육" localSheetId="10">#REF!</definedName>
    <definedName name="육육">#REF!</definedName>
    <definedName name="육육육" localSheetId="10">#REF!</definedName>
    <definedName name="육육육">#REF!</definedName>
    <definedName name="육육육육" localSheetId="10">#REF!</definedName>
    <definedName name="육육육육">#REF!</definedName>
    <definedName name="윤" localSheetId="10">#REF!,#REF!,#REF!,#REF!,#REF!,#REF!,#REF!,#REF!,#REF!,#REF!,#REF!,#REF!,#REF!,#REF!,#REF!,#REF!,#REF!,#REF!,#REF!</definedName>
    <definedName name="윤">#REF!,#REF!,#REF!,#REF!,#REF!,#REF!,#REF!,#REF!,#REF!,#REF!,#REF!,#REF!,#REF!,#REF!,#REF!,#REF!,#REF!,#REF!,#REF!</definedName>
    <definedName name="융착기100_150MM" localSheetId="10">#REF!</definedName>
    <definedName name="융착기100_150MM">#REF!</definedName>
    <definedName name="으악" localSheetId="10" hidden="1">{#N/A,#N/A,TRUE,"토적및재료집계";#N/A,#N/A,TRUE,"토적및재료집계";#N/A,#N/A,TRUE,"단위량"}</definedName>
    <definedName name="으악" localSheetId="13" hidden="1">{#N/A,#N/A,TRUE,"토적및재료집계";#N/A,#N/A,TRUE,"토적및재료집계";#N/A,#N/A,TRUE,"단위량"}</definedName>
    <definedName name="으악" hidden="1">{#N/A,#N/A,TRUE,"토적및재료집계";#N/A,#N/A,TRUE,"토적및재료집계";#N/A,#N/A,TRUE,"단위량"}</definedName>
    <definedName name="은대">#REF!</definedName>
    <definedName name="은목서H1.5노" localSheetId="10">#REF!</definedName>
    <definedName name="은목서H1.5노">#REF!</definedName>
    <definedName name="은목서H1.5재" localSheetId="10">#REF!</definedName>
    <definedName name="은목서H1.5재">#REF!</definedName>
    <definedName name="은산1호" localSheetId="10">#REF!</definedName>
    <definedName name="은산1호">#REF!</definedName>
    <definedName name="은산2호" localSheetId="10">#REF!</definedName>
    <definedName name="은산2호">#REF!</definedName>
    <definedName name="은산3호" localSheetId="10">#REF!</definedName>
    <definedName name="은산3호">#REF!</definedName>
    <definedName name="은산4호" localSheetId="10">#REF!</definedName>
    <definedName name="은산4호">#REF!</definedName>
    <definedName name="은종원" localSheetId="10" hidden="1">{"'산출근거'!$B$4:$D$8"}</definedName>
    <definedName name="은종원" localSheetId="13" hidden="1">{"'산출근거'!$B$4:$D$8"}</definedName>
    <definedName name="은종원" hidden="1">{"'산출근거'!$B$4:$D$8"}</definedName>
    <definedName name="은행B12경" localSheetId="10">#REF!</definedName>
    <definedName name="은행B12경">#REF!</definedName>
    <definedName name="은행B12노" localSheetId="10">#REF!</definedName>
    <definedName name="은행B12노">#REF!</definedName>
    <definedName name="은행B12재" localSheetId="10">#REF!</definedName>
    <definedName name="은행B12재">#REF!</definedName>
    <definedName name="은행B8" localSheetId="10">#REF!</definedName>
    <definedName name="은행B8">#REF!</definedName>
    <definedName name="은행B8경" localSheetId="10">#REF!</definedName>
    <definedName name="은행B8경">#REF!</definedName>
    <definedName name="은행B8노" localSheetId="10">#REF!</definedName>
    <definedName name="은행B8노">#REF!</definedName>
    <definedName name="은행B8재" localSheetId="10">#REF!</definedName>
    <definedName name="은행B8재">#REF!</definedName>
    <definedName name="은행나무" localSheetId="10">#REF!</definedName>
    <definedName name="은행나무" localSheetId="12">#REF!</definedName>
    <definedName name="은행나무">#REF!</definedName>
    <definedName name="은행나무H3.5" localSheetId="10">#REF!</definedName>
    <definedName name="은행나무H3.5">#REF!</definedName>
    <definedName name="을" localSheetId="10">#REF!</definedName>
    <definedName name="을">#REF!</definedName>
    <definedName name="을지로" localSheetId="10">노임!이공구공사원가</definedName>
    <definedName name="을지로" localSheetId="13">#N/A</definedName>
    <definedName name="을지로">자재조서!이공구공사원가</definedName>
    <definedName name="의" localSheetId="10" hidden="1">{#N/A,#N/A,FALSE,"운반시간"}</definedName>
    <definedName name="의" localSheetId="12" hidden="1">{#N/A,#N/A,FALSE,"운반시간"}</definedName>
    <definedName name="의" localSheetId="13" hidden="1">{#N/A,#N/A,FALSE,"운반시간"}</definedName>
    <definedName name="의" hidden="1">{#N/A,#N/A,FALSE,"운반시간"}</definedName>
    <definedName name="의영" localSheetId="10">노임!ㅁㄴㅇㄻㄴㄼ3ㅅ</definedName>
    <definedName name="의영" localSheetId="13">적용기준!ㅁㄴㅇㄻㄴㄼ3ㅅ</definedName>
    <definedName name="의영">[0]!ㅁㄴㅇㄻㄴㄼ3ㅅ</definedName>
    <definedName name="이" localSheetId="10">#REF!</definedName>
    <definedName name="이" localSheetId="12">#REF!</definedName>
    <definedName name="이">#REF!</definedName>
    <definedName name="이______________윤" localSheetId="10">#REF!</definedName>
    <definedName name="이______________윤">#REF!</definedName>
    <definedName name="이______전______비" localSheetId="10">#REF!</definedName>
    <definedName name="이______전______비">#REF!</definedName>
    <definedName name="이각경" localSheetId="10">#REF!</definedName>
    <definedName name="이각경">#REF!</definedName>
    <definedName name="이각노" localSheetId="10">#REF!</definedName>
    <definedName name="이각노">#REF!</definedName>
    <definedName name="이각재" localSheetId="10">#REF!</definedName>
    <definedName name="이각재">#REF!</definedName>
    <definedName name="이각지주목" localSheetId="10">#REF!</definedName>
    <definedName name="이각지주목">#REF!</definedName>
    <definedName name="이경희" localSheetId="10" hidden="1">{#N/A,#N/A,FALSE,"부대2"}</definedName>
    <definedName name="이경희" localSheetId="13" hidden="1">{#N/A,#N/A,FALSE,"부대2"}</definedName>
    <definedName name="이경희" hidden="1">{#N/A,#N/A,FALSE,"부대2"}</definedName>
    <definedName name="이공구가설비" localSheetId="10">#REF!</definedName>
    <definedName name="이공구가설비" localSheetId="12">#REF!</definedName>
    <definedName name="이공구가설비">#REF!</definedName>
    <definedName name="이공구간접노무비" localSheetId="10">#REF!</definedName>
    <definedName name="이공구간접노무비" localSheetId="12">#REF!</definedName>
    <definedName name="이공구간접노무비">#REF!</definedName>
    <definedName name="이공구공사원가" localSheetId="10">#REF!</definedName>
    <definedName name="이공구공사원가" localSheetId="12">#REF!</definedName>
    <definedName name="이공구공사원가">#REF!</definedName>
    <definedName name="이공구기계경비" localSheetId="10">#REF!</definedName>
    <definedName name="이공구기계경비">#REF!</definedName>
    <definedName name="이공구기타경비" localSheetId="10">#REF!</definedName>
    <definedName name="이공구기타경비" localSheetId="12">#REF!</definedName>
    <definedName name="이공구기타경비">#REF!</definedName>
    <definedName name="이공구산재보험료" localSheetId="10">#REF!</definedName>
    <definedName name="이공구산재보험료" localSheetId="12">#REF!</definedName>
    <definedName name="이공구산재보험료">#REF!</definedName>
    <definedName name="이공구안전관리비" localSheetId="10">#REF!</definedName>
    <definedName name="이공구안전관리비" localSheetId="12">#REF!</definedName>
    <definedName name="이공구안전관리비">#REF!</definedName>
    <definedName name="이공구이윤" localSheetId="10">#REF!</definedName>
    <definedName name="이공구이윤" localSheetId="12">#REF!</definedName>
    <definedName name="이공구이윤">#REF!</definedName>
    <definedName name="이공구일반관리비" localSheetId="10">#REF!</definedName>
    <definedName name="이공구일반관리비" localSheetId="12">#REF!</definedName>
    <definedName name="이공구일반관리비">#REF!</definedName>
    <definedName name="이공구직접노무비" localSheetId="10">#REF!</definedName>
    <definedName name="이공구직접노무비">#REF!</definedName>
    <definedName name="이공구직접재료비" localSheetId="10">#REF!</definedName>
    <definedName name="이공구직접재료비">#REF!</definedName>
    <definedName name="이기무슨말이고" localSheetId="10">#REF!</definedName>
    <definedName name="이기무슨말이고">#REF!</definedName>
    <definedName name="이노" localSheetId="10">#REF!</definedName>
    <definedName name="이노">#REF!</definedName>
    <definedName name="이라" localSheetId="10">#REF!</definedName>
    <definedName name="이라">#REF!</definedName>
    <definedName name="이런1" localSheetId="10">bs_chekwave</definedName>
    <definedName name="이런1" localSheetId="13">bs_chekwave</definedName>
    <definedName name="이런1">bs_chekwave</definedName>
    <definedName name="이름충돌" localSheetId="10">#REF!</definedName>
    <definedName name="이름충돌" localSheetId="13">#REF!</definedName>
    <definedName name="이름충돌">#REF!</definedName>
    <definedName name="이름표" localSheetId="10" hidden="1">{#N/A,#N/A,FALSE,"단가표지"}</definedName>
    <definedName name="이름표" localSheetId="13" hidden="1">{#N/A,#N/A,FALSE,"단가표지"}</definedName>
    <definedName name="이름표" hidden="1">{#N/A,#N/A,FALSE,"단가표지"}</definedName>
    <definedName name="이릉" localSheetId="10" hidden="1">#REF!</definedName>
    <definedName name="이릉" hidden="1">#REF!</definedName>
    <definedName name="이삼" localSheetId="10">#REF!</definedName>
    <definedName name="이삼" localSheetId="12">#REF!</definedName>
    <definedName name="이삼">#REF!</definedName>
    <definedName name="이상" localSheetId="10">#REF!</definedName>
    <definedName name="이상" localSheetId="12">#REF!</definedName>
    <definedName name="이상">#REF!</definedName>
    <definedName name="이설수량산출" localSheetId="10">bs_chekwave</definedName>
    <definedName name="이설수량산출" localSheetId="13">bs_chekwave</definedName>
    <definedName name="이설수량산출">bs_chekwave</definedName>
    <definedName name="이성희" localSheetId="10">#REF!</definedName>
    <definedName name="이성희" localSheetId="13">#REF!</definedName>
    <definedName name="이성희">#REF!</definedName>
    <definedName name="이순신" localSheetId="10">#REF!</definedName>
    <definedName name="이순신">#REF!</definedName>
    <definedName name="이식" localSheetId="10">#REF!</definedName>
    <definedName name="이식" localSheetId="12">#REF!</definedName>
    <definedName name="이식">#REF!</definedName>
    <definedName name="이식단가" localSheetId="10">#REF!</definedName>
    <definedName name="이식단가" localSheetId="12">#REF!</definedName>
    <definedName name="이식단가">#REF!</definedName>
    <definedName name="이식단가1" localSheetId="10">#REF!</definedName>
    <definedName name="이식단가1" localSheetId="12">#REF!</definedName>
    <definedName name="이식단가1">#REF!</definedName>
    <definedName name="이식일위" localSheetId="10">#REF!</definedName>
    <definedName name="이식일위" localSheetId="12">#REF!</definedName>
    <definedName name="이식일위">#REF!</definedName>
    <definedName name="이씨" localSheetId="10">#REF!</definedName>
    <definedName name="이씨">#REF!</definedName>
    <definedName name="이윤" localSheetId="10">#REF!</definedName>
    <definedName name="이윤">#REF!</definedName>
    <definedName name="이율곡" localSheetId="10">#REF!</definedName>
    <definedName name="이율곡">#REF!</definedName>
    <definedName name="이응각" localSheetId="10">#REF!</definedName>
    <definedName name="이응각">#REF!</definedName>
    <definedName name="이이" localSheetId="10">#REF!</definedName>
    <definedName name="이이">#REF!</definedName>
    <definedName name="이이이" localSheetId="10">#REF!</definedName>
    <definedName name="이이이">#REF!</definedName>
    <definedName name="이이이이" localSheetId="10">#REF!</definedName>
    <definedName name="이이이이">#REF!</definedName>
    <definedName name="이재" localSheetId="10">#REF!</definedName>
    <definedName name="이재">#REF!</definedName>
    <definedName name="이전비" localSheetId="10">#REF!</definedName>
    <definedName name="이전비">#REF!</definedName>
    <definedName name="이정" localSheetId="10" hidden="1">{#N/A,#N/A,FALSE,"2~8번"}</definedName>
    <definedName name="이정" localSheetId="13" hidden="1">{#N/A,#N/A,FALSE,"2~8번"}</definedName>
    <definedName name="이정" hidden="1">{#N/A,#N/A,FALSE,"2~8번"}</definedName>
    <definedName name="이팝나무H3.5" localSheetId="10">#REF!</definedName>
    <definedName name="이팝나무H3.5">#REF!</definedName>
    <definedName name="이형우" localSheetId="10">#REF!</definedName>
    <definedName name="이형우">#REF!</definedName>
    <definedName name="이형철근">266523</definedName>
    <definedName name="이희선" localSheetId="10">#REF!,#REF!</definedName>
    <definedName name="이희선">#REF!,#REF!</definedName>
    <definedName name="이희성" localSheetId="10">#REF!</definedName>
    <definedName name="이희성">#REF!</definedName>
    <definedName name="이희성1" localSheetId="10">#REF!</definedName>
    <definedName name="이희성1">#REF!</definedName>
    <definedName name="인가번호" localSheetId="10">#REF!</definedName>
    <definedName name="인가번호" localSheetId="12">#REF!</definedName>
    <definedName name="인가번호">#REF!</definedName>
    <definedName name="인건비" localSheetId="10">#REF!</definedName>
    <definedName name="인건비" localSheetId="12">#REF!</definedName>
    <definedName name="인건비">#REF!</definedName>
    <definedName name="인건비산출전관방송" localSheetId="10">bs_chekwave</definedName>
    <definedName name="인건비산출전관방송" localSheetId="13">bs_chekwave</definedName>
    <definedName name="인건비산출전관방송">bs_chekwave</definedName>
    <definedName name="인공" localSheetId="10">#REF!</definedName>
    <definedName name="인공" localSheetId="13">#REF!</definedName>
    <definedName name="인공">#REF!</definedName>
    <definedName name="인공1" localSheetId="10">#REF!</definedName>
    <definedName name="인공1">#REF!</definedName>
    <definedName name="인공산출" localSheetId="10">#REF!</definedName>
    <definedName name="인공산출">#REF!</definedName>
    <definedName name="인동덩쿨" localSheetId="10">#REF!</definedName>
    <definedName name="인동덩쿨" localSheetId="12">#REF!</definedName>
    <definedName name="인동덩쿨">#REF!</definedName>
    <definedName name="인버트두께" localSheetId="10">#REF!</definedName>
    <definedName name="인버트두께">#REF!</definedName>
    <definedName name="인상익" localSheetId="10">bs_chekwave</definedName>
    <definedName name="인상익" localSheetId="13">bs_chekwave</definedName>
    <definedName name="인상익">bs_chekwave</definedName>
    <definedName name="인쇄양식" localSheetId="10">[0]!일</definedName>
    <definedName name="인쇄양식" localSheetId="13">[0]!일.화장실및관리실</definedName>
    <definedName name="인쇄양식">[0]!일.화장실및관리실</definedName>
    <definedName name="인쇄영역" localSheetId="10">#REF!</definedName>
    <definedName name="인쇄영역" localSheetId="13">#REF!</definedName>
    <definedName name="인쇄영역">#REF!</definedName>
    <definedName name="인쇄영역2" localSheetId="10">#REF!</definedName>
    <definedName name="인쇄영역2">#REF!</definedName>
    <definedName name="인원" localSheetId="10">#REF!</definedName>
    <definedName name="인원">#REF!</definedName>
    <definedName name="인원산출" localSheetId="10">#REF!</definedName>
    <definedName name="인원산출">#REF!</definedName>
    <definedName name="인원산출2" localSheetId="10">#REF!</definedName>
    <definedName name="인원산출2">#REF!</definedName>
    <definedName name="인입" localSheetId="10">#REF!</definedName>
    <definedName name="인입">#REF!</definedName>
    <definedName name="인천" localSheetId="10">#REF!</definedName>
    <definedName name="인천">#REF!</definedName>
    <definedName name="인터" localSheetId="10">#REF!</definedName>
    <definedName name="인터">#REF!</definedName>
    <definedName name="인테리어소계" localSheetId="10">#REF!</definedName>
    <definedName name="인테리어소계">#REF!</definedName>
    <definedName name="인테리어일위대가" localSheetId="10">[0]!일공구직접노무비</definedName>
    <definedName name="인테리어일위대가" localSheetId="13">[0]!일공구직접노무비</definedName>
    <definedName name="인테리어일위대가">[0]!일공구직접노무비</definedName>
    <definedName name="일" localSheetId="12">bs_chekwave</definedName>
    <definedName name="일__반___관__리__비" localSheetId="10">#REF!</definedName>
    <definedName name="일__반___관__리__비" localSheetId="13">#REF!</definedName>
    <definedName name="일__반___관__리__비">#REF!</definedName>
    <definedName name="일B0.6" localSheetId="10">#REF!</definedName>
    <definedName name="일B0.6">#REF!</definedName>
    <definedName name="일B6" localSheetId="10">#REF!</definedName>
    <definedName name="일B6">#REF!</definedName>
    <definedName name="일경" localSheetId="10">#REF!</definedName>
    <definedName name="일경">#REF!</definedName>
    <definedName name="일공구가설" localSheetId="10">#REF!</definedName>
    <definedName name="일공구가설">#REF!</definedName>
    <definedName name="일공구직영비" localSheetId="10">#REF!</definedName>
    <definedName name="일공구직영비" localSheetId="12">#REF!</definedName>
    <definedName name="일공구직영비">#REF!</definedName>
    <definedName name="일노" localSheetId="10">#REF!</definedName>
    <definedName name="일노">#REF!</definedName>
    <definedName name="일대" localSheetId="10">#REF!</definedName>
    <definedName name="일대" localSheetId="12">#REF!</definedName>
    <definedName name="일대">#REF!</definedName>
    <definedName name="일련번호" localSheetId="10">#REF!</definedName>
    <definedName name="일련번호">#REF!</definedName>
    <definedName name="일반건설공사_갑" localSheetId="10">#REF!</definedName>
    <definedName name="일반건설공사_갑">#REF!</definedName>
    <definedName name="일반건설공사_을" localSheetId="10">#REF!</definedName>
    <definedName name="일반건설공사_을">#REF!</definedName>
    <definedName name="일반관리비" localSheetId="10">#REF!</definedName>
    <definedName name="일반관리비" localSheetId="12">#REF!</definedName>
    <definedName name="일반관리비">#REF!</definedName>
    <definedName name="일반부" localSheetId="10" hidden="1">{#N/A,#N/A,FALSE,"조골재"}</definedName>
    <definedName name="일반부" localSheetId="13" hidden="1">{#N/A,#N/A,FALSE,"조골재"}</definedName>
    <definedName name="일반부" hidden="1">{#N/A,#N/A,FALSE,"조골재"}</definedName>
    <definedName name="일반비" localSheetId="10">#REF!</definedName>
    <definedName name="일반비">#REF!</definedName>
    <definedName name="일반통신설비" localSheetId="10">#REF!</definedName>
    <definedName name="일반통신설비" localSheetId="12">#REF!</definedName>
    <definedName name="일반통신설비">#REF!</definedName>
    <definedName name="일본" localSheetId="10">[0]!sinchook</definedName>
    <definedName name="일본" localSheetId="13">적용기준!SIS</definedName>
    <definedName name="일본">[0]!SIS</definedName>
    <definedName name="일우위" localSheetId="10">#REF!</definedName>
    <definedName name="일우위" localSheetId="13">#REF!</definedName>
    <definedName name="일우위">#REF!</definedName>
    <definedName name="일위" localSheetId="10">#REF!,#REF!</definedName>
    <definedName name="일위" localSheetId="12">#REF!</definedName>
    <definedName name="일위">#REF!,#REF!</definedName>
    <definedName name="일위11" localSheetId="10">#REF!</definedName>
    <definedName name="일위11">#REF!</definedName>
    <definedName name="일위2" localSheetId="10">#REF!,#REF!</definedName>
    <definedName name="일위2" localSheetId="12">#REF!</definedName>
    <definedName name="일위2">#REF!,#REF!</definedName>
    <definedName name="일위22" localSheetId="10">#REF!</definedName>
    <definedName name="일위22">#REF!</definedName>
    <definedName name="일위222" localSheetId="10">#REF!</definedName>
    <definedName name="일위222">#REF!</definedName>
    <definedName name="일위단가" localSheetId="10">#REF!</definedName>
    <definedName name="일위단가">#REF!</definedName>
    <definedName name="일위대" localSheetId="10">#REF!</definedName>
    <definedName name="일위대">#REF!</definedName>
    <definedName name="일위대11" localSheetId="10">#REF!</definedName>
    <definedName name="일위대11">#REF!</definedName>
    <definedName name="일위대가" localSheetId="10">#REF!</definedName>
    <definedName name="일위대가">#REF!</definedName>
    <definedName name="일위대가1" localSheetId="10">#REF!</definedName>
    <definedName name="일위대가1" localSheetId="12">bs_chekwave</definedName>
    <definedName name="일위대가1" localSheetId="13">#REF!</definedName>
    <definedName name="일위대가1">#REF!</definedName>
    <definedName name="일위대가11" localSheetId="10">#REF!</definedName>
    <definedName name="일위대가11" localSheetId="13">#REF!</definedName>
    <definedName name="일위대가11">#REF!</definedName>
    <definedName name="일위대가2" localSheetId="10">#REF!</definedName>
    <definedName name="일위대가2" localSheetId="12">#REF!</definedName>
    <definedName name="일위대가2">#REF!</definedName>
    <definedName name="일위대가가" localSheetId="10">#REF!</definedName>
    <definedName name="일위대가가">#REF!</definedName>
    <definedName name="일위대가서" localSheetId="10">#REF!,#REF!</definedName>
    <definedName name="일위대가서">#REF!,#REF!</definedName>
    <definedName name="일위대가집계표" localSheetId="10">#REF!</definedName>
    <definedName name="일위대가집계표">#REF!</definedName>
    <definedName name="일위대가폼" localSheetId="10">#REF!</definedName>
    <definedName name="일위대가폼">#REF!</definedName>
    <definedName name="일위대가표" localSheetId="10">#REF!</definedName>
    <definedName name="일위대가표" localSheetId="12">#REF!</definedName>
    <definedName name="일위대가표">#REF!</definedName>
    <definedName name="일위무" localSheetId="10">#REF!</definedName>
    <definedName name="일위무">#REF!</definedName>
    <definedName name="일위무2" localSheetId="10">#REF!</definedName>
    <definedName name="일위무2">#REF!</definedName>
    <definedName name="일위산출" localSheetId="10">#REF!</definedName>
    <definedName name="일위산출" localSheetId="12">#REF!</definedName>
    <definedName name="일위산출">#REF!</definedName>
    <definedName name="일위산출1" localSheetId="10">#REF!</definedName>
    <definedName name="일위산출1" localSheetId="12">#REF!</definedName>
    <definedName name="일위산출1">#REF!</definedName>
    <definedName name="일위호표" localSheetId="10">#REF!</definedName>
    <definedName name="일위호표">#REF!</definedName>
    <definedName name="일위호표1" localSheetId="10">#REF!</definedName>
    <definedName name="일위호표1">#REF!</definedName>
    <definedName name="일일" localSheetId="10">#REF!</definedName>
    <definedName name="일일">#REF!</definedName>
    <definedName name="일일일" localSheetId="10">#REF!</definedName>
    <definedName name="일일일">#REF!</definedName>
    <definedName name="일일일일" localSheetId="10">#REF!</definedName>
    <definedName name="일일일일">#REF!</definedName>
    <definedName name="일제" localSheetId="10">#REF!</definedName>
    <definedName name="일제">#REF!</definedName>
    <definedName name="일집" hidden="1">#REF!</definedName>
    <definedName name="임시1" localSheetId="10" hidden="1">{"'산출근거'!$B$4:$D$8"}</definedName>
    <definedName name="임시1" localSheetId="13" hidden="1">{"'산출근거'!$B$4:$D$8"}</definedName>
    <definedName name="임시1" hidden="1">{"'산출근거'!$B$4:$D$8"}</definedName>
    <definedName name="임직">#REF!</definedName>
    <definedName name="입력선택" localSheetId="10">#REF!</definedName>
    <definedName name="입력선택">#REF!</definedName>
    <definedName name="입안1호" localSheetId="10">#REF!</definedName>
    <definedName name="입안1호">#REF!</definedName>
    <definedName name="입안2호" localSheetId="10">#REF!</definedName>
    <definedName name="입안2호">#REF!</definedName>
    <definedName name="입안3호" localSheetId="10">#REF!</definedName>
    <definedName name="입안3호">#REF!</definedName>
    <definedName name="입안4호" localSheetId="10">#REF!</definedName>
    <definedName name="입안4호">#REF!</definedName>
    <definedName name="입안기존2" localSheetId="10">#REF!</definedName>
    <definedName name="입안기존2">#REF!</definedName>
    <definedName name="ㅈ" localSheetId="12" hidden="1">{#N/A,#N/A,FALSE,"혼합골재"}</definedName>
    <definedName name="ㅈ">#REF!</definedName>
    <definedName name="ㅈ56ㅕ" localSheetId="13" hidden="1">{"'용역비'!$A$4:$C$8"}</definedName>
    <definedName name="ㅈ56ㅕ" hidden="1">{"'용역비'!$A$4:$C$8"}</definedName>
    <definedName name="ㅈㄱ" localSheetId="10" hidden="1">{#N/A,#N/A,FALSE,"조골재"}</definedName>
    <definedName name="ㅈㄱ" localSheetId="13" hidden="1">{#N/A,#N/A,FALSE,"조골재"}</definedName>
    <definedName name="ㅈㄱ" hidden="1">{#N/A,#N/A,FALSE,"조골재"}</definedName>
    <definedName name="ㅈㄱㄷㅁㄹㄴ" hidden="1">#REF!</definedName>
    <definedName name="ㅈㄷㄱㄷㄱㄷ" localSheetId="10" hidden="1">{"'용역비'!$A$4:$C$8"}</definedName>
    <definedName name="ㅈㄷㄱㄷㄱㄷ" localSheetId="13" hidden="1">{"'용역비'!$A$4:$C$8"}</definedName>
    <definedName name="ㅈㄷㄱㄷㄱㄷ" hidden="1">{"'용역비'!$A$4:$C$8"}</definedName>
    <definedName name="ㅈㄷㄱㄷㅈㄱㄷㅈ" localSheetId="10" hidden="1">{#N/A,#N/A,FALSE,"표지목차"}</definedName>
    <definedName name="ㅈㄷㄱㄷㅈㄱㄷㅈ" localSheetId="13" hidden="1">{#N/A,#N/A,FALSE,"표지목차"}</definedName>
    <definedName name="ㅈㄷㄱㄷㅈㄱㄷㅈ" hidden="1">{#N/A,#N/A,FALSE,"표지목차"}</definedName>
    <definedName name="ㅈㄷㄱㅂㅈㄷ" hidden="1">#REF!</definedName>
    <definedName name="ㅈㄷ굗" localSheetId="10">bs_chekwave</definedName>
    <definedName name="ㅈㄷ굗" localSheetId="13">bs_chekwave</definedName>
    <definedName name="ㅈㄷ굗">bs_chekwave</definedName>
    <definedName name="ㅈㄷㄷㄱㅇ로" localSheetId="13" hidden="1">#REF!</definedName>
    <definedName name="ㅈㄷㄷㄱㅇ로" hidden="1">#REF!</definedName>
    <definedName name="ㅈㄷㅂㄱㄷ" localSheetId="13" hidden="1">#REF!</definedName>
    <definedName name="ㅈㄷㅂㄱㄷ" hidden="1">#REF!</definedName>
    <definedName name="ㅈㄷㅂㄹ" localSheetId="10">[0]!자1</definedName>
    <definedName name="ㅈㄷㅂㄹ" localSheetId="13">[0]!자1</definedName>
    <definedName name="ㅈㄷㅂㄹ">[0]!자1</definedName>
    <definedName name="ㅈㄷㅄ" localSheetId="13" hidden="1">#REF!</definedName>
    <definedName name="ㅈㄷㅄ" hidden="1">#REF!</definedName>
    <definedName name="ㅈㄷㅅㅅㄱ" localSheetId="13" hidden="1">#REF!</definedName>
    <definedName name="ㅈㄷㅅㅅㄱ" hidden="1">#REF!</definedName>
    <definedName name="ㅈㄷㅈㄷ" localSheetId="10">#REF!</definedName>
    <definedName name="ㅈㄷㅈㄷ">#REF!</definedName>
    <definedName name="ㅈㅂㄷ" localSheetId="10">[0]!자12</definedName>
    <definedName name="ㅈㅂㄷ" localSheetId="13">[0]!자12</definedName>
    <definedName name="ㅈㅂㄷ">[0]!자12</definedName>
    <definedName name="ㅈㅂㄷㄹ" localSheetId="10">[0]!자13</definedName>
    <definedName name="ㅈㅂㄷㄹ" localSheetId="13">[0]!자13</definedName>
    <definedName name="ㅈㅂㄷㄹ">[0]!자13</definedName>
    <definedName name="ㅈㅂㅇㅈ" localSheetId="10">#REF!,#REF!</definedName>
    <definedName name="ㅈㅂㅇㅈ" localSheetId="13">#REF!,#REF!</definedName>
    <definedName name="ㅈㅂㅇㅈ">#REF!,#REF!</definedName>
    <definedName name="ㅈㅂㅈㅂ" localSheetId="10">#REF!</definedName>
    <definedName name="ㅈㅂㅈㅂ" localSheetId="12">#REF!</definedName>
    <definedName name="ㅈㅂㅈㅂ">#REF!</definedName>
    <definedName name="ㅈㅂㅈㅂㅈㅂ" localSheetId="10">#REF!</definedName>
    <definedName name="ㅈㅂㅈㅂㅈㅂ" localSheetId="12">#REF!</definedName>
    <definedName name="ㅈㅂㅈㅂㅈㅂ">#REF!</definedName>
    <definedName name="ㅈㅅ2ㅅ23ㅅ" localSheetId="10">[0]!자19</definedName>
    <definedName name="ㅈㅅ2ㅅ23ㅅ" localSheetId="13">[0]!자2</definedName>
    <definedName name="ㅈㅅ2ㅅ23ㅅ">[0]!자2</definedName>
    <definedName name="ㅈㅇ" localSheetId="13" hidden="1">{"'용역비'!$A$4:$C$8"}</definedName>
    <definedName name="ㅈㅇ" hidden="1">{"'용역비'!$A$4:$C$8"}</definedName>
    <definedName name="ㅈㅈ" localSheetId="10">#REF!</definedName>
    <definedName name="ㅈㅈ" localSheetId="12">bs_chekwave</definedName>
    <definedName name="ㅈㅈ" localSheetId="13">#REF!</definedName>
    <definedName name="ㅈㅈ">#REF!</definedName>
    <definedName name="ㅈㅈㅈ" localSheetId="10">[0]!자23</definedName>
    <definedName name="ㅈㅈㅈ" localSheetId="13">[0]!자24</definedName>
    <definedName name="ㅈㅈㅈ">[0]!자24</definedName>
    <definedName name="ㅈㅈㅈㅈ" localSheetId="10">[0]!자25</definedName>
    <definedName name="ㅈㅈㅈㅈ" localSheetId="13">[0]!자25</definedName>
    <definedName name="ㅈㅈㅈㅈ">[0]!자25</definedName>
    <definedName name="자" localSheetId="10">#REF!</definedName>
    <definedName name="자" localSheetId="12">bs_chekwave</definedName>
    <definedName name="자" localSheetId="13">#REF!</definedName>
    <definedName name="자">#REF!</definedName>
    <definedName name="자_트" localSheetId="10">#REF!</definedName>
    <definedName name="자_트" localSheetId="13">#REF!</definedName>
    <definedName name="자_트">#REF!</definedName>
    <definedName name="자3" localSheetId="10">bs_chekwave</definedName>
    <definedName name="자3" localSheetId="13">bs_chekwave</definedName>
    <definedName name="자3">bs_chekwave</definedName>
    <definedName name="자4" localSheetId="10">bs_chekwave</definedName>
    <definedName name="자4" localSheetId="13">bs_chekwave</definedName>
    <definedName name="자4">bs_chekwave</definedName>
    <definedName name="자갈부설" localSheetId="10">#REF!</definedName>
    <definedName name="자갈부설" localSheetId="13">#REF!</definedName>
    <definedName name="자갈부설">#REF!</definedName>
    <definedName name="자갈운반" localSheetId="10">[0]!자료2</definedName>
    <definedName name="자갈운반" localSheetId="13">#N/A</definedName>
    <definedName name="자갈운반">노임!자료2</definedName>
    <definedName name="자갈운반경비" localSheetId="10">#REF!</definedName>
    <definedName name="자갈운반경비" localSheetId="13">#REF!</definedName>
    <definedName name="자갈운반경비">#REF!</definedName>
    <definedName name="자갈운반계" localSheetId="10">#REF!</definedName>
    <definedName name="자갈운반계">#REF!</definedName>
    <definedName name="자갈운반노무비" localSheetId="10">#REF!</definedName>
    <definedName name="자갈운반노무비">#REF!</definedName>
    <definedName name="자갈운반비" localSheetId="10">#REF!</definedName>
    <definedName name="자갈운반비">#REF!</definedName>
    <definedName name="자갈운반재료비" localSheetId="10">#REF!</definedName>
    <definedName name="자갈운반재료비">#REF!</definedName>
    <definedName name="자갈운반톤경비" localSheetId="10">#REF!</definedName>
    <definedName name="자갈운반톤경비">#REF!</definedName>
    <definedName name="자갈운반톤계" localSheetId="10">#REF!</definedName>
    <definedName name="자갈운반톤계">#REF!</definedName>
    <definedName name="자갈운반톤노무비" localSheetId="10">#REF!</definedName>
    <definedName name="자갈운반톤노무비">#REF!</definedName>
    <definedName name="자갈운반톤재료비" localSheetId="10">#REF!</definedName>
    <definedName name="자갈운반톤재료비">#REF!</definedName>
    <definedName name="자귀나무" localSheetId="10">#REF!</definedName>
    <definedName name="자귀나무" localSheetId="12">#REF!</definedName>
    <definedName name="자귀나무">#REF!</definedName>
    <definedName name="자귀나무H3.0xR8" localSheetId="10">#REF!</definedName>
    <definedName name="자귀나무H3.0xR8">#REF!</definedName>
    <definedName name="자동제어1차공량산출" localSheetId="10">bs_chekwave</definedName>
    <definedName name="자동제어1차공량산출" localSheetId="13">bs_chekwave</definedName>
    <definedName name="자동제어1차공량산출">bs_chekwave</definedName>
    <definedName name="자동화재탐지설비" localSheetId="10">#REF!</definedName>
    <definedName name="자동화재탐지설비" localSheetId="12">#REF!</definedName>
    <definedName name="자동화재탐지설비" localSheetId="13">#REF!</definedName>
    <definedName name="자동화재탐지설비">#REF!</definedName>
    <definedName name="자료1" localSheetId="10">#REF!</definedName>
    <definedName name="자료1" localSheetId="12">#REF!</definedName>
    <definedName name="자료1">#REF!</definedName>
    <definedName name="자료2" localSheetId="10">#REF!</definedName>
    <definedName name="자료2" localSheetId="12">#REF!</definedName>
    <definedName name="자료2">#REF!</definedName>
    <definedName name="자산홍H0.3" localSheetId="10">#REF!</definedName>
    <definedName name="자산홍H0.3">#REF!</definedName>
    <definedName name="자산홍H0.3경" localSheetId="10">#REF!</definedName>
    <definedName name="자산홍H0.3경">#REF!</definedName>
    <definedName name="자산홍H0.3노" localSheetId="10">#REF!</definedName>
    <definedName name="자산홍H0.3노">#REF!</definedName>
    <definedName name="자산홍H0.3재" localSheetId="10">#REF!</definedName>
    <definedName name="자산홍H0.3재">#REF!</definedName>
    <definedName name="자산홍H0.4" localSheetId="10">#REF!</definedName>
    <definedName name="자산홍H0.4">#REF!</definedName>
    <definedName name="자산홍H0.4경" localSheetId="10">#REF!</definedName>
    <definedName name="자산홍H0.4경">#REF!</definedName>
    <definedName name="자산홍H0.4노" localSheetId="10">#REF!</definedName>
    <definedName name="자산홍H0.4노">#REF!</definedName>
    <definedName name="자산홍H0.4재" localSheetId="10">#REF!</definedName>
    <definedName name="자산홍H0.4재">#REF!</definedName>
    <definedName name="자연석" localSheetId="10">#REF!</definedName>
    <definedName name="자연석">#REF!</definedName>
    <definedName name="자연석놓기" localSheetId="10">bs_chekwave</definedName>
    <definedName name="자연석놓기" localSheetId="13">bs_chekwave</definedName>
    <definedName name="자연석놓기">bs_chekwave</definedName>
    <definedName name="자연석운반" localSheetId="10" hidden="1">{#N/A,#N/A,FALSE,"구조1"}</definedName>
    <definedName name="자연석운반" localSheetId="13" hidden="1">{#N/A,#N/A,FALSE,"구조1"}</definedName>
    <definedName name="자연석운반" hidden="1">{#N/A,#N/A,FALSE,"구조1"}</definedName>
    <definedName name="자연수위" localSheetId="10">#REF!</definedName>
    <definedName name="자연수위">#REF!</definedName>
    <definedName name="자자잦" localSheetId="10">노임!자재집계표</definedName>
    <definedName name="자자잦" localSheetId="13">적용기준!자재집계표</definedName>
    <definedName name="자자잦">[0]!자재집계표</definedName>
    <definedName name="자재" localSheetId="10">#REF!</definedName>
    <definedName name="자재" localSheetId="13">#REF!</definedName>
    <definedName name="자재">#REF!</definedName>
    <definedName name="자재11" localSheetId="10">#REF!</definedName>
    <definedName name="자재11">#REF!</definedName>
    <definedName name="자재단" localSheetId="10">#REF!</definedName>
    <definedName name="자재단">#REF!</definedName>
    <definedName name="자재단11" localSheetId="10">#REF!</definedName>
    <definedName name="자재단11">#REF!</definedName>
    <definedName name="자재단가" localSheetId="10">#REF!</definedName>
    <definedName name="자재단가">#REF!</definedName>
    <definedName name="자재단가가" localSheetId="10">#REF!</definedName>
    <definedName name="자재단가가">#REF!</definedName>
    <definedName name="자재단가표" localSheetId="10">#REF!</definedName>
    <definedName name="자재단가표" localSheetId="12">#REF!</definedName>
    <definedName name="자재단가표">#REF!</definedName>
    <definedName name="자재대경비" localSheetId="10">#REF!</definedName>
    <definedName name="자재대경비">#REF!</definedName>
    <definedName name="자재대노무비" localSheetId="10">#REF!</definedName>
    <definedName name="자재대노무비">#REF!</definedName>
    <definedName name="자재대재료비" localSheetId="10">#REF!</definedName>
    <definedName name="자재대재료비">#REF!</definedName>
    <definedName name="자재비1" localSheetId="10">#REF!</definedName>
    <definedName name="자재비1">#REF!</definedName>
    <definedName name="자재비2" localSheetId="10">#REF!</definedName>
    <definedName name="자재비2">#REF!</definedName>
    <definedName name="자재사정" localSheetId="10">#REF!</definedName>
    <definedName name="자재사정">#REF!</definedName>
    <definedName name="자재재" localSheetId="10">#REF!</definedName>
    <definedName name="자재재">#REF!</definedName>
    <definedName name="자재집계" localSheetId="10">#REF!</definedName>
    <definedName name="자재집계">#REF!</definedName>
    <definedName name="자재집계5" localSheetId="10">bs_chekwave</definedName>
    <definedName name="자재집계5" localSheetId="13">bs_chekwave</definedName>
    <definedName name="자재집계5">bs_chekwave</definedName>
    <definedName name="자재집계표" localSheetId="10">#REF!</definedName>
    <definedName name="자재집계표" localSheetId="13">#REF!</definedName>
    <definedName name="자재집계표">#REF!</definedName>
    <definedName name="자재총괄" localSheetId="10">bs_chekwave</definedName>
    <definedName name="자재총괄" localSheetId="13">bs_chekwave</definedName>
    <definedName name="자재총괄">bs_chekwave</definedName>
    <definedName name="자재총괄집계2" localSheetId="10">{"Book1","토공.xls"}</definedName>
    <definedName name="자재총괄집계2" localSheetId="13">{"Book1","토공.xls"}</definedName>
    <definedName name="자재총괄집계2">{"Book1","토공.xls"}</definedName>
    <definedName name="자재총괄집계3" localSheetId="10">{"Book1","토공.xls"}</definedName>
    <definedName name="자재총괄집계3" localSheetId="13">{"Book1","토공.xls"}</definedName>
    <definedName name="자재총괄집계3">{"Book1","토공.xls"}</definedName>
    <definedName name="작_업__반_장" localSheetId="10">#REF!</definedName>
    <definedName name="작_업__반_장">#REF!</definedName>
    <definedName name="작업" localSheetId="10">#REF!</definedName>
    <definedName name="작업" localSheetId="12">#REF!</definedName>
    <definedName name="작업">#REF!</definedName>
    <definedName name="작업반장" localSheetId="10">#REF!</definedName>
    <definedName name="작업반장">#REF!</definedName>
    <definedName name="작업반장001" localSheetId="10">#REF!</definedName>
    <definedName name="작업반장001" localSheetId="12">#REF!</definedName>
    <definedName name="작업반장001">#REF!</definedName>
    <definedName name="작업반장002" localSheetId="10">#REF!</definedName>
    <definedName name="작업반장002" localSheetId="12">#REF!</definedName>
    <definedName name="작업반장002">#REF!</definedName>
    <definedName name="작업반장011" localSheetId="10">#REF!</definedName>
    <definedName name="작업반장011" localSheetId="12">#REF!</definedName>
    <definedName name="작업반장011">#REF!</definedName>
    <definedName name="작업반장012" localSheetId="10">#REF!</definedName>
    <definedName name="작업반장012">#REF!</definedName>
    <definedName name="작업반장982" localSheetId="10">#REF!</definedName>
    <definedName name="작업반장982" localSheetId="12">#REF!</definedName>
    <definedName name="작업반장982">#REF!</definedName>
    <definedName name="작업반장991" localSheetId="10">#REF!</definedName>
    <definedName name="작업반장991" localSheetId="12">#REF!</definedName>
    <definedName name="작업반장991">#REF!</definedName>
    <definedName name="작업반장992" localSheetId="10">#REF!</definedName>
    <definedName name="작업반장992" localSheetId="12">#REF!</definedName>
    <definedName name="작업반장992">#REF!</definedName>
    <definedName name="잔" localSheetId="10">#REF!</definedName>
    <definedName name="잔">#REF!</definedName>
    <definedName name="잔디_평떼" localSheetId="10">#REF!</definedName>
    <definedName name="잔디_평떼" localSheetId="12">#REF!</definedName>
    <definedName name="잔디_평떼">#REF!</definedName>
    <definedName name="잔디5경" localSheetId="10">#REF!</definedName>
    <definedName name="잔디5경">#REF!</definedName>
    <definedName name="잔디5노무" localSheetId="10">#REF!</definedName>
    <definedName name="잔디5노무">#REF!</definedName>
    <definedName name="잔디5재료" localSheetId="10">#REF!</definedName>
    <definedName name="잔디5재료">#REF!</definedName>
    <definedName name="잔디노" localSheetId="10">#REF!</definedName>
    <definedName name="잔디노">#REF!</definedName>
    <definedName name="잔디재" localSheetId="10">#REF!</definedName>
    <definedName name="잔디재">#REF!</definedName>
    <definedName name="잔디줄떼" localSheetId="10">#REF!</definedName>
    <definedName name="잔디줄떼">#REF!</definedName>
    <definedName name="잔디줄떼노" localSheetId="10">#REF!</definedName>
    <definedName name="잔디줄떼노">#REF!</definedName>
    <definedName name="잔디줄떼재" localSheetId="10">#REF!</definedName>
    <definedName name="잔디줄떼재">#REF!</definedName>
    <definedName name="잔디평떼" localSheetId="10">#REF!</definedName>
    <definedName name="잔디평떼">#REF!</definedName>
    <definedName name="잔디평떼노" localSheetId="10">#REF!</definedName>
    <definedName name="잔디평떼노">#REF!</definedName>
    <definedName name="잔디평떼재" localSheetId="10">#REF!</definedName>
    <definedName name="잔디평떼재">#REF!</definedName>
    <definedName name="잔자갈노" localSheetId="10">#REF!</definedName>
    <definedName name="잔자갈노">#REF!</definedName>
    <definedName name="잔자갈재" localSheetId="10">#REF!</definedName>
    <definedName name="잔자갈재">#REF!</definedName>
    <definedName name="잔토" localSheetId="10">#REF!</definedName>
    <definedName name="잔토">#REF!</definedName>
    <definedName name="잔토경" localSheetId="10">#REF!</definedName>
    <definedName name="잔토경">#REF!</definedName>
    <definedName name="잔토노" localSheetId="10">#REF!</definedName>
    <definedName name="잔토노">#REF!</definedName>
    <definedName name="잔토재" localSheetId="10">#REF!</definedName>
    <definedName name="잔토재">#REF!</definedName>
    <definedName name="잔토처리" localSheetId="10">#REF!</definedName>
    <definedName name="잔토처리">#REF!</definedName>
    <definedName name="잔토처리0.4경비" localSheetId="10">#REF!</definedName>
    <definedName name="잔토처리0.4경비">#REF!</definedName>
    <definedName name="잔토처리0.4계" localSheetId="10">#REF!</definedName>
    <definedName name="잔토처리0.4계">#REF!</definedName>
    <definedName name="잔토처리0.4노무비" localSheetId="10">#REF!</definedName>
    <definedName name="잔토처리0.4노무비">#REF!</definedName>
    <definedName name="잔토처리0.4운반경비" localSheetId="10">#REF!</definedName>
    <definedName name="잔토처리0.4운반경비">#REF!</definedName>
    <definedName name="잔토처리0.4운반계" localSheetId="10">#REF!</definedName>
    <definedName name="잔토처리0.4운반계">#REF!</definedName>
    <definedName name="잔토처리0.4운반노무비" localSheetId="10">#REF!</definedName>
    <definedName name="잔토처리0.4운반노무비">#REF!</definedName>
    <definedName name="잔토처리0.4운반재료비" localSheetId="10">#REF!</definedName>
    <definedName name="잔토처리0.4운반재료비">#REF!</definedName>
    <definedName name="잔토처리0.4재료비" localSheetId="10">#REF!</definedName>
    <definedName name="잔토처리0.4재료비">#REF!</definedName>
    <definedName name="잔토처리0.4적사경비" localSheetId="10">#REF!</definedName>
    <definedName name="잔토처리0.4적사경비">#REF!</definedName>
    <definedName name="잔토처리0.4적사계" localSheetId="10">#REF!</definedName>
    <definedName name="잔토처리0.4적사계">#REF!</definedName>
    <definedName name="잔토처리0.4적사노무비" localSheetId="10">#REF!</definedName>
    <definedName name="잔토처리0.4적사노무비">#REF!</definedName>
    <definedName name="잔토처리0.4적사재료비" localSheetId="10">#REF!</definedName>
    <definedName name="잔토처리0.4적사재료비">#REF!</definedName>
    <definedName name="잔토처리0.7경비" localSheetId="10">#REF!</definedName>
    <definedName name="잔토처리0.7경비">#REF!</definedName>
    <definedName name="잔토처리0.7계" localSheetId="10">#REF!</definedName>
    <definedName name="잔토처리0.7계">#REF!</definedName>
    <definedName name="잔토처리0.7노무비" localSheetId="10">#REF!</definedName>
    <definedName name="잔토처리0.7노무비">#REF!</definedName>
    <definedName name="잔토처리0.7운반경비" localSheetId="10">#REF!</definedName>
    <definedName name="잔토처리0.7운반경비">#REF!</definedName>
    <definedName name="잔토처리0.7운반계" localSheetId="10">#REF!</definedName>
    <definedName name="잔토처리0.7운반계">#REF!</definedName>
    <definedName name="잔토처리0.7운반노무비" localSheetId="10">#REF!</definedName>
    <definedName name="잔토처리0.7운반노무비">#REF!</definedName>
    <definedName name="잔토처리0.7운반재료비" localSheetId="10">#REF!</definedName>
    <definedName name="잔토처리0.7운반재료비">#REF!</definedName>
    <definedName name="잔토처리0.7재료비" localSheetId="10">#REF!</definedName>
    <definedName name="잔토처리0.7재료비">#REF!</definedName>
    <definedName name="잔토처리0.7적사경비" localSheetId="10">#REF!</definedName>
    <definedName name="잔토처리0.7적사경비">#REF!</definedName>
    <definedName name="잔토처리0.7적사계" localSheetId="10">#REF!</definedName>
    <definedName name="잔토처리0.7적사계">#REF!</definedName>
    <definedName name="잔토처리0.7적사노무비" localSheetId="10">#REF!</definedName>
    <definedName name="잔토처리0.7적사노무비">#REF!</definedName>
    <definedName name="잔토처리0.7적사재료비" localSheetId="10">#REF!</definedName>
    <definedName name="잔토처리0.7적사재료비">#REF!</definedName>
    <definedName name="잔토처리경경" localSheetId="10">#REF!</definedName>
    <definedName name="잔토처리경경">#REF!</definedName>
    <definedName name="잔토처리경노" localSheetId="10">#REF!</definedName>
    <definedName name="잔토처리경노">#REF!</definedName>
    <definedName name="잔토처리경재" localSheetId="10">#REF!</definedName>
    <definedName name="잔토처리경재">#REF!</definedName>
    <definedName name="잠___수___부" localSheetId="10">#REF!</definedName>
    <definedName name="잠___수___부">#REF!</definedName>
    <definedName name="잠수부" localSheetId="10">#REF!</definedName>
    <definedName name="잠수부" localSheetId="12">#REF!</definedName>
    <definedName name="잠수부">#REF!</definedName>
    <definedName name="잠수부001" localSheetId="10">#REF!</definedName>
    <definedName name="잠수부001" localSheetId="12">#REF!</definedName>
    <definedName name="잠수부001">#REF!</definedName>
    <definedName name="잠수부002" localSheetId="10">#REF!</definedName>
    <definedName name="잠수부002" localSheetId="12">#REF!</definedName>
    <definedName name="잠수부002">#REF!</definedName>
    <definedName name="잠수부011" localSheetId="10">#REF!</definedName>
    <definedName name="잠수부011" localSheetId="12">#REF!</definedName>
    <definedName name="잠수부011">#REF!</definedName>
    <definedName name="잠수부012" localSheetId="10">#REF!</definedName>
    <definedName name="잠수부012">#REF!</definedName>
    <definedName name="잠수부982" localSheetId="10">#REF!</definedName>
    <definedName name="잠수부982" localSheetId="12">#REF!</definedName>
    <definedName name="잠수부982">#REF!</definedName>
    <definedName name="잠수부991" localSheetId="10">#REF!</definedName>
    <definedName name="잠수부991" localSheetId="12">#REF!</definedName>
    <definedName name="잠수부991">#REF!</definedName>
    <definedName name="잠수부992" localSheetId="10">#REF!</definedName>
    <definedName name="잠수부992" localSheetId="12">#REF!</definedName>
    <definedName name="잠수부992">#REF!</definedName>
    <definedName name="잠함공" localSheetId="10">#REF!</definedName>
    <definedName name="잠함공">#REF!</definedName>
    <definedName name="잡괴ㅣ" localSheetId="10">노임!잣나무20노무</definedName>
    <definedName name="잡괴ㅣ" localSheetId="13">[0]!잣나무20노무</definedName>
    <definedName name="잡괴ㅣ">[0]!잣나무20노무</definedName>
    <definedName name="잡석노" localSheetId="10">#REF!</definedName>
    <definedName name="잡석노" localSheetId="13">#REF!</definedName>
    <definedName name="잡석노">#REF!</definedName>
    <definedName name="잡석물량산출" localSheetId="10" hidden="1">{#N/A,#N/A,FALSE,"전력간선"}</definedName>
    <definedName name="잡석물량산출" localSheetId="12" hidden="1">{#N/A,#N/A,FALSE,"전력간선"}</definedName>
    <definedName name="잡석물량산출" localSheetId="13" hidden="1">{#N/A,#N/A,FALSE,"전력간선"}</definedName>
    <definedName name="잡석물량산출" hidden="1">{#N/A,#N/A,FALSE,"전력간선"}</definedName>
    <definedName name="잡석물량집계표" localSheetId="10" hidden="1">{#N/A,#N/A,FALSE,"전력간선"}</definedName>
    <definedName name="잡석물량집계표" localSheetId="12" hidden="1">{#N/A,#N/A,FALSE,"전력간선"}</definedName>
    <definedName name="잡석물량집계표" localSheetId="13" hidden="1">{#N/A,#N/A,FALSE,"전력간선"}</definedName>
    <definedName name="잡석물량집계표" hidden="1">{#N/A,#N/A,FALSE,"전력간선"}</definedName>
    <definedName name="잡석재" localSheetId="10">#REF!</definedName>
    <definedName name="잡석재">#REF!</definedName>
    <definedName name="잡자재비" localSheetId="10">#REF!</definedName>
    <definedName name="잡자재비">#REF!</definedName>
    <definedName name="잡철" localSheetId="10">#REF!</definedName>
    <definedName name="잡철">#REF!</definedName>
    <definedName name="잣나무" localSheetId="10">#REF!</definedName>
    <definedName name="잣나무" localSheetId="12">#REF!</definedName>
    <definedName name="잣나무">#REF!</definedName>
    <definedName name="잣나무10노무" localSheetId="10">#REF!</definedName>
    <definedName name="잣나무10노무">#REF!</definedName>
    <definedName name="잣나무10재료" localSheetId="10">#REF!</definedName>
    <definedName name="잣나무10재료">#REF!</definedName>
    <definedName name="잣나무15노무" localSheetId="10">#REF!</definedName>
    <definedName name="잣나무15노무">#REF!</definedName>
    <definedName name="잣나무15재료" localSheetId="10">#REF!</definedName>
    <definedName name="잣나무15재료">#REF!</definedName>
    <definedName name="잣나무18노무" localSheetId="10">#REF!</definedName>
    <definedName name="잣나무18노무">#REF!</definedName>
    <definedName name="잣나무18재료" localSheetId="10">#REF!</definedName>
    <definedName name="잣나무18재료">#REF!</definedName>
    <definedName name="잣나무20노무" localSheetId="10">#REF!</definedName>
    <definedName name="잣나무20노무">#REF!</definedName>
    <definedName name="잣나무20재료" localSheetId="10">#REF!</definedName>
    <definedName name="잣나무20재료">#REF!</definedName>
    <definedName name="잣나무22노무" localSheetId="10">#REF!</definedName>
    <definedName name="잣나무22노무">#REF!</definedName>
    <definedName name="잣나무22재료" localSheetId="10">#REF!</definedName>
    <definedName name="잣나무22재료">#REF!</definedName>
    <definedName name="장" localSheetId="10">#REF!</definedName>
    <definedName name="장">#REF!</definedName>
    <definedName name="장H13" localSheetId="10">#REF!</definedName>
    <definedName name="장H13">#REF!</definedName>
    <definedName name="장H16" localSheetId="10">#REF!</definedName>
    <definedName name="장H16">#REF!</definedName>
    <definedName name="장H19" localSheetId="10">#REF!</definedName>
    <definedName name="장H19">#REF!</definedName>
    <definedName name="장H22" localSheetId="10">#REF!</definedName>
    <definedName name="장H22">#REF!</definedName>
    <definedName name="장H25" localSheetId="10">#REF!</definedName>
    <definedName name="장H25">#REF!</definedName>
    <definedName name="장H29" localSheetId="10">#REF!</definedName>
    <definedName name="장H29">#REF!</definedName>
    <definedName name="장H32" localSheetId="10">#REF!</definedName>
    <definedName name="장H32">#REF!</definedName>
    <definedName name="장경철" localSheetId="10">[0]!재경비27</definedName>
    <definedName name="장경철" localSheetId="13">[0]!재경비28</definedName>
    <definedName name="장경철">[0]!재경비28</definedName>
    <definedName name="장교폐기물" localSheetId="10">{"Book1","수시.XLS"}</definedName>
    <definedName name="장교폐기물" localSheetId="13">{"Book1","수시.XLS"}</definedName>
    <definedName name="장교폐기물">{"Book1","수시.XLS"}</definedName>
    <definedName name="장비명" localSheetId="10">#REF!</definedName>
    <definedName name="장비명">#REF!</definedName>
    <definedName name="장비부표" localSheetId="10">#REF!</definedName>
    <definedName name="장비부표">#REF!</definedName>
    <definedName name="장산1" localSheetId="10">#REF!</definedName>
    <definedName name="장산1">#REF!</definedName>
    <definedName name="장산2" localSheetId="10">#REF!</definedName>
    <definedName name="장산2">#REF!</definedName>
    <definedName name="장산3" localSheetId="10">#REF!</definedName>
    <definedName name="장산3">#REF!</definedName>
    <definedName name="장산교" localSheetId="10">#REF!</definedName>
    <definedName name="장산교" localSheetId="12">#REF!</definedName>
    <definedName name="장산교">#REF!</definedName>
    <definedName name="장성" localSheetId="10">#REF!</definedName>
    <definedName name="장성">#REF!</definedName>
    <definedName name="장성H32" localSheetId="10">#REF!</definedName>
    <definedName name="장성H32">#REF!</definedName>
    <definedName name="장춘" localSheetId="10">#REF!</definedName>
    <definedName name="장춘">#REF!</definedName>
    <definedName name="재" localSheetId="10">#REF!</definedName>
    <definedName name="재" localSheetId="12">#REF!</definedName>
    <definedName name="재">#REF!</definedName>
    <definedName name="재료" localSheetId="10">#REF!</definedName>
    <definedName name="재료" localSheetId="12">#REF!</definedName>
    <definedName name="재료">#REF!</definedName>
    <definedName name="재료비" localSheetId="10">#REF!</definedName>
    <definedName name="재료비" localSheetId="12">#REF!</definedName>
    <definedName name="재료비">#REF!</definedName>
    <definedName name="재료비2" localSheetId="10">#REF!</definedName>
    <definedName name="재료비2">#REF!</definedName>
    <definedName name="재료비선택" localSheetId="10">#REF!</definedName>
    <definedName name="재료비선택">#REF!</definedName>
    <definedName name="재료비합계" localSheetId="10">#REF!</definedName>
    <definedName name="재료비합계">#REF!</definedName>
    <definedName name="재료집계2" localSheetId="10">#REF!</definedName>
    <definedName name="재료집계2">#REF!</definedName>
    <definedName name="재료집계3" localSheetId="10">#REF!</definedName>
    <definedName name="재료집계3" localSheetId="12">#REF!</definedName>
    <definedName name="재료집계3">#REF!</definedName>
    <definedName name="재료집계호남" localSheetId="10">#REF!</definedName>
    <definedName name="재료집계호남">#REF!</definedName>
    <definedName name="재집" localSheetId="13" hidden="1">{"'용역비'!$A$4:$C$8"}</definedName>
    <definedName name="재집" hidden="1">{"'용역비'!$A$4:$C$8"}</definedName>
    <definedName name="저" localSheetId="10">#REF!</definedName>
    <definedName name="저">#REF!</definedName>
    <definedName name="저수조만수위" localSheetId="10">#REF!</definedName>
    <definedName name="저수조만수위">#REF!</definedName>
    <definedName name="저압" localSheetId="10">#REF!</definedName>
    <definedName name="저압">#REF!</definedName>
    <definedName name="저압케이블공" localSheetId="10">#REF!</definedName>
    <definedName name="저압케이블공">#REF!</definedName>
    <definedName name="저압케이블전공" localSheetId="10">#REF!</definedName>
    <definedName name="저압케이블전공" localSheetId="12">#REF!</definedName>
    <definedName name="저압케이블전공">#REF!</definedName>
    <definedName name="저압케이블전공001" localSheetId="10">#REF!</definedName>
    <definedName name="저압케이블전공001" localSheetId="12">#REF!</definedName>
    <definedName name="저압케이블전공001">#REF!</definedName>
    <definedName name="저압케이블전공002" localSheetId="10">#REF!</definedName>
    <definedName name="저압케이블전공002" localSheetId="12">#REF!</definedName>
    <definedName name="저압케이블전공002">#REF!</definedName>
    <definedName name="저압케이블전공011" localSheetId="10">#REF!</definedName>
    <definedName name="저압케이블전공011" localSheetId="12">#REF!</definedName>
    <definedName name="저압케이블전공011">#REF!</definedName>
    <definedName name="저압케이블전공012" localSheetId="10">#REF!</definedName>
    <definedName name="저압케이블전공012">#REF!</definedName>
    <definedName name="저압케이블전공982" localSheetId="10">#REF!</definedName>
    <definedName name="저압케이블전공982" localSheetId="12">#REF!</definedName>
    <definedName name="저압케이블전공982">#REF!</definedName>
    <definedName name="저압케이블전공991" localSheetId="10">#REF!</definedName>
    <definedName name="저압케이블전공991" localSheetId="12">#REF!</definedName>
    <definedName name="저압케이블전공991">#REF!</definedName>
    <definedName name="저압케이블전공992" localSheetId="10">#REF!</definedName>
    <definedName name="저압케이블전공992" localSheetId="12">#REF!</definedName>
    <definedName name="저압케이블전공992">#REF!</definedName>
    <definedName name="저용전선7" localSheetId="10">#REF!</definedName>
    <definedName name="저용전선7">#REF!</definedName>
    <definedName name="저케" localSheetId="10">#REF!</definedName>
    <definedName name="저케" localSheetId="12">#REF!</definedName>
    <definedName name="저케">#REF!</definedName>
    <definedName name="저판" localSheetId="10">#REF!</definedName>
    <definedName name="저판">#REF!</definedName>
    <definedName name="적금입력" localSheetId="10">#REF!</definedName>
    <definedName name="적금입력">#REF!</definedName>
    <definedName name="적용전선" localSheetId="10">#REF!</definedName>
    <definedName name="적용전선">#REF!</definedName>
    <definedName name="적용전선1" localSheetId="10">#REF!</definedName>
    <definedName name="적용전선1">#REF!</definedName>
    <definedName name="적용전선2" localSheetId="10">#REF!</definedName>
    <definedName name="적용전선2">#REF!</definedName>
    <definedName name="적용전선3" localSheetId="10">#REF!</definedName>
    <definedName name="적용전선3">#REF!</definedName>
    <definedName name="적용전선4" localSheetId="10">#REF!</definedName>
    <definedName name="적용전선4">#REF!</definedName>
    <definedName name="적용전선5" localSheetId="10">#REF!</definedName>
    <definedName name="적용전선5">#REF!</definedName>
    <definedName name="적용전선6" localSheetId="10">#REF!</definedName>
    <definedName name="적용전선6">#REF!</definedName>
    <definedName name="적용전선7" localSheetId="10">#REF!</definedName>
    <definedName name="적용전선7">#REF!</definedName>
    <definedName name="전" localSheetId="10">#REF!</definedName>
    <definedName name="전">#REF!</definedName>
    <definedName name="전1" localSheetId="10">#REF!</definedName>
    <definedName name="전1">#REF!</definedName>
    <definedName name="전2" localSheetId="10">#REF!</definedName>
    <definedName name="전2">#REF!</definedName>
    <definedName name="전기" localSheetId="10" hidden="1">{#N/A,#N/A,FALSE,"전력간선"}</definedName>
    <definedName name="전기" localSheetId="12">#N/A</definedName>
    <definedName name="전기" localSheetId="13" hidden="1">{#N/A,#N/A,FALSE,"전력간선"}</definedName>
    <definedName name="전기" hidden="1">{#N/A,#N/A,FALSE,"전력간선"}</definedName>
    <definedName name="전기공사1급" localSheetId="10">#REF!</definedName>
    <definedName name="전기공사1급">#REF!</definedName>
    <definedName name="전기공사2급" localSheetId="10">#REF!</definedName>
    <definedName name="전기공사2급">#REF!</definedName>
    <definedName name="전기공사기사_전기공사기사1급001" localSheetId="10">#REF!</definedName>
    <definedName name="전기공사기사_전기공사기사1급001" localSheetId="12">#REF!</definedName>
    <definedName name="전기공사기사_전기공사기사1급001">#REF!</definedName>
    <definedName name="전기공사기사_전기공사기사1급002" localSheetId="10">#REF!</definedName>
    <definedName name="전기공사기사_전기공사기사1급002" localSheetId="12">#REF!</definedName>
    <definedName name="전기공사기사_전기공사기사1급002">#REF!</definedName>
    <definedName name="전기공사기사_전기공사기사1급011" localSheetId="10">#REF!</definedName>
    <definedName name="전기공사기사_전기공사기사1급011" localSheetId="12">#REF!</definedName>
    <definedName name="전기공사기사_전기공사기사1급011">#REF!</definedName>
    <definedName name="전기공사기사_전기공사기사1급012" localSheetId="10">#REF!</definedName>
    <definedName name="전기공사기사_전기공사기사1급012">#REF!</definedName>
    <definedName name="전기공사기사_전기공사기사1급982" localSheetId="10">#REF!</definedName>
    <definedName name="전기공사기사_전기공사기사1급982" localSheetId="12">#REF!</definedName>
    <definedName name="전기공사기사_전기공사기사1급982">#REF!</definedName>
    <definedName name="전기공사기사_전기공사기사1급991" localSheetId="10">#REF!</definedName>
    <definedName name="전기공사기사_전기공사기사1급991" localSheetId="12">#REF!</definedName>
    <definedName name="전기공사기사_전기공사기사1급991">#REF!</definedName>
    <definedName name="전기공사기사_전기공사기사1급992" localSheetId="10">#REF!</definedName>
    <definedName name="전기공사기사_전기공사기사1급992" localSheetId="12">#REF!</definedName>
    <definedName name="전기공사기사_전기공사기사1급992">#REF!</definedName>
    <definedName name="전기공사기사1급" localSheetId="10">#REF!</definedName>
    <definedName name="전기공사기사1급" localSheetId="12">#REF!</definedName>
    <definedName name="전기공사기사1급">#REF!</definedName>
    <definedName name="전기공사기사2급" localSheetId="10">#REF!</definedName>
    <definedName name="전기공사기사2급" localSheetId="12">#REF!</definedName>
    <definedName name="전기공사기사2급">#REF!</definedName>
    <definedName name="전기공사산업기사_전기공사기사2급001" localSheetId="10">#REF!</definedName>
    <definedName name="전기공사산업기사_전기공사기사2급001" localSheetId="12">#REF!</definedName>
    <definedName name="전기공사산업기사_전기공사기사2급001">#REF!</definedName>
    <definedName name="전기공사산업기사_전기공사기사2급002" localSheetId="10">#REF!</definedName>
    <definedName name="전기공사산업기사_전기공사기사2급002" localSheetId="12">#REF!</definedName>
    <definedName name="전기공사산업기사_전기공사기사2급002">#REF!</definedName>
    <definedName name="전기공사산업기사_전기공사기사2급011" localSheetId="10">#REF!</definedName>
    <definedName name="전기공사산업기사_전기공사기사2급011" localSheetId="12">#REF!</definedName>
    <definedName name="전기공사산업기사_전기공사기사2급011">#REF!</definedName>
    <definedName name="전기공사산업기사_전기공사기사2급012" localSheetId="10">#REF!</definedName>
    <definedName name="전기공사산업기사_전기공사기사2급012">#REF!</definedName>
    <definedName name="전기공사산업기사_전기공사기사2급982" localSheetId="10">#REF!</definedName>
    <definedName name="전기공사산업기사_전기공사기사2급982" localSheetId="12">#REF!</definedName>
    <definedName name="전기공사산업기사_전기공사기사2급982">#REF!</definedName>
    <definedName name="전기공사산업기사_전기공사기사2급991" localSheetId="10">#REF!</definedName>
    <definedName name="전기공사산업기사_전기공사기사2급991" localSheetId="12">#REF!</definedName>
    <definedName name="전기공사산업기사_전기공사기사2급991">#REF!</definedName>
    <definedName name="전기공사산업기사_전기공사기사2급992" localSheetId="10">#REF!</definedName>
    <definedName name="전기공사산업기사_전기공사기사2급992" localSheetId="12">#REF!</definedName>
    <definedName name="전기공사산업기사_전기공사기사2급992">#REF!</definedName>
    <definedName name="전기기사1급">64800</definedName>
    <definedName name="전기기사2급">62990</definedName>
    <definedName name="전기내역서" localSheetId="10">#REF!</definedName>
    <definedName name="전기내역서">#REF!</definedName>
    <definedName name="전기변경1" localSheetId="10">bs_chekwave</definedName>
    <definedName name="전기변경1" localSheetId="13">bs_chekwave</definedName>
    <definedName name="전기변경1">bs_chekwave</definedName>
    <definedName name="전기변경3" localSheetId="10">bs_chekwave</definedName>
    <definedName name="전기변경3" localSheetId="13">bs_chekwave</definedName>
    <definedName name="전기변경3">bs_chekwave</definedName>
    <definedName name="전기산출내역" localSheetId="10">#REF!</definedName>
    <definedName name="전기산출내역" localSheetId="13">#REF!</definedName>
    <definedName name="전기산출내역">#REF!</definedName>
    <definedName name="전기수량2" localSheetId="10">#REF!</definedName>
    <definedName name="전기수량2">#REF!</definedName>
    <definedName name="전기일위" hidden="1">#REF!</definedName>
    <definedName name="전기자재_공개분" localSheetId="10">#REF!</definedName>
    <definedName name="전기자재_공개분">#REF!</definedName>
    <definedName name="전기집계" localSheetId="10">#REF!</definedName>
    <definedName name="전기집계">#REF!</definedName>
    <definedName name="전기집계표" localSheetId="10">#REF!</definedName>
    <definedName name="전기집계표">#REF!</definedName>
    <definedName name="전농로수량" localSheetId="10">#REF!</definedName>
    <definedName name="전농로수량">#REF!</definedName>
    <definedName name="전단면적" localSheetId="10">#REF!</definedName>
    <definedName name="전단면적" localSheetId="12">#REF!</definedName>
    <definedName name="전단면적">#REF!</definedName>
    <definedName name="전동기용량" localSheetId="10">#REF!</definedName>
    <definedName name="전동기용량">#REF!</definedName>
    <definedName name="전등공량" localSheetId="10">#REF!</definedName>
    <definedName name="전등공량">#REF!</definedName>
    <definedName name="전등신설" localSheetId="10">#REF!</definedName>
    <definedName name="전등신설" localSheetId="12">#REF!</definedName>
    <definedName name="전등신설">#REF!</definedName>
    <definedName name="전력" localSheetId="10">#REF!</definedName>
    <definedName name="전력" localSheetId="12">#REF!</definedName>
    <definedName name="전력">#REF!</definedName>
    <definedName name="전류×길이" localSheetId="10">#REF!</definedName>
    <definedName name="전류×길이">#REF!</definedName>
    <definedName name="전류×길이의합" localSheetId="10">#REF!</definedName>
    <definedName name="전류×길이의합">#REF!</definedName>
    <definedName name="전류×길이의합1" localSheetId="10">#REF!</definedName>
    <definedName name="전류×길이의합1">#REF!</definedName>
    <definedName name="전류×길이의합2" localSheetId="10">#REF!</definedName>
    <definedName name="전류×길이의합2">#REF!</definedName>
    <definedName name="전류X길이의합1" localSheetId="10">#REF!</definedName>
    <definedName name="전류X길이의합1">#REF!</definedName>
    <definedName name="전류x길이의합2" localSheetId="10">#REF!</definedName>
    <definedName name="전류x길이의합2">#REF!</definedName>
    <definedName name="전류X길이의합3" localSheetId="10">#REF!</definedName>
    <definedName name="전류X길이의합3">#REF!</definedName>
    <definedName name="전류X길이의합4" localSheetId="10">#REF!</definedName>
    <definedName name="전류X길이의합4">#REF!</definedName>
    <definedName name="전류X길이의합5" localSheetId="10">#REF!</definedName>
    <definedName name="전류X길이의합5">#REF!</definedName>
    <definedName name="전류X길이의합6" localSheetId="10">#REF!</definedName>
    <definedName name="전류X길이의합6">#REF!</definedName>
    <definedName name="전류X길이의합7" localSheetId="10">#REF!</definedName>
    <definedName name="전류X길이의합7">#REF!</definedName>
    <definedName name="전류X길이의합A" localSheetId="10">#REF!</definedName>
    <definedName name="전류X길이의합A">#REF!</definedName>
    <definedName name="전류길이" localSheetId="10">#REF!</definedName>
    <definedName name="전류길이">#REF!</definedName>
    <definedName name="전류길이의합" localSheetId="10">#REF!</definedName>
    <definedName name="전류길이의합">#REF!</definedName>
    <definedName name="전사모멘트" localSheetId="10">#REF!</definedName>
    <definedName name="전사모멘트" localSheetId="12">#REF!</definedName>
    <definedName name="전사모멘트">#REF!</definedName>
    <definedName name="전사전단력" localSheetId="10">#REF!</definedName>
    <definedName name="전사전단력" localSheetId="12">#REF!</definedName>
    <definedName name="전사전단력">#REF!</definedName>
    <definedName name="전선관" localSheetId="10">#REF!</definedName>
    <definedName name="전선관">#REF!</definedName>
    <definedName name="전선관1" localSheetId="10">#REF!</definedName>
    <definedName name="전선관1">#REF!</definedName>
    <definedName name="전선관2" localSheetId="10">#REF!</definedName>
    <definedName name="전선관2">#REF!</definedName>
    <definedName name="전선관및접지내역서" localSheetId="10" hidden="1">#REF!</definedName>
    <definedName name="전선관및접지내역서" hidden="1">#REF!</definedName>
    <definedName name="전선관부속품비" localSheetId="10">#REF!</definedName>
    <definedName name="전선관부속품비">#REF!</definedName>
    <definedName name="전시" localSheetId="13" hidden="1">{"'용역비'!$A$4:$C$8"}</definedName>
    <definedName name="전시" hidden="1">{"'용역비'!$A$4:$C$8"}</definedName>
    <definedName name="전시물량" localSheetId="13" hidden="1">{"'공사부문'!$A$6:$A$32"}</definedName>
    <definedName name="전시물량" hidden="1">{"'공사부문'!$A$6:$A$32"}</definedName>
    <definedName name="전시시설물" localSheetId="13" hidden="1">{"'용역비'!$A$4:$C$8"}</definedName>
    <definedName name="전시시설물" hidden="1">{"'용역비'!$A$4:$C$8"}</definedName>
    <definedName name="전열공량" localSheetId="10">#REF!</definedName>
    <definedName name="전열공량">#REF!</definedName>
    <definedName name="전장" localSheetId="10">#REF!</definedName>
    <definedName name="전장" localSheetId="12">#REF!</definedName>
    <definedName name="전장">#REF!</definedName>
    <definedName name="전재만" localSheetId="10">#REF!</definedName>
    <definedName name="전재만">#REF!</definedName>
    <definedName name="전체" localSheetId="10">#REF!</definedName>
    <definedName name="전체">#REF!</definedName>
    <definedName name="전토압1" localSheetId="10">#REF!</definedName>
    <definedName name="전토압1">#REF!</definedName>
    <definedName name="전토압2" localSheetId="10">#REF!</definedName>
    <definedName name="전토압2">#REF!</definedName>
    <definedName name="전토압3" localSheetId="10">#REF!</definedName>
    <definedName name="전토압3">#REF!</definedName>
    <definedName name="전토압4" localSheetId="10">#REF!</definedName>
    <definedName name="전토압4">#REF!</definedName>
    <definedName name="전후일위대가" localSheetId="10">#REF!</definedName>
    <definedName name="전후일위대가">#REF!</definedName>
    <definedName name="절" localSheetId="10">[0]!절토</definedName>
    <definedName name="절" localSheetId="13">#N/A</definedName>
    <definedName name="절">노임!절토</definedName>
    <definedName name="절_단_공" localSheetId="10">#REF!</definedName>
    <definedName name="절_단_공" localSheetId="12">#REF!</definedName>
    <definedName name="절_단_공">#REF!</definedName>
    <definedName name="절1" localSheetId="10">노임!점</definedName>
    <definedName name="절1" localSheetId="13">적용기준!점</definedName>
    <definedName name="절1">[0]!점</definedName>
    <definedName name="절단경비" localSheetId="10">#REF!</definedName>
    <definedName name="절단경비" localSheetId="13">#REF!</definedName>
    <definedName name="절단경비">#REF!</definedName>
    <definedName name="절단공" localSheetId="10">#REF!</definedName>
    <definedName name="절단공" localSheetId="12">#REF!</definedName>
    <definedName name="절단공">#REF!</definedName>
    <definedName name="절단공001" localSheetId="10">#REF!</definedName>
    <definedName name="절단공001" localSheetId="12">#REF!</definedName>
    <definedName name="절단공001">#REF!</definedName>
    <definedName name="절단공002" localSheetId="10">#REF!</definedName>
    <definedName name="절단공002" localSheetId="12">#REF!</definedName>
    <definedName name="절단공002">#REF!</definedName>
    <definedName name="절단공011" localSheetId="10">#REF!</definedName>
    <definedName name="절단공011" localSheetId="12">#REF!</definedName>
    <definedName name="절단공011">#REF!</definedName>
    <definedName name="절단공012" localSheetId="10">#REF!</definedName>
    <definedName name="절단공012">#REF!</definedName>
    <definedName name="절단공982" localSheetId="10">#REF!</definedName>
    <definedName name="절단공982" localSheetId="12">#REF!</definedName>
    <definedName name="절단공982">#REF!</definedName>
    <definedName name="절단공991" localSheetId="10">#REF!</definedName>
    <definedName name="절단공991" localSheetId="12">#REF!</definedName>
    <definedName name="절단공991">#REF!</definedName>
    <definedName name="절단공992" localSheetId="10">#REF!</definedName>
    <definedName name="절단공992" localSheetId="12">#REF!</definedName>
    <definedName name="절단공992">#REF!</definedName>
    <definedName name="절단노무비" localSheetId="10">#REF!</definedName>
    <definedName name="절단노무비">#REF!</definedName>
    <definedName name="절단재료비" localSheetId="10">#REF!</definedName>
    <definedName name="절단재료비">#REF!</definedName>
    <definedName name="절취" localSheetId="10">#REF!</definedName>
    <definedName name="절취">#REF!</definedName>
    <definedName name="절토" localSheetId="10">자재조서!접속슬라브폭1</definedName>
    <definedName name="절토" localSheetId="13">[0]!접속슬라브폭1</definedName>
    <definedName name="절토">[0]!접속슬라브폭1</definedName>
    <definedName name="절토1" localSheetId="10">노임!접속슬라브폭2</definedName>
    <definedName name="절토1" localSheetId="13">#N/A</definedName>
    <definedName name="절토1">자재조서!접속슬라브폭2</definedName>
    <definedName name="점" localSheetId="10">bs_chekwave</definedName>
    <definedName name="점" localSheetId="13">bs_chekwave</definedName>
    <definedName name="점">bs_chekwave</definedName>
    <definedName name="점1" localSheetId="10">bs_chekwave</definedName>
    <definedName name="점1" localSheetId="13">bs_chekwave</definedName>
    <definedName name="점1">bs_chekwave</definedName>
    <definedName name="점멸기" localSheetId="10">#REF!</definedName>
    <definedName name="점멸기" localSheetId="12">#REF!</definedName>
    <definedName name="점멸기" localSheetId="13">#REF!</definedName>
    <definedName name="점멸기">#REF!</definedName>
    <definedName name="점멸기입력" localSheetId="10">자재조서!접속슬래브</definedName>
    <definedName name="점멸기입력" localSheetId="12">[0]!접속슬래브</definedName>
    <definedName name="점멸기입력" localSheetId="13">[0]!접속저판길이1</definedName>
    <definedName name="점멸기입력">[0]!접속저판길이1</definedName>
    <definedName name="점토" localSheetId="10">bs_chekwave</definedName>
    <definedName name="점토" localSheetId="13">bs_chekwave</definedName>
    <definedName name="점토">bs_chekwave</definedName>
    <definedName name="점토1" localSheetId="10">bs_chekwave</definedName>
    <definedName name="점토1" localSheetId="13">bs_chekwave</definedName>
    <definedName name="점토1">bs_chekwave</definedName>
    <definedName name="점토노" localSheetId="10">#REF!</definedName>
    <definedName name="점토노" localSheetId="13">#REF!</definedName>
    <definedName name="점토노">#REF!</definedName>
    <definedName name="점토재" localSheetId="10">#REF!</definedName>
    <definedName name="점토재">#REF!</definedName>
    <definedName name="접_높" localSheetId="10">#REF!</definedName>
    <definedName name="접_높">#REF!</definedName>
    <definedName name="접_폭" localSheetId="10">#REF!</definedName>
    <definedName name="접_폭">#REF!</definedName>
    <definedName name="접속슬라브길이1" localSheetId="10">#REF!</definedName>
    <definedName name="접속슬라브길이1" localSheetId="12">#REF!</definedName>
    <definedName name="접속슬라브길이1">#REF!</definedName>
    <definedName name="접속슬라브길이2" localSheetId="10">#REF!</definedName>
    <definedName name="접속슬라브길이2" localSheetId="12">#REF!</definedName>
    <definedName name="접속슬라브길이2">#REF!</definedName>
    <definedName name="접속슬라브폭1" localSheetId="10">#REF!</definedName>
    <definedName name="접속슬라브폭1" localSheetId="12">#REF!</definedName>
    <definedName name="접속슬라브폭1">#REF!</definedName>
    <definedName name="접속슬라브폭2" localSheetId="10">#REF!</definedName>
    <definedName name="접속슬라브폭2" localSheetId="12">#REF!</definedName>
    <definedName name="접속슬라브폭2">#REF!</definedName>
    <definedName name="접속슬라브폭3" localSheetId="10">#REF!</definedName>
    <definedName name="접속슬라브폭3" localSheetId="12">#REF!</definedName>
    <definedName name="접속슬라브폭3">#REF!</definedName>
    <definedName name="접속슬라브폭4" localSheetId="10">#REF!</definedName>
    <definedName name="접속슬라브폭4" localSheetId="12">#REF!</definedName>
    <definedName name="접속슬라브폭4">#REF!</definedName>
    <definedName name="접속슬래브" localSheetId="10">#REF!</definedName>
    <definedName name="접속슬래브" localSheetId="12">#REF!</definedName>
    <definedName name="접속슬래브">#REF!</definedName>
    <definedName name="접속저판길이1" localSheetId="10">#REF!</definedName>
    <definedName name="접속저판길이1" localSheetId="12">#REF!</definedName>
    <definedName name="접속저판길이1">#REF!</definedName>
    <definedName name="접속저판길이2" localSheetId="10">#REF!</definedName>
    <definedName name="접속저판길이2" localSheetId="12">#REF!</definedName>
    <definedName name="접속저판길이2">#REF!</definedName>
    <definedName name="접속저판폭1" localSheetId="10">#REF!</definedName>
    <definedName name="접속저판폭1" localSheetId="12">#REF!</definedName>
    <definedName name="접속저판폭1">#REF!</definedName>
    <definedName name="접속저판폭2" localSheetId="10">#REF!</definedName>
    <definedName name="접속저판폭2" localSheetId="12">#REF!</definedName>
    <definedName name="접속저판폭2">#REF!</definedName>
    <definedName name="접속저판폭3" localSheetId="10">#REF!</definedName>
    <definedName name="접속저판폭3" localSheetId="12">#REF!</definedName>
    <definedName name="접속저판폭3">#REF!</definedName>
    <definedName name="접속저판폭4" localSheetId="10">#REF!</definedName>
    <definedName name="접속저판폭4" localSheetId="12">#REF!</definedName>
    <definedName name="접속저판폭4">#REF!</definedName>
    <definedName name="접지" localSheetId="10">#REF!</definedName>
    <definedName name="접지">#REF!</definedName>
    <definedName name="접지장치" localSheetId="10">#REF!</definedName>
    <definedName name="접지장치">#REF!</definedName>
    <definedName name="정" localSheetId="10">#REF!</definedName>
    <definedName name="정">#REF!</definedName>
    <definedName name="정액초과20" localSheetId="10">#REF!</definedName>
    <definedName name="정액초과20">#REF!</definedName>
    <definedName name="정우" localSheetId="10">[0]!제경비율</definedName>
    <definedName name="정우" localSheetId="13">[0]!제경비율</definedName>
    <definedName name="정우">[0]!제경비율</definedName>
    <definedName name="정지" localSheetId="10">#REF!</definedName>
    <definedName name="정지" localSheetId="13">#REF!</definedName>
    <definedName name="정지">#REF!</definedName>
    <definedName name="정착장치set량" localSheetId="10">#REF!</definedName>
    <definedName name="정착장치set량" localSheetId="12">#REF!</definedName>
    <definedName name="정착장치set량">#REF!</definedName>
    <definedName name="제___도___사" localSheetId="10">#REF!</definedName>
    <definedName name="제___도___사">#REF!</definedName>
    <definedName name="제168_1" localSheetId="10">#REF!</definedName>
    <definedName name="제168_1">#REF!</definedName>
    <definedName name="제168_2" localSheetId="10">#REF!</definedName>
    <definedName name="제168_2">#REF!</definedName>
    <definedName name="제1호표" localSheetId="10">#REF!</definedName>
    <definedName name="제1호표" localSheetId="12">#REF!</definedName>
    <definedName name="제1호표">#REF!</definedName>
    <definedName name="제2호표" localSheetId="10">#REF!</definedName>
    <definedName name="제2호표" localSheetId="12">#REF!</definedName>
    <definedName name="제2호표">#REF!</definedName>
    <definedName name="제3호표" localSheetId="10">#REF!</definedName>
    <definedName name="제3호표" localSheetId="12">#REF!</definedName>
    <definedName name="제3호표">#REF!</definedName>
    <definedName name="제4호표" localSheetId="10">#REF!</definedName>
    <definedName name="제4호표" localSheetId="12">#REF!</definedName>
    <definedName name="제4호표">#REF!</definedName>
    <definedName name="제5호표" localSheetId="10">#REF!</definedName>
    <definedName name="제5호표" localSheetId="12">#REF!</definedName>
    <definedName name="제5호표">#REF!</definedName>
    <definedName name="제6호표" localSheetId="10">#REF!</definedName>
    <definedName name="제6호표" localSheetId="12">#REF!</definedName>
    <definedName name="제6호표">#REF!</definedName>
    <definedName name="제경비율" localSheetId="10">#REF!</definedName>
    <definedName name="제경비율" localSheetId="12">#REF!</definedName>
    <definedName name="제경비율">#REF!</definedName>
    <definedName name="제도사" localSheetId="10">#REF!</definedName>
    <definedName name="제도사">#REF!</definedName>
    <definedName name="제도사001" localSheetId="10">#REF!</definedName>
    <definedName name="제도사001" localSheetId="12">#REF!</definedName>
    <definedName name="제도사001">#REF!</definedName>
    <definedName name="제도사002" localSheetId="10">#REF!</definedName>
    <definedName name="제도사002" localSheetId="12">#REF!</definedName>
    <definedName name="제도사002">#REF!</definedName>
    <definedName name="제도사011" localSheetId="10">#REF!</definedName>
    <definedName name="제도사011" localSheetId="12">#REF!</definedName>
    <definedName name="제도사011">#REF!</definedName>
    <definedName name="제도사012" localSheetId="10">#REF!</definedName>
    <definedName name="제도사012">#REF!</definedName>
    <definedName name="제도사982" localSheetId="10">#REF!</definedName>
    <definedName name="제도사982" localSheetId="12">#REF!</definedName>
    <definedName name="제도사982">#REF!</definedName>
    <definedName name="제도사991" localSheetId="10">#REF!</definedName>
    <definedName name="제도사991" localSheetId="12">#REF!</definedName>
    <definedName name="제도사991">#REF!</definedName>
    <definedName name="제도사992" localSheetId="10">#REF!</definedName>
    <definedName name="제도사992" localSheetId="12">#REF!</definedName>
    <definedName name="제도사992">#REF!</definedName>
    <definedName name="제수추가" localSheetId="13" hidden="1">{"'용역비'!$A$4:$C$8"}</definedName>
    <definedName name="제수추가" hidden="1">{"'용역비'!$A$4:$C$8"}</definedName>
    <definedName name="제어반부표" localSheetId="10">#REF!</definedName>
    <definedName name="제어반부표">#REF!</definedName>
    <definedName name="제잡" localSheetId="10">#REF!</definedName>
    <definedName name="제잡">#REF!</definedName>
    <definedName name="제조원가율">"database+전체!$A$4:$W$825"</definedName>
    <definedName name="제철__축로공" localSheetId="10">#REF!</definedName>
    <definedName name="제철__축로공">#REF!</definedName>
    <definedName name="제철축로공" localSheetId="10">#REF!</definedName>
    <definedName name="제철축로공">#REF!</definedName>
    <definedName name="제철축로공001" localSheetId="10">#REF!</definedName>
    <definedName name="제철축로공001" localSheetId="12">#REF!</definedName>
    <definedName name="제철축로공001">#REF!</definedName>
    <definedName name="제철축로공002" localSheetId="10">#REF!</definedName>
    <definedName name="제철축로공002" localSheetId="12">#REF!</definedName>
    <definedName name="제철축로공002">#REF!</definedName>
    <definedName name="제철축로공011" localSheetId="10">#REF!</definedName>
    <definedName name="제철축로공011" localSheetId="12">#REF!</definedName>
    <definedName name="제철축로공011">#REF!</definedName>
    <definedName name="제철축로공012" localSheetId="10">#REF!</definedName>
    <definedName name="제철축로공012">#REF!</definedName>
    <definedName name="제철축로공982" localSheetId="10">#REF!</definedName>
    <definedName name="제철축로공982" localSheetId="12">#REF!</definedName>
    <definedName name="제철축로공982">#REF!</definedName>
    <definedName name="제철축로공991" localSheetId="10">#REF!</definedName>
    <definedName name="제철축로공991" localSheetId="12">#REF!</definedName>
    <definedName name="제철축로공991">#REF!</definedName>
    <definedName name="제철축로공992" localSheetId="10">#REF!</definedName>
    <definedName name="제철축로공992" localSheetId="12">#REF!</definedName>
    <definedName name="제철축로공992">#REF!</definedName>
    <definedName name="젠장" localSheetId="10">bs_chekwave</definedName>
    <definedName name="젠장" localSheetId="13">bs_chekwave</definedName>
    <definedName name="젠장">bs_chekwave</definedName>
    <definedName name="조" localSheetId="10">#REF!</definedName>
    <definedName name="조" localSheetId="13">#REF!</definedName>
    <definedName name="조">#REF!</definedName>
    <definedName name="조___경___공" localSheetId="10">#REF!</definedName>
    <definedName name="조___경___공">#REF!</definedName>
    <definedName name="조___력___공" localSheetId="10">#REF!</definedName>
    <definedName name="조___력___공">#REF!</definedName>
    <definedName name="조___적___공" localSheetId="10">#REF!</definedName>
    <definedName name="조___적___공">#REF!</definedName>
    <definedName name="조_림__인_부" localSheetId="10">#REF!</definedName>
    <definedName name="조_림__인_부">#REF!</definedName>
    <definedName name="조_적_공" localSheetId="10">#REF!</definedName>
    <definedName name="조_적_공" localSheetId="12">#REF!</definedName>
    <definedName name="조_적_공">#REF!</definedName>
    <definedName name="조경">54828</definedName>
    <definedName name="조경견적" localSheetId="10">{"Book1","수시.XLS"}</definedName>
    <definedName name="조경견적" localSheetId="13">{"Book1","수시.XLS"}</definedName>
    <definedName name="조경견적">{"Book1","수시.XLS"}</definedName>
    <definedName name="조경공001" localSheetId="10">#REF!</definedName>
    <definedName name="조경공001" localSheetId="12">#REF!</definedName>
    <definedName name="조경공001">#REF!</definedName>
    <definedName name="조경공002" localSheetId="10">#REF!</definedName>
    <definedName name="조경공002" localSheetId="12">#REF!</definedName>
    <definedName name="조경공002">#REF!</definedName>
    <definedName name="조경공011" localSheetId="10">#REF!</definedName>
    <definedName name="조경공011" localSheetId="12">#REF!</definedName>
    <definedName name="조경공011">#REF!</definedName>
    <definedName name="조경공012" localSheetId="10">#REF!</definedName>
    <definedName name="조경공012">#REF!</definedName>
    <definedName name="조경공982" localSheetId="10">#REF!</definedName>
    <definedName name="조경공982" localSheetId="12">#REF!</definedName>
    <definedName name="조경공982">#REF!</definedName>
    <definedName name="조경공991" localSheetId="10">#REF!</definedName>
    <definedName name="조경공991" localSheetId="12">#REF!</definedName>
    <definedName name="조경공991">#REF!</definedName>
    <definedName name="조경공992" localSheetId="10">#REF!</definedName>
    <definedName name="조경공992" localSheetId="12">#REF!</definedName>
    <definedName name="조경공992">#REF!</definedName>
    <definedName name="조경변경">45400</definedName>
    <definedName name="조달수수료" localSheetId="10">#REF!</definedName>
    <definedName name="조달수수료">#REF!</definedName>
    <definedName name="조달청계약용" localSheetId="10">#REF!</definedName>
    <definedName name="조달청계약용">#REF!</definedName>
    <definedName name="조도등주종류" localSheetId="10">[0]!조림인부982</definedName>
    <definedName name="조도등주종류" localSheetId="13">#N/A</definedName>
    <definedName name="조도등주종류">노임!조림인부982</definedName>
    <definedName name="조도케이블길이" localSheetId="10">[0]!조림인부982</definedName>
    <definedName name="조도케이블길이" localSheetId="13">[0]!조림인부991</definedName>
    <definedName name="조도케이블길이">[0]!조림인부991</definedName>
    <definedName name="조력공" localSheetId="10">#REF!</definedName>
    <definedName name="조력공" localSheetId="12">#REF!</definedName>
    <definedName name="조력공">#REF!</definedName>
    <definedName name="조력공001" localSheetId="10">#REF!</definedName>
    <definedName name="조력공001" localSheetId="12">#REF!</definedName>
    <definedName name="조력공001">#REF!</definedName>
    <definedName name="조력공002" localSheetId="10">#REF!</definedName>
    <definedName name="조력공002" localSheetId="12">#REF!</definedName>
    <definedName name="조력공002">#REF!</definedName>
    <definedName name="조력공011" localSheetId="10">#REF!</definedName>
    <definedName name="조력공011" localSheetId="12">#REF!</definedName>
    <definedName name="조력공011">#REF!</definedName>
    <definedName name="조력공012" localSheetId="10">#REF!</definedName>
    <definedName name="조력공012">#REF!</definedName>
    <definedName name="조력공982" localSheetId="10">#REF!</definedName>
    <definedName name="조력공982" localSheetId="12">#REF!</definedName>
    <definedName name="조력공982">#REF!</definedName>
    <definedName name="조력공991" localSheetId="10">#REF!</definedName>
    <definedName name="조력공991" localSheetId="12">#REF!</definedName>
    <definedName name="조력공991">#REF!</definedName>
    <definedName name="조력공992" localSheetId="10">#REF!</definedName>
    <definedName name="조력공992" localSheetId="12">#REF!</definedName>
    <definedName name="조력공992">#REF!</definedName>
    <definedName name="조림인부" localSheetId="10">#REF!</definedName>
    <definedName name="조림인부">#REF!</definedName>
    <definedName name="조림인부001" localSheetId="10">#REF!</definedName>
    <definedName name="조림인부001" localSheetId="12">#REF!</definedName>
    <definedName name="조림인부001">#REF!</definedName>
    <definedName name="조림인부002" localSheetId="10">#REF!</definedName>
    <definedName name="조림인부002" localSheetId="12">#REF!</definedName>
    <definedName name="조림인부002">#REF!</definedName>
    <definedName name="조림인부011" localSheetId="10">#REF!</definedName>
    <definedName name="조림인부011" localSheetId="12">#REF!</definedName>
    <definedName name="조림인부011">#REF!</definedName>
    <definedName name="조림인부012" localSheetId="10">#REF!</definedName>
    <definedName name="조림인부012">#REF!</definedName>
    <definedName name="조림인부982" localSheetId="10">#REF!</definedName>
    <definedName name="조림인부982" localSheetId="12">#REF!</definedName>
    <definedName name="조림인부982">#REF!</definedName>
    <definedName name="조림인부991" localSheetId="10">#REF!</definedName>
    <definedName name="조림인부991" localSheetId="12">#REF!</definedName>
    <definedName name="조림인부991">#REF!</definedName>
    <definedName name="조림인부992" localSheetId="10">#REF!</definedName>
    <definedName name="조림인부992" localSheetId="12">#REF!</definedName>
    <definedName name="조림인부992">#REF!</definedName>
    <definedName name="조릿대5가지노" localSheetId="10">#REF!</definedName>
    <definedName name="조릿대5가지노">#REF!</definedName>
    <definedName name="조릿대5가지재" localSheetId="10">#REF!</definedName>
    <definedName name="조릿대5가지재">#REF!</definedName>
    <definedName name="조릿대노" localSheetId="10">#REF!</definedName>
    <definedName name="조릿대노">#REF!</definedName>
    <definedName name="조릿대재" localSheetId="10">#REF!</definedName>
    <definedName name="조릿대재">#REF!</definedName>
    <definedName name="조명" localSheetId="10">#REF!</definedName>
    <definedName name="조명">#REF!</definedName>
    <definedName name="조명단가" localSheetId="10">#REF!</definedName>
    <definedName name="조명단가">#REF!</definedName>
    <definedName name="조명단가1" localSheetId="10">#REF!</definedName>
    <definedName name="조명단가1">#REF!</definedName>
    <definedName name="조명설계" localSheetId="10">#REF!</definedName>
    <definedName name="조명설계">#REF!</definedName>
    <definedName name="조명장치소계" localSheetId="10">#REF!</definedName>
    <definedName name="조명장치소계">#REF!</definedName>
    <definedName name="조묭" localSheetId="10">#REF!</definedName>
    <definedName name="조묭">#REF!</definedName>
    <definedName name="조사9909" localSheetId="10">#REF!</definedName>
    <definedName name="조사9909">#REF!</definedName>
    <definedName name="조수" localSheetId="10">#REF!</definedName>
    <definedName name="조수">#REF!</definedName>
    <definedName name="조영수" localSheetId="10">#REF!</definedName>
    <definedName name="조영수">#REF!</definedName>
    <definedName name="조장" localSheetId="10">#REF!</definedName>
    <definedName name="조장" localSheetId="12">#REF!</definedName>
    <definedName name="조장">#REF!</definedName>
    <definedName name="조적공" localSheetId="10">#REF!</definedName>
    <definedName name="조적공">#REF!</definedName>
    <definedName name="조적공001" localSheetId="10">#REF!</definedName>
    <definedName name="조적공001" localSheetId="12">#REF!</definedName>
    <definedName name="조적공001">#REF!</definedName>
    <definedName name="조적공002" localSheetId="10">#REF!</definedName>
    <definedName name="조적공002" localSheetId="12">#REF!</definedName>
    <definedName name="조적공002">#REF!</definedName>
    <definedName name="조적공011" localSheetId="10">#REF!</definedName>
    <definedName name="조적공011" localSheetId="12">#REF!</definedName>
    <definedName name="조적공011">#REF!</definedName>
    <definedName name="조적공012" localSheetId="10">#REF!</definedName>
    <definedName name="조적공012">#REF!</definedName>
    <definedName name="조적공982" localSheetId="10">#REF!</definedName>
    <definedName name="조적공982" localSheetId="12">#REF!</definedName>
    <definedName name="조적공982">#REF!</definedName>
    <definedName name="조적공991" localSheetId="10">#REF!</definedName>
    <definedName name="조적공991" localSheetId="12">#REF!</definedName>
    <definedName name="조적공991">#REF!</definedName>
    <definedName name="조적공992" localSheetId="10">#REF!</definedName>
    <definedName name="조적공992" localSheetId="12">#REF!</definedName>
    <definedName name="조적공992">#REF!</definedName>
    <definedName name="조조조조" localSheetId="10">bs_chekwave</definedName>
    <definedName name="조조조조" localSheetId="13">bs_chekwave</definedName>
    <definedName name="조조조조">bs_chekwave</definedName>
    <definedName name="조조조조좆" localSheetId="10">bs_chekwave</definedName>
    <definedName name="조조조조좆" localSheetId="13">bs_chekwave</definedName>
    <definedName name="조조조조좆">bs_chekwave</definedName>
    <definedName name="조차장" localSheetId="10" hidden="1">{#N/A,#N/A,FALSE,"명세표"}</definedName>
    <definedName name="조차장" localSheetId="13" hidden="1">{#N/A,#N/A,FALSE,"명세표"}</definedName>
    <definedName name="조차장" hidden="1">{#N/A,#N/A,FALSE,"명세표"}</definedName>
    <definedName name="조합" localSheetId="10">bs_chekwave</definedName>
    <definedName name="조합" localSheetId="13">bs_chekwave</definedName>
    <definedName name="조합">bs_chekwave</definedName>
    <definedName name="조합견적1" localSheetId="10">bs_chekwave</definedName>
    <definedName name="조합견적1" localSheetId="13">bs_chekwave</definedName>
    <definedName name="조합견적1">bs_chekwave</definedName>
    <definedName name="조합노" localSheetId="10">#REF!</definedName>
    <definedName name="조합노" localSheetId="13">#REF!</definedName>
    <definedName name="조합노">#REF!</definedName>
    <definedName name="조합놀이대" localSheetId="10">bs_chekwave</definedName>
    <definedName name="조합놀이대" localSheetId="13">bs_chekwave</definedName>
    <definedName name="조합놀이대">bs_chekwave</definedName>
    <definedName name="조합되메우기0.2경비" localSheetId="10">#REF!</definedName>
    <definedName name="조합되메우기0.2경비" localSheetId="13">#REF!</definedName>
    <definedName name="조합되메우기0.2경비">#REF!</definedName>
    <definedName name="조합되메우기0.2계" localSheetId="10">#REF!</definedName>
    <definedName name="조합되메우기0.2계">#REF!</definedName>
    <definedName name="조합되메우기0.2기계경비" localSheetId="10">#REF!</definedName>
    <definedName name="조합되메우기0.2기계경비">#REF!</definedName>
    <definedName name="조합되메우기0.2기계계" localSheetId="10">#REF!</definedName>
    <definedName name="조합되메우기0.2기계계">#REF!</definedName>
    <definedName name="조합되메우기0.2기계노무비" localSheetId="10">#REF!</definedName>
    <definedName name="조합되메우기0.2기계노무비">#REF!</definedName>
    <definedName name="조합되메우기0.2기계인력계" localSheetId="10">#REF!</definedName>
    <definedName name="조합되메우기0.2기계인력계">#REF!</definedName>
    <definedName name="조합되메우기0.2기계재료비" localSheetId="10">#REF!</definedName>
    <definedName name="조합되메우기0.2기계재료비">#REF!</definedName>
    <definedName name="조합되메우기0.2노무비" localSheetId="10">#REF!</definedName>
    <definedName name="조합되메우기0.2노무비">#REF!</definedName>
    <definedName name="조합되메우기0.2인력계" localSheetId="10">#REF!</definedName>
    <definedName name="조합되메우기0.2인력계">#REF!</definedName>
    <definedName name="조합되메우기0.2인력노무비" localSheetId="10">#REF!</definedName>
    <definedName name="조합되메우기0.2인력노무비">#REF!</definedName>
    <definedName name="조합되메우기0.2재료비" localSheetId="10">#REF!</definedName>
    <definedName name="조합되메우기0.2재료비">#REF!</definedName>
    <definedName name="조합재" localSheetId="10">#REF!</definedName>
    <definedName name="조합재">#REF!</definedName>
    <definedName name="조합터파기0.2경비" localSheetId="10">#REF!</definedName>
    <definedName name="조합터파기0.2경비">#REF!</definedName>
    <definedName name="조합터파기0.2계" localSheetId="10">#REF!</definedName>
    <definedName name="조합터파기0.2계">#REF!</definedName>
    <definedName name="조합터파기0.2기계경비" localSheetId="10">#REF!</definedName>
    <definedName name="조합터파기0.2기계경비">#REF!</definedName>
    <definedName name="조합터파기0.2기계계" localSheetId="10">#REF!</definedName>
    <definedName name="조합터파기0.2기계계">#REF!</definedName>
    <definedName name="조합터파기0.2기계노무비" localSheetId="10">#REF!</definedName>
    <definedName name="조합터파기0.2기계노무비">#REF!</definedName>
    <definedName name="조합터파기0.2기계재료비" localSheetId="10">#REF!</definedName>
    <definedName name="조합터파기0.2기계재료비">#REF!</definedName>
    <definedName name="조합터파기0.2긱" localSheetId="10">#REF!</definedName>
    <definedName name="조합터파기0.2긱">#REF!</definedName>
    <definedName name="조합터파기0.2노무비" localSheetId="10">#REF!</definedName>
    <definedName name="조합터파기0.2노무비">#REF!</definedName>
    <definedName name="조합터파기0.2인력계" localSheetId="10">#REF!</definedName>
    <definedName name="조합터파기0.2인력계">#REF!</definedName>
    <definedName name="조합터파기0.2인력노무비" localSheetId="10">#REF!</definedName>
    <definedName name="조합터파기0.2인력노무비">#REF!</definedName>
    <definedName name="조합터파기0.2재료비" localSheetId="10">#REF!</definedName>
    <definedName name="조합터파기0.2재료비">#REF!</definedName>
    <definedName name="조합페인트" localSheetId="10">#REF!</definedName>
    <definedName name="조합페인트">#REF!</definedName>
    <definedName name="종" localSheetId="10">#REF!</definedName>
    <definedName name="종">#REF!</definedName>
    <definedName name="종단위" localSheetId="10">#REF!</definedName>
    <definedName name="종단위" localSheetId="12">#REF!</definedName>
    <definedName name="종단위">#REF!</definedName>
    <definedName name="종합결의96.11" localSheetId="10">#REF!</definedName>
    <definedName name="종합결의96.11">#REF!</definedName>
    <definedName name="종현" localSheetId="10">bs_chekwave</definedName>
    <definedName name="종현" localSheetId="12">bs_chekwave</definedName>
    <definedName name="종현" localSheetId="13">bs_chekwave</definedName>
    <definedName name="종현">bs_chekwave</definedName>
    <definedName name="좌표" localSheetId="10">#REF!</definedName>
    <definedName name="좌표" localSheetId="12">#REF!</definedName>
    <definedName name="좌표" localSheetId="13">#REF!</definedName>
    <definedName name="좌표">#REF!</definedName>
    <definedName name="주" localSheetId="10">#REF!</definedName>
    <definedName name="주">#REF!</definedName>
    <definedName name="주1" localSheetId="10">#REF!</definedName>
    <definedName name="주1">#REF!</definedName>
    <definedName name="주2" localSheetId="10">#REF!</definedName>
    <definedName name="주2">#REF!</definedName>
    <definedName name="주3" localSheetId="10">#REF!</definedName>
    <definedName name="주3">#REF!</definedName>
    <definedName name="주6" localSheetId="10">#REF!</definedName>
    <definedName name="주6">#REF!</definedName>
    <definedName name="주경기장" localSheetId="10" hidden="1">{#N/A,#N/A,FALSE,"구조1"}</definedName>
    <definedName name="주경기장" localSheetId="13" hidden="1">{#N/A,#N/A,FALSE,"구조1"}</definedName>
    <definedName name="주경기장" hidden="1">{#N/A,#N/A,FALSE,"구조1"}</definedName>
    <definedName name="주목" localSheetId="10">#REF!</definedName>
    <definedName name="주목" localSheetId="12">#REF!</definedName>
    <definedName name="주목">#REF!</definedName>
    <definedName name="주목1.0노무" localSheetId="10">#REF!</definedName>
    <definedName name="주목1.0노무">#REF!</definedName>
    <definedName name="주목1.0재료" localSheetId="10">#REF!</definedName>
    <definedName name="주목1.0재료">#REF!</definedName>
    <definedName name="주목10노무" localSheetId="10">#REF!</definedName>
    <definedName name="주목10노무">#REF!</definedName>
    <definedName name="주목10재료" localSheetId="10">#REF!</definedName>
    <definedName name="주목10재료">#REF!</definedName>
    <definedName name="주목12노무" localSheetId="10">#REF!</definedName>
    <definedName name="주목12노무">#REF!</definedName>
    <definedName name="주목12재료" localSheetId="10">#REF!</definedName>
    <definedName name="주목12재료">#REF!</definedName>
    <definedName name="주목H2.5" localSheetId="10">#REF!</definedName>
    <definedName name="주목H2.5">#REF!</definedName>
    <definedName name="주빔플랜지" localSheetId="10">#REF!</definedName>
    <definedName name="주빔플랜지" localSheetId="12">#REF!</definedName>
    <definedName name="주빔플랜지">#REF!</definedName>
    <definedName name="주영" localSheetId="10">#REF!</definedName>
    <definedName name="주영">#REF!</definedName>
    <definedName name="주영이" localSheetId="10">#REF!,#REF!,#REF!</definedName>
    <definedName name="주영이">#REF!,#REF!,#REF!</definedName>
    <definedName name="주주노" localSheetId="10">#REF!</definedName>
    <definedName name="주주노">#REF!</definedName>
    <definedName name="주주재" localSheetId="10">#REF!</definedName>
    <definedName name="주주재">#REF!</definedName>
    <definedName name="주집" localSheetId="10">#REF!</definedName>
    <definedName name="주집">#REF!</definedName>
    <definedName name="주형1" localSheetId="10">#REF!</definedName>
    <definedName name="주형1">#REF!</definedName>
    <definedName name="주형2" localSheetId="10">#REF!</definedName>
    <definedName name="주형2">#REF!</definedName>
    <definedName name="주형3" localSheetId="10">#REF!</definedName>
    <definedName name="주형3">#REF!</definedName>
    <definedName name="주형4" localSheetId="10">#REF!</definedName>
    <definedName name="주형4">#REF!</definedName>
    <definedName name="주형받침" localSheetId="10">#REF!</definedName>
    <definedName name="주형받침">#REF!</definedName>
    <definedName name="주형받침EA" localSheetId="10">#REF!</definedName>
    <definedName name="주형받침EA">#REF!</definedName>
    <definedName name="주형보공제량" localSheetId="10">#REF!</definedName>
    <definedName name="주형보공제량">#REF!</definedName>
    <definedName name="주호" localSheetId="10">[0]!다짐1재료비</definedName>
    <definedName name="주호" localSheetId="13">[0]!다짐1재료비</definedName>
    <definedName name="주호">[0]!다짐1재료비</definedName>
    <definedName name="준공계" localSheetId="10">#REF!</definedName>
    <definedName name="준공계" localSheetId="13">#REF!</definedName>
    <definedName name="준공계">#REF!</definedName>
    <definedName name="준공년월일" localSheetId="10">#REF!</definedName>
    <definedName name="준공년월일" localSheetId="12">#REF!</definedName>
    <definedName name="준공년월일">#REF!</definedName>
    <definedName name="준설선__선장" localSheetId="10">#REF!</definedName>
    <definedName name="준설선__선장">#REF!</definedName>
    <definedName name="준설선기관사" localSheetId="10">#REF!</definedName>
    <definedName name="준설선기관사" localSheetId="12">#REF!</definedName>
    <definedName name="준설선기관사">#REF!</definedName>
    <definedName name="준설선기관사001" localSheetId="10">#REF!</definedName>
    <definedName name="준설선기관사001" localSheetId="12">#REF!</definedName>
    <definedName name="준설선기관사001">#REF!</definedName>
    <definedName name="준설선기관사002" localSheetId="10">#REF!</definedName>
    <definedName name="준설선기관사002" localSheetId="12">#REF!</definedName>
    <definedName name="준설선기관사002">#REF!</definedName>
    <definedName name="준설선기관사012" localSheetId="10">#REF!</definedName>
    <definedName name="준설선기관사012">#REF!</definedName>
    <definedName name="준설선기관사982" localSheetId="10">#REF!</definedName>
    <definedName name="준설선기관사982" localSheetId="12">#REF!</definedName>
    <definedName name="준설선기관사982">#REF!</definedName>
    <definedName name="준설선기관사991" localSheetId="10">#REF!</definedName>
    <definedName name="준설선기관사991" localSheetId="12">#REF!</definedName>
    <definedName name="준설선기관사991">#REF!</definedName>
    <definedName name="준설선기관사992" localSheetId="10">#REF!</definedName>
    <definedName name="준설선기관사992" localSheetId="12">#REF!</definedName>
    <definedName name="준설선기관사992">#REF!</definedName>
    <definedName name="준설선기관장" localSheetId="10">#REF!</definedName>
    <definedName name="준설선기관장" localSheetId="12">#REF!</definedName>
    <definedName name="준설선기관장">#REF!</definedName>
    <definedName name="준설선기관장001" localSheetId="10">#REF!</definedName>
    <definedName name="준설선기관장001" localSheetId="12">#REF!</definedName>
    <definedName name="준설선기관장001">#REF!</definedName>
    <definedName name="준설선기관장002" localSheetId="10">#REF!</definedName>
    <definedName name="준설선기관장002" localSheetId="12">#REF!</definedName>
    <definedName name="준설선기관장002">#REF!</definedName>
    <definedName name="준설선기관장011" localSheetId="10">#REF!</definedName>
    <definedName name="준설선기관장011" localSheetId="12">#REF!</definedName>
    <definedName name="준설선기관장011">#REF!</definedName>
    <definedName name="준설선기관장012" localSheetId="10">#REF!</definedName>
    <definedName name="준설선기관장012">#REF!</definedName>
    <definedName name="준설선기관장982" localSheetId="10">#REF!</definedName>
    <definedName name="준설선기관장982" localSheetId="12">#REF!</definedName>
    <definedName name="준설선기관장982">#REF!</definedName>
    <definedName name="준설선기관장991" localSheetId="10">#REF!</definedName>
    <definedName name="준설선기관장991" localSheetId="12">#REF!</definedName>
    <definedName name="준설선기관장991">#REF!</definedName>
    <definedName name="준설선기관장992" localSheetId="10">#REF!</definedName>
    <definedName name="준설선기관장992" localSheetId="12">#REF!</definedName>
    <definedName name="준설선기관장992">#REF!</definedName>
    <definedName name="준설선선장" localSheetId="10">#REF!</definedName>
    <definedName name="준설선선장">#REF!</definedName>
    <definedName name="준설선선장001" localSheetId="10">#REF!</definedName>
    <definedName name="준설선선장001" localSheetId="12">#REF!</definedName>
    <definedName name="준설선선장001">#REF!</definedName>
    <definedName name="준설선선장002" localSheetId="10">#REF!</definedName>
    <definedName name="준설선선장002" localSheetId="12">#REF!</definedName>
    <definedName name="준설선선장002">#REF!</definedName>
    <definedName name="준설선선장011" localSheetId="10">#REF!</definedName>
    <definedName name="준설선선장011" localSheetId="12">#REF!</definedName>
    <definedName name="준설선선장011">#REF!</definedName>
    <definedName name="준설선선장012" localSheetId="10">#REF!</definedName>
    <definedName name="준설선선장012">#REF!</definedName>
    <definedName name="준설선선장982" localSheetId="10">#REF!</definedName>
    <definedName name="준설선선장982" localSheetId="12">#REF!</definedName>
    <definedName name="준설선선장982">#REF!</definedName>
    <definedName name="준설선선장991" localSheetId="10">#REF!</definedName>
    <definedName name="준설선선장991" localSheetId="12">#REF!</definedName>
    <definedName name="준설선선장991">#REF!</definedName>
    <definedName name="준설선선장992" localSheetId="10">#REF!</definedName>
    <definedName name="준설선선장992" localSheetId="12">#REF!</definedName>
    <definedName name="준설선선장992">#REF!</definedName>
    <definedName name="준설선운전사" localSheetId="10">#REF!</definedName>
    <definedName name="준설선운전사" localSheetId="12">#REF!</definedName>
    <definedName name="준설선운전사">#REF!</definedName>
    <definedName name="준설선운전사001" localSheetId="10">#REF!</definedName>
    <definedName name="준설선운전사001" localSheetId="12">#REF!</definedName>
    <definedName name="준설선운전사001">#REF!</definedName>
    <definedName name="준설선운전사002" localSheetId="10">#REF!</definedName>
    <definedName name="준설선운전사002" localSheetId="12">#REF!</definedName>
    <definedName name="준설선운전사002">#REF!</definedName>
    <definedName name="준설선운전사012" localSheetId="10">#REF!</definedName>
    <definedName name="준설선운전사012">#REF!</definedName>
    <definedName name="준설선운전사982" localSheetId="10">#REF!</definedName>
    <definedName name="준설선운전사982" localSheetId="12">#REF!</definedName>
    <definedName name="준설선운전사982">#REF!</definedName>
    <definedName name="준설선운전사991" localSheetId="10">#REF!</definedName>
    <definedName name="준설선운전사991" localSheetId="12">#REF!</definedName>
    <definedName name="준설선운전사991">#REF!</definedName>
    <definedName name="준설선운전사992" localSheetId="10">#REF!</definedName>
    <definedName name="준설선운전사992" localSheetId="12">#REF!</definedName>
    <definedName name="준설선운전사992">#REF!</definedName>
    <definedName name="준설선전기사" localSheetId="10">#REF!</definedName>
    <definedName name="준설선전기사" localSheetId="12">#REF!</definedName>
    <definedName name="준설선전기사">#REF!</definedName>
    <definedName name="준설선전기사001" localSheetId="10">#REF!</definedName>
    <definedName name="준설선전기사001" localSheetId="12">#REF!</definedName>
    <definedName name="준설선전기사001">#REF!</definedName>
    <definedName name="준설선전기사002" localSheetId="10">#REF!</definedName>
    <definedName name="준설선전기사002" localSheetId="12">#REF!</definedName>
    <definedName name="준설선전기사002">#REF!</definedName>
    <definedName name="준설선전기사012" localSheetId="10">#REF!</definedName>
    <definedName name="준설선전기사012">#REF!</definedName>
    <definedName name="준설선전기사982" localSheetId="10">#REF!</definedName>
    <definedName name="준설선전기사982" localSheetId="12">#REF!</definedName>
    <definedName name="준설선전기사982">#REF!</definedName>
    <definedName name="준설선전기사991" localSheetId="10">#REF!</definedName>
    <definedName name="준설선전기사991" localSheetId="12">#REF!</definedName>
    <definedName name="준설선전기사991">#REF!</definedName>
    <definedName name="준설선전기사992" localSheetId="10">#REF!</definedName>
    <definedName name="준설선전기사992" localSheetId="12">#REF!</definedName>
    <definedName name="준설선전기사992">#REF!</definedName>
    <definedName name="준설설기관사011" localSheetId="10">#REF!</definedName>
    <definedName name="준설설기관사011" localSheetId="12">#REF!</definedName>
    <definedName name="준설설기관사011">#REF!</definedName>
    <definedName name="준설설운전기사011" localSheetId="10">#REF!</definedName>
    <definedName name="준설설운전기사011" localSheetId="12">#REF!</definedName>
    <definedName name="준설설운전기사011">#REF!</definedName>
    <definedName name="준설설운전사011" localSheetId="10">#REF!</definedName>
    <definedName name="준설설운전사011" localSheetId="12">#REF!</definedName>
    <definedName name="준설설운전사011">#REF!</definedName>
    <definedName name="준설설전기사011" localSheetId="10">#REF!</definedName>
    <definedName name="준설설전기사011" localSheetId="12">#REF!</definedName>
    <definedName name="준설설전기사011">#REF!</definedName>
    <definedName name="준호" localSheetId="10">노임!sb020_가설공사_2</definedName>
    <definedName name="준호" localSheetId="13">[0]!sb020_가설공사_2</definedName>
    <definedName name="준호">[0]!sb020_가설공사_2</definedName>
    <definedName name="줄___눈___공" localSheetId="10">#REF!</definedName>
    <definedName name="줄___눈___공" localSheetId="13">#REF!</definedName>
    <definedName name="줄___눈___공">#REF!</definedName>
    <definedName name="줄눈">46760</definedName>
    <definedName name="줄눈공" localSheetId="10">#REF!</definedName>
    <definedName name="줄눈공">#REF!</definedName>
    <definedName name="줄눈공001" localSheetId="10">#REF!</definedName>
    <definedName name="줄눈공001" localSheetId="12">#REF!</definedName>
    <definedName name="줄눈공001">#REF!</definedName>
    <definedName name="줄눈공002" localSheetId="10">#REF!</definedName>
    <definedName name="줄눈공002" localSheetId="12">#REF!</definedName>
    <definedName name="줄눈공002">#REF!</definedName>
    <definedName name="줄눈공011" localSheetId="10">#REF!</definedName>
    <definedName name="줄눈공011" localSheetId="12">#REF!</definedName>
    <definedName name="줄눈공011">#REF!</definedName>
    <definedName name="줄눈공012" localSheetId="10">#REF!</definedName>
    <definedName name="줄눈공012">#REF!</definedName>
    <definedName name="줄눈공982" localSheetId="10">#REF!</definedName>
    <definedName name="줄눈공982" localSheetId="12">#REF!</definedName>
    <definedName name="줄눈공982">#REF!</definedName>
    <definedName name="줄눈공991" localSheetId="10">#REF!</definedName>
    <definedName name="줄눈공991" localSheetId="12">#REF!</definedName>
    <definedName name="줄눈공991">#REF!</definedName>
    <definedName name="줄눈공992" localSheetId="10">#REF!</definedName>
    <definedName name="줄눈공992" localSheetId="12">#REF!</definedName>
    <definedName name="줄눈공992">#REF!</definedName>
    <definedName name="줄사철" localSheetId="10">#REF!</definedName>
    <definedName name="줄사철" localSheetId="12">#REF!</definedName>
    <definedName name="줄사철">#REF!</definedName>
    <definedName name="중_기__조_장" localSheetId="10">#REF!</definedName>
    <definedName name="중_기__조_장">#REF!</definedName>
    <definedName name="중건설공사" localSheetId="10">#REF!</definedName>
    <definedName name="중건설공사">#REF!</definedName>
    <definedName name="중급" localSheetId="10">#REF!</definedName>
    <definedName name="중급">#REF!</definedName>
    <definedName name="중급기능" localSheetId="10">#REF!</definedName>
    <definedName name="중급기능">#REF!</definedName>
    <definedName name="중급원자력기술자" localSheetId="10">#REF!</definedName>
    <definedName name="중급원자력기술자" localSheetId="12">#REF!</definedName>
    <definedName name="중급원자력기술자">#REF!</definedName>
    <definedName name="중급원자력기술자001" localSheetId="10">#REF!</definedName>
    <definedName name="중급원자력기술자001" localSheetId="12">#REF!</definedName>
    <definedName name="중급원자력기술자001">#REF!</definedName>
    <definedName name="중급원자력기술자002" localSheetId="10">#REF!</definedName>
    <definedName name="중급원자력기술자002" localSheetId="12">#REF!</definedName>
    <definedName name="중급원자력기술자002">#REF!</definedName>
    <definedName name="중급원자력기술자011" localSheetId="10">#REF!</definedName>
    <definedName name="중급원자력기술자011" localSheetId="12">#REF!</definedName>
    <definedName name="중급원자력기술자011">#REF!</definedName>
    <definedName name="중급원자력기술자012" localSheetId="10">#REF!</definedName>
    <definedName name="중급원자력기술자012">#REF!</definedName>
    <definedName name="중급원자력기술자982" localSheetId="10">#REF!</definedName>
    <definedName name="중급원자력기술자982" localSheetId="12">#REF!</definedName>
    <definedName name="중급원자력기술자982">#REF!</definedName>
    <definedName name="중급원자력기술자991" localSheetId="10">#REF!</definedName>
    <definedName name="중급원자력기술자991" localSheetId="12">#REF!</definedName>
    <definedName name="중급원자력기술자991">#REF!</definedName>
    <definedName name="중급원자력기술자992" localSheetId="10">#REF!</definedName>
    <definedName name="중급원자력기술자992" localSheetId="12">#REF!</definedName>
    <definedName name="중급원자력기술자992">#REF!</definedName>
    <definedName name="중기">#N/A</definedName>
    <definedName name="중기기사" localSheetId="10">#REF!</definedName>
    <definedName name="중기기사" localSheetId="12">#REF!</definedName>
    <definedName name="중기기사">#REF!</definedName>
    <definedName name="중기목록" localSheetId="10">#REF!</definedName>
    <definedName name="중기목록" localSheetId="12">#REF!</definedName>
    <definedName name="중기목록">#REF!</definedName>
    <definedName name="중기운반경비" localSheetId="10">#REF!</definedName>
    <definedName name="중기운반경비">#REF!</definedName>
    <definedName name="중기운반노무비" localSheetId="10">#REF!</definedName>
    <definedName name="중기운반노무비">#REF!</definedName>
    <definedName name="중기운반재료비" localSheetId="10">#REF!</definedName>
    <definedName name="중기운반재료비">#REF!</definedName>
    <definedName name="중기운전기사" localSheetId="10">#REF!</definedName>
    <definedName name="중기운전기사" localSheetId="12">#REF!</definedName>
    <definedName name="중기운전기사">#REF!</definedName>
    <definedName name="중기운전조수" localSheetId="10">#REF!</definedName>
    <definedName name="중기운전조수" localSheetId="12">#REF!</definedName>
    <definedName name="중기운전조수">#REF!</definedName>
    <definedName name="중기조건" localSheetId="10">#REF!,#REF!</definedName>
    <definedName name="중기조건">#REF!,#REF!</definedName>
    <definedName name="중기조수" localSheetId="10">#REF!</definedName>
    <definedName name="중기조수">#REF!</definedName>
    <definedName name="중기조장" localSheetId="10">#REF!</definedName>
    <definedName name="중기조장">#REF!</definedName>
    <definedName name="중대가시설2">#N/A</definedName>
    <definedName name="중량" localSheetId="10">#REF!</definedName>
    <definedName name="중량">#REF!</definedName>
    <definedName name="중량집게표" localSheetId="10">bs_chekwave</definedName>
    <definedName name="중량집게표" localSheetId="13">bs_chekwave</definedName>
    <definedName name="중량집게표">bs_chekwave</definedName>
    <definedName name="중량표" localSheetId="10">#REF!</definedName>
    <definedName name="중량표" localSheetId="13">#REF!</definedName>
    <definedName name="중량표">#REF!</definedName>
    <definedName name="중분대" localSheetId="10">#REF!</definedName>
    <definedName name="중분대" localSheetId="12">#REF!</definedName>
    <definedName name="중분대">#REF!</definedName>
    <definedName name="중분대1" localSheetId="10">#REF!</definedName>
    <definedName name="중분대1">#REF!</definedName>
    <definedName name="중분대2" localSheetId="10">#REF!</definedName>
    <definedName name="중분대2">#REF!</definedName>
    <definedName name="중분대부" localSheetId="10">#REF!</definedName>
    <definedName name="중분대부" localSheetId="12">#REF!</definedName>
    <definedName name="중분대부">#REF!</definedName>
    <definedName name="중분대설계" localSheetId="10">#REF!</definedName>
    <definedName name="중분대설계" localSheetId="12">#REF!</definedName>
    <definedName name="중분대설계">#REF!</definedName>
    <definedName name="중앙갑지" localSheetId="10">#REF!</definedName>
    <definedName name="중앙갑지">#REF!</definedName>
    <definedName name="중앙공제" localSheetId="10">#REF!</definedName>
    <definedName name="중앙공제">#REF!</definedName>
    <definedName name="중앙길이" localSheetId="10">#REF!</definedName>
    <definedName name="중앙길이">#REF!</definedName>
    <definedName name="중앙본" localSheetId="10">#REF!</definedName>
    <definedName name="중앙본">#REF!</definedName>
    <definedName name="중장비">#N/A</definedName>
    <definedName name="중장비산">#REF!</definedName>
    <definedName name="중폭" localSheetId="10">#REF!</definedName>
    <definedName name="중폭" localSheetId="12">#REF!</definedName>
    <definedName name="중폭">#REF!</definedName>
    <definedName name="중합3회1" localSheetId="10">#REF!</definedName>
    <definedName name="중합3회1">#REF!</definedName>
    <definedName name="중합3회2" localSheetId="10">#REF!</definedName>
    <definedName name="중합3회2">#REF!</definedName>
    <definedName name="증설13205계" localSheetId="10">#REF!</definedName>
    <definedName name="증설13205계">#REF!</definedName>
    <definedName name="지" localSheetId="10">#REF!</definedName>
    <definedName name="지" localSheetId="12">#REF!</definedName>
    <definedName name="지">#REF!</definedName>
    <definedName name="지__급__자__재__비" localSheetId="10">#REF!</definedName>
    <definedName name="지__급__자__재__비">#REF!</definedName>
    <definedName name="지k1" localSheetId="10">#REF!</definedName>
    <definedName name="지k1">#REF!</definedName>
    <definedName name="지k2" localSheetId="10">#REF!</definedName>
    <definedName name="지k2">#REF!</definedName>
    <definedName name="지k4" localSheetId="10">#REF!</definedName>
    <definedName name="지k4">#REF!</definedName>
    <definedName name="지VI1" localSheetId="10">#REF!</definedName>
    <definedName name="지VI1">#REF!</definedName>
    <definedName name="지VI2" localSheetId="10">#REF!</definedName>
    <definedName name="지VI2">#REF!</definedName>
    <definedName name="지VI3" localSheetId="10">#REF!</definedName>
    <definedName name="지VI3">#REF!</definedName>
    <definedName name="지VI4" localSheetId="10">#REF!</definedName>
    <definedName name="지VI4">#REF!</definedName>
    <definedName name="지vi5" localSheetId="10">#REF!</definedName>
    <definedName name="지vi5">#REF!</definedName>
    <definedName name="지간장3" localSheetId="10">#REF!</definedName>
    <definedName name="지간장3" localSheetId="12">#REF!</definedName>
    <definedName name="지간장3">#REF!</definedName>
    <definedName name="지도중급기능" localSheetId="10">#REF!</definedName>
    <definedName name="지도중급기능">#REF!</definedName>
    <definedName name="지동" localSheetId="10">#REF!</definedName>
    <definedName name="지동">#REF!</definedName>
    <definedName name="지베타" localSheetId="10">#REF!</definedName>
    <definedName name="지베타">#REF!</definedName>
    <definedName name="지붕__잇기공" localSheetId="10">#REF!</definedName>
    <definedName name="지붕__잇기공">#REF!</definedName>
    <definedName name="지붕잇기공" localSheetId="10">#REF!</definedName>
    <definedName name="지붕잇기공">#REF!</definedName>
    <definedName name="지붕잇기공001" localSheetId="10">#REF!</definedName>
    <definedName name="지붕잇기공001" localSheetId="12">#REF!</definedName>
    <definedName name="지붕잇기공001">#REF!</definedName>
    <definedName name="지붕잇기공002" localSheetId="10">#REF!</definedName>
    <definedName name="지붕잇기공002" localSheetId="12">#REF!</definedName>
    <definedName name="지붕잇기공002">#REF!</definedName>
    <definedName name="지붕잇기공011" localSheetId="10">#REF!</definedName>
    <definedName name="지붕잇기공011" localSheetId="12">#REF!</definedName>
    <definedName name="지붕잇기공011">#REF!</definedName>
    <definedName name="지붕잇기공012" localSheetId="10">#REF!</definedName>
    <definedName name="지붕잇기공012">#REF!</definedName>
    <definedName name="지붕잇기공982" localSheetId="10">#REF!</definedName>
    <definedName name="지붕잇기공982" localSheetId="12">#REF!</definedName>
    <definedName name="지붕잇기공982">#REF!</definedName>
    <definedName name="지붕잇기공991" localSheetId="10">#REF!</definedName>
    <definedName name="지붕잇기공991" localSheetId="12">#REF!</definedName>
    <definedName name="지붕잇기공991">#REF!</definedName>
    <definedName name="지붕잇기공992" localSheetId="10">#REF!</definedName>
    <definedName name="지붕잇기공992" localSheetId="12">#REF!</definedName>
    <definedName name="지붕잇기공992">#REF!</definedName>
    <definedName name="지역">#N/A</definedName>
    <definedName name="지입재료비" localSheetId="10">#REF!</definedName>
    <definedName name="지입재료비">#REF!</definedName>
    <definedName name="지장선로" localSheetId="10">#REF!</definedName>
    <definedName name="지장선로">#REF!</definedName>
    <definedName name="지재" localSheetId="10">#REF!</definedName>
    <definedName name="지재">#REF!</definedName>
    <definedName name="지적기능사_지적기능사2급001" localSheetId="10">#REF!</definedName>
    <definedName name="지적기능사_지적기능사2급001" localSheetId="12">#REF!</definedName>
    <definedName name="지적기능사_지적기능사2급001">#REF!</definedName>
    <definedName name="지적기능사_지적기능사2급002" localSheetId="10">#REF!</definedName>
    <definedName name="지적기능사_지적기능사2급002" localSheetId="12">#REF!</definedName>
    <definedName name="지적기능사_지적기능사2급002">#REF!</definedName>
    <definedName name="지적기능사_지적기능사2급011" localSheetId="10">#REF!</definedName>
    <definedName name="지적기능사_지적기능사2급011" localSheetId="12">#REF!</definedName>
    <definedName name="지적기능사_지적기능사2급011">#REF!</definedName>
    <definedName name="지적기능사_지적기능사2급012" localSheetId="10">#REF!</definedName>
    <definedName name="지적기능사_지적기능사2급012">#REF!</definedName>
    <definedName name="지적기능사_지적기능사2급982" localSheetId="10">#REF!</definedName>
    <definedName name="지적기능사_지적기능사2급982" localSheetId="12">#REF!</definedName>
    <definedName name="지적기능사_지적기능사2급982">#REF!</definedName>
    <definedName name="지적기능사_지적기능사2급991" localSheetId="10">#REF!</definedName>
    <definedName name="지적기능사_지적기능사2급991" localSheetId="12">#REF!</definedName>
    <definedName name="지적기능사_지적기능사2급991">#REF!</definedName>
    <definedName name="지적기능사_지적기능사2급992" localSheetId="10">#REF!</definedName>
    <definedName name="지적기능사_지적기능사2급992" localSheetId="12">#REF!</definedName>
    <definedName name="지적기능사_지적기능사2급992">#REF!</definedName>
    <definedName name="지적기능사1급" localSheetId="10">#REF!</definedName>
    <definedName name="지적기능사1급" localSheetId="12">#REF!</definedName>
    <definedName name="지적기능사1급">#REF!</definedName>
    <definedName name="지적기능사2급" localSheetId="10">#REF!</definedName>
    <definedName name="지적기능사2급" localSheetId="12">#REF!</definedName>
    <definedName name="지적기능사2급">#REF!</definedName>
    <definedName name="지적기능산업기사_지적기능사1급001" localSheetId="10">#REF!</definedName>
    <definedName name="지적기능산업기사_지적기능사1급001" localSheetId="12">#REF!</definedName>
    <definedName name="지적기능산업기사_지적기능사1급001">#REF!</definedName>
    <definedName name="지적기능산업기사_지적기능사1급002" localSheetId="10">#REF!</definedName>
    <definedName name="지적기능산업기사_지적기능사1급002" localSheetId="12">#REF!</definedName>
    <definedName name="지적기능산업기사_지적기능사1급002">#REF!</definedName>
    <definedName name="지적기능산업기사_지적기능사1급011" localSheetId="10">#REF!</definedName>
    <definedName name="지적기능산업기사_지적기능사1급011" localSheetId="12">#REF!</definedName>
    <definedName name="지적기능산업기사_지적기능사1급011">#REF!</definedName>
    <definedName name="지적기능산업기사_지적기능사1급012" localSheetId="10">#REF!</definedName>
    <definedName name="지적기능산업기사_지적기능사1급012">#REF!</definedName>
    <definedName name="지적기능산업기사_지적기능사1급982" localSheetId="10">#REF!</definedName>
    <definedName name="지적기능산업기사_지적기능사1급982" localSheetId="12">#REF!</definedName>
    <definedName name="지적기능산업기사_지적기능사1급982">#REF!</definedName>
    <definedName name="지적기능산업기사_지적기능사1급991" localSheetId="10">#REF!</definedName>
    <definedName name="지적기능산업기사_지적기능사1급991" localSheetId="12">#REF!</definedName>
    <definedName name="지적기능산업기사_지적기능사1급991">#REF!</definedName>
    <definedName name="지적기능산업기사_지적기능사1급992" localSheetId="10">#REF!</definedName>
    <definedName name="지적기능산업기사_지적기능사1급992" localSheetId="12">#REF!</definedName>
    <definedName name="지적기능산업기사_지적기능사1급992">#REF!</definedName>
    <definedName name="지적기사_1급" localSheetId="10">#REF!</definedName>
    <definedName name="지적기사_1급">#REF!</definedName>
    <definedName name="지적기사_2급" localSheetId="10">#REF!</definedName>
    <definedName name="지적기사_2급">#REF!</definedName>
    <definedName name="지적기사_지적기사1급001" localSheetId="10">#REF!</definedName>
    <definedName name="지적기사_지적기사1급001" localSheetId="12">#REF!</definedName>
    <definedName name="지적기사_지적기사1급001">#REF!</definedName>
    <definedName name="지적기사_지적기사1급002" localSheetId="10">#REF!</definedName>
    <definedName name="지적기사_지적기사1급002" localSheetId="12">#REF!</definedName>
    <definedName name="지적기사_지적기사1급002">#REF!</definedName>
    <definedName name="지적기사_지적기사1급011" localSheetId="10">#REF!</definedName>
    <definedName name="지적기사_지적기사1급011" localSheetId="12">#REF!</definedName>
    <definedName name="지적기사_지적기사1급011">#REF!</definedName>
    <definedName name="지적기사_지적기사1급012" localSheetId="10">#REF!</definedName>
    <definedName name="지적기사_지적기사1급012">#REF!</definedName>
    <definedName name="지적기사_지적기사1급982" localSheetId="10">#REF!</definedName>
    <definedName name="지적기사_지적기사1급982" localSheetId="12">#REF!</definedName>
    <definedName name="지적기사_지적기사1급982">#REF!</definedName>
    <definedName name="지적기사_지적기사1급991" localSheetId="10">#REF!</definedName>
    <definedName name="지적기사_지적기사1급991" localSheetId="12">#REF!</definedName>
    <definedName name="지적기사_지적기사1급991">#REF!</definedName>
    <definedName name="지적기사_지적기사1급992" localSheetId="10">#REF!</definedName>
    <definedName name="지적기사_지적기사1급992" localSheetId="12">#REF!</definedName>
    <definedName name="지적기사_지적기사1급992">#REF!</definedName>
    <definedName name="지적기사1급" localSheetId="10">#REF!</definedName>
    <definedName name="지적기사1급">#REF!</definedName>
    <definedName name="지적기사2급" localSheetId="10">#REF!</definedName>
    <definedName name="지적기사2급">#REF!</definedName>
    <definedName name="지적산업기사_지적기사2급001" localSheetId="10">#REF!</definedName>
    <definedName name="지적산업기사_지적기사2급001" localSheetId="12">#REF!</definedName>
    <definedName name="지적산업기사_지적기사2급001">#REF!</definedName>
    <definedName name="지적산업기사_지적기사2급002" localSheetId="10">#REF!</definedName>
    <definedName name="지적산업기사_지적기사2급002" localSheetId="12">#REF!</definedName>
    <definedName name="지적산업기사_지적기사2급002">#REF!</definedName>
    <definedName name="지적산업기사_지적기사2급011" localSheetId="10">#REF!</definedName>
    <definedName name="지적산업기사_지적기사2급011" localSheetId="12">#REF!</definedName>
    <definedName name="지적산업기사_지적기사2급011">#REF!</definedName>
    <definedName name="지적산업기사_지적기사2급012" localSheetId="10">#REF!</definedName>
    <definedName name="지적산업기사_지적기사2급012">#REF!</definedName>
    <definedName name="지적산업기사_지적기사2급982" localSheetId="10">#REF!</definedName>
    <definedName name="지적산업기사_지적기사2급982" localSheetId="12">#REF!</definedName>
    <definedName name="지적산업기사_지적기사2급982">#REF!</definedName>
    <definedName name="지적산업기사_지적기사2급991" localSheetId="10">#REF!</definedName>
    <definedName name="지적산업기사_지적기사2급991" localSheetId="12">#REF!</definedName>
    <definedName name="지적산업기사_지적기사2급991">#REF!</definedName>
    <definedName name="지적산업기사_지적기사2급992" localSheetId="10">#REF!</definedName>
    <definedName name="지적산업기사_지적기사2급992" localSheetId="12">#REF!</definedName>
    <definedName name="지적산업기사_지적기사2급992">#REF!</definedName>
    <definedName name="지주">#N/A</definedName>
    <definedName name="지주목" localSheetId="10">bs_chekwave</definedName>
    <definedName name="지주목" localSheetId="12">#REF!</definedName>
    <definedName name="지주목" localSheetId="13">bs_chekwave</definedName>
    <definedName name="지주목">bs_chekwave</definedName>
    <definedName name="지주목수량산출근거" localSheetId="10">#REF!</definedName>
    <definedName name="지주목수량산출근거" localSheetId="13">#REF!</definedName>
    <definedName name="지주목수량산출근거">#REF!</definedName>
    <definedName name="지하수" localSheetId="10">#REF!</definedName>
    <definedName name="지하수">#REF!</definedName>
    <definedName name="지힌k1" localSheetId="10">#REF!</definedName>
    <definedName name="지힌k1">#REF!</definedName>
    <definedName name="지힌k2" localSheetId="10">#REF!</definedName>
    <definedName name="지힌k2">#REF!</definedName>
    <definedName name="지힌k4" localSheetId="10">#REF!</definedName>
    <definedName name="지힌k4">#REF!</definedName>
    <definedName name="지힌VI1" localSheetId="10">#REF!</definedName>
    <definedName name="지힌VI1">#REF!</definedName>
    <definedName name="지힌VI2" localSheetId="10">#REF!</definedName>
    <definedName name="지힌VI2">#REF!</definedName>
    <definedName name="지힌VI3" localSheetId="10">#REF!</definedName>
    <definedName name="지힌VI3">#REF!</definedName>
    <definedName name="지힌VI4" localSheetId="10">#REF!</definedName>
    <definedName name="지힌VI4">#REF!</definedName>
    <definedName name="지힌vi5" localSheetId="10">#REF!</definedName>
    <definedName name="지힌vi5">#REF!</definedName>
    <definedName name="직1CO" localSheetId="10">#REF!</definedName>
    <definedName name="직1CO">#REF!</definedName>
    <definedName name="직경" localSheetId="10">#REF!</definedName>
    <definedName name="직경" localSheetId="12">#REF!</definedName>
    <definedName name="직경">#REF!</definedName>
    <definedName name="직관수량" localSheetId="10">#REF!</definedName>
    <definedName name="직관수량" localSheetId="12">#REF!</definedName>
    <definedName name="직관수량">#REF!</definedName>
    <definedName name="직노" localSheetId="10">#REF!</definedName>
    <definedName name="직노">#REF!</definedName>
    <definedName name="직노비" localSheetId="10">#REF!</definedName>
    <definedName name="직노비">#REF!</definedName>
    <definedName name="직매54P" localSheetId="10" hidden="1">{#N/A,#N/A,TRUE,"토적및재료집계";#N/A,#N/A,TRUE,"토적및재료집계";#N/A,#N/A,TRUE,"단위량"}</definedName>
    <definedName name="직매54P" localSheetId="13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직재비" localSheetId="10">#REF!</definedName>
    <definedName name="직재비">#REF!</definedName>
    <definedName name="직접경비" localSheetId="10">#REF!</definedName>
    <definedName name="직접경비">#REF!</definedName>
    <definedName name="직접노무비" localSheetId="10">#REF!</definedName>
    <definedName name="직접노무비">#REF!</definedName>
    <definedName name="직접노무비합계" localSheetId="10">#REF!</definedName>
    <definedName name="직접노무비합계">#REF!</definedName>
    <definedName name="직접재료비" localSheetId="10">#REF!</definedName>
    <definedName name="직접재료비">#REF!</definedName>
    <definedName name="직종" localSheetId="10">#REF!</definedName>
    <definedName name="직종" localSheetId="12">#REF!</definedName>
    <definedName name="직종">#REF!</definedName>
    <definedName name="진국" localSheetId="10">노임!NPZ</definedName>
    <definedName name="진국" localSheetId="13">[0]!NPZ</definedName>
    <definedName name="진국">[0]!NPZ</definedName>
    <definedName name="진달래H0.6" localSheetId="10">#REF!</definedName>
    <definedName name="진달래H0.6" localSheetId="13">#REF!</definedName>
    <definedName name="진달래H0.6">#REF!</definedName>
    <definedName name="진동_롤러" localSheetId="10">#REF!</definedName>
    <definedName name="진동_롤러">#REF!</definedName>
    <definedName name="진동_파일_햄머" localSheetId="10">#REF!</definedName>
    <definedName name="진동_파일_햄머">#REF!</definedName>
    <definedName name="진동로울러_자주식_2.5TON" localSheetId="10">#REF!</definedName>
    <definedName name="진동로울러_자주식_2.5TON">#REF!</definedName>
    <definedName name="진동롤라경" localSheetId="10">#REF!</definedName>
    <definedName name="진동롤라경">#REF!</definedName>
    <definedName name="진동롤라노무" localSheetId="10">#REF!</definedName>
    <definedName name="진동롤라노무">#REF!</definedName>
    <definedName name="진동롤라재료" localSheetId="10">#REF!</definedName>
    <definedName name="진동롤라재료">#REF!</definedName>
    <definedName name="진석" localSheetId="10">#REF!,#REF!</definedName>
    <definedName name="진석" localSheetId="12">#REF!,#REF!</definedName>
    <definedName name="진석">#REF!,#REF!</definedName>
    <definedName name="진용" localSheetId="10" hidden="1">{#N/A,#N/A,FALSE,"전력간선"}</definedName>
    <definedName name="진용" localSheetId="13" hidden="1">{#N/A,#N/A,FALSE,"전력간선"}</definedName>
    <definedName name="진용" hidden="1">{#N/A,#N/A,FALSE,"전력간선"}</definedName>
    <definedName name="진입도로경비" localSheetId="10">#REF!</definedName>
    <definedName name="진입도로경비">#REF!</definedName>
    <definedName name="진입도로노무비" localSheetId="10">#REF!</definedName>
    <definedName name="진입도로노무비">#REF!</definedName>
    <definedName name="진입도로재료비" localSheetId="10">#REF!</definedName>
    <definedName name="진입도로재료비">#REF!</definedName>
    <definedName name="진짜원가" localSheetId="10">#REF!</definedName>
    <definedName name="진짜원가">#REF!</definedName>
    <definedName name="집게표" localSheetId="10">#REF!</definedName>
    <definedName name="집게표">#REF!</definedName>
    <definedName name="집계" localSheetId="10">#REF!</definedName>
    <definedName name="집계">#REF!</definedName>
    <definedName name="집계표" localSheetId="10" hidden="1">{#N/A,#N/A,FALSE,"전력간선"}</definedName>
    <definedName name="집계표" localSheetId="12" hidden="1">{#N/A,#N/A,FALSE,"전력간선"}</definedName>
    <definedName name="집계표" localSheetId="13" hidden="1">{#N/A,#N/A,FALSE,"전력간선"}</definedName>
    <definedName name="집계표" hidden="1">{#N/A,#N/A,FALSE,"전력간선"}</definedName>
    <definedName name="집계표1" localSheetId="10">#REF!</definedName>
    <definedName name="집계표1" localSheetId="12">#REF!</definedName>
    <definedName name="집계표1">#REF!</definedName>
    <definedName name="집계표2" localSheetId="10">#REF!</definedName>
    <definedName name="집계표2" localSheetId="12">#REF!</definedName>
    <definedName name="집계표2">#REF!</definedName>
    <definedName name="집계표3" localSheetId="10">#REF!</definedName>
    <definedName name="집계표3" localSheetId="12">#REF!</definedName>
    <definedName name="집계표3">#REF!</definedName>
    <definedName name="집계표4" localSheetId="10">#REF!</definedName>
    <definedName name="집계표4" localSheetId="12">#REF!</definedName>
    <definedName name="집계표4">#REF!</definedName>
    <definedName name="집계표5" localSheetId="10">#REF!</definedName>
    <definedName name="집계표5" localSheetId="12">#REF!</definedName>
    <definedName name="집계표5">#REF!</definedName>
    <definedName name="집수정" localSheetId="10">bs_chekwave</definedName>
    <definedName name="집수정" localSheetId="13">bs_chekwave</definedName>
    <definedName name="집수정">bs_chekwave</definedName>
    <definedName name="집수정복사" localSheetId="10">bs_chekwave</definedName>
    <definedName name="집수정복사" localSheetId="13">bs_chekwave</definedName>
    <definedName name="집수정복사">bs_chekwave</definedName>
    <definedName name="집수정수량" localSheetId="10">#REF!</definedName>
    <definedName name="집수정수량" localSheetId="12">#REF!</definedName>
    <definedName name="집수정수량" localSheetId="13">#REF!</definedName>
    <definedName name="집수정수량">#REF!</definedName>
    <definedName name="짜장" localSheetId="10">#REF!</definedName>
    <definedName name="짜장" localSheetId="12">#REF!</definedName>
    <definedName name="짜장">#REF!</definedName>
    <definedName name="ㅊ" localSheetId="10">bs_chekwave</definedName>
    <definedName name="ㅊ" localSheetId="13">bs_chekwave</definedName>
    <definedName name="ㅊ">bs_chekwave</definedName>
    <definedName name="ㅊ1" localSheetId="10">#REF!</definedName>
    <definedName name="ㅊ1" localSheetId="13">#REF!</definedName>
    <definedName name="ㅊ1">#REF!</definedName>
    <definedName name="ㅊ1555" localSheetId="10">#REF!</definedName>
    <definedName name="ㅊ1555" localSheetId="12">#REF!</definedName>
    <definedName name="ㅊ1555">#REF!</definedName>
    <definedName name="ㅊ24" localSheetId="10">#REF!</definedName>
    <definedName name="ㅊ24">#REF!</definedName>
    <definedName name="ㅊ모" localSheetId="10">#REF!</definedName>
    <definedName name="ㅊ모">#REF!</definedName>
    <definedName name="ㅊㅊㅊ" localSheetId="10">[0]!착_암_기__주간</definedName>
    <definedName name="ㅊㅊㅊ" localSheetId="13">[0]!착공</definedName>
    <definedName name="ㅊㅊㅊ">[0]!착공</definedName>
    <definedName name="ㅊㅌㅊㅊㅊ" localSheetId="10">bs_chekwave</definedName>
    <definedName name="ㅊㅌㅊㅊㅊ" localSheetId="13">bs_chekwave</definedName>
    <definedName name="ㅊㅌㅊㅊㅊ">bs_chekwave</definedName>
    <definedName name="ㅊ퓿ㅍ" localSheetId="10" hidden="1">{#N/A,#N/A,FALSE,"혼합골재"}</definedName>
    <definedName name="ㅊ퓿ㅍ" localSheetId="13" hidden="1">{#N/A,#N/A,FALSE,"혼합골재"}</definedName>
    <definedName name="ㅊ퓿ㅍ" hidden="1">{#N/A,#N/A,FALSE,"혼합골재"}</definedName>
    <definedName name="차" localSheetId="10">bs_chekwave</definedName>
    <definedName name="차" localSheetId="13">bs_chekwave</definedName>
    <definedName name="차">bs_chekwave</definedName>
    <definedName name="차막이고" localSheetId="10">#REF!</definedName>
    <definedName name="차막이고" localSheetId="13">#REF!</definedName>
    <definedName name="차막이고">#REF!</definedName>
    <definedName name="차선도색" localSheetId="10">자재조서!착공일</definedName>
    <definedName name="차선도색" localSheetId="13">[0]!착공일</definedName>
    <definedName name="차선도색">[0]!착공일</definedName>
    <definedName name="차선도색중앙선수량" localSheetId="10">#REF!</definedName>
    <definedName name="차선도색중앙선수량" localSheetId="12">#REF!</definedName>
    <definedName name="차선도색중앙선수량">#REF!</definedName>
    <definedName name="차선도색직각주차수량" localSheetId="10">#REF!</definedName>
    <definedName name="차선도색직각주차수량" localSheetId="12">#REF!</definedName>
    <definedName name="차선도색직각주차수량">#REF!</definedName>
    <definedName name="차선도색집계" localSheetId="10">#REF!</definedName>
    <definedName name="차선도색집계">#REF!</definedName>
    <definedName name="차선도색평행주차수량" localSheetId="10">#REF!</definedName>
    <definedName name="차선도색평행주차수량" localSheetId="12">#REF!</definedName>
    <definedName name="차선도색평행주차수량">#REF!</definedName>
    <definedName name="차수벽높이" localSheetId="10">#REF!</definedName>
    <definedName name="차수벽높이" localSheetId="12">#REF!</definedName>
    <definedName name="차수벽높이">#REF!</definedName>
    <definedName name="차수벽두께" localSheetId="10">#REF!</definedName>
    <definedName name="차수벽두께" localSheetId="12">#REF!</definedName>
    <definedName name="차수벽두께">#REF!</definedName>
    <definedName name="착___암___공" localSheetId="10">#REF!</definedName>
    <definedName name="착___암___공">#REF!</definedName>
    <definedName name="착_암_기__주간" localSheetId="10">#REF!</definedName>
    <definedName name="착_암_기__주간">#REF!</definedName>
    <definedName name="착공" localSheetId="10">#REF!</definedName>
    <definedName name="착공">#REF!</definedName>
    <definedName name="착공기한" localSheetId="10">#REF!</definedName>
    <definedName name="착공기한" localSheetId="12">#REF!</definedName>
    <definedName name="착공기한">#REF!</definedName>
    <definedName name="착공년월일" localSheetId="10">#REF!</definedName>
    <definedName name="착공년월일" localSheetId="12">#REF!</definedName>
    <definedName name="착공년월일">#REF!</definedName>
    <definedName name="착공월" localSheetId="10">#REF!</definedName>
    <definedName name="착공월">#REF!</definedName>
    <definedName name="착공일" localSheetId="10">#REF!</definedName>
    <definedName name="착공일" localSheetId="12">#REF!</definedName>
    <definedName name="착공일">#REF!</definedName>
    <definedName name="착암공" localSheetId="10">#REF!</definedName>
    <definedName name="착암공">#REF!</definedName>
    <definedName name="착암공001" localSheetId="10">#REF!</definedName>
    <definedName name="착암공001" localSheetId="12">#REF!</definedName>
    <definedName name="착암공001">#REF!</definedName>
    <definedName name="착암공002" localSheetId="10">#REF!</definedName>
    <definedName name="착암공002" localSheetId="12">#REF!</definedName>
    <definedName name="착암공002">#REF!</definedName>
    <definedName name="착암공011" localSheetId="10">#REF!</definedName>
    <definedName name="착암공011" localSheetId="12">#REF!</definedName>
    <definedName name="착암공011">#REF!</definedName>
    <definedName name="착암공012" localSheetId="10">#REF!</definedName>
    <definedName name="착암공012">#REF!</definedName>
    <definedName name="착암공982" localSheetId="10">#REF!</definedName>
    <definedName name="착암공982" localSheetId="12">#REF!</definedName>
    <definedName name="착암공982">#REF!</definedName>
    <definedName name="착암공991" localSheetId="10">#REF!</definedName>
    <definedName name="착암공991" localSheetId="12">#REF!</definedName>
    <definedName name="착암공991">#REF!</definedName>
    <definedName name="착암공992" localSheetId="10">#REF!</definedName>
    <definedName name="착암공992" localSheetId="12">#REF!</definedName>
    <definedName name="착암공992">#REF!</definedName>
    <definedName name="착정심도" localSheetId="10">#REF!</definedName>
    <definedName name="착정심도">#REF!</definedName>
    <definedName name="찰샇기" localSheetId="10" hidden="1">#REF!</definedName>
    <definedName name="찰샇기" hidden="1">#REF!</definedName>
    <definedName name="참조" localSheetId="10">[0]!책임측량사</definedName>
    <definedName name="참조" localSheetId="13">적용기준!천</definedName>
    <definedName name="참조">[0]!천</definedName>
    <definedName name="창" localSheetId="10">#REF!</definedName>
    <definedName name="창" localSheetId="13">#REF!</definedName>
    <definedName name="창">#REF!</definedName>
    <definedName name="창호목공" localSheetId="10">#REF!</definedName>
    <definedName name="창호목공" localSheetId="12">#REF!</definedName>
    <definedName name="창호목공">#REF!</definedName>
    <definedName name="창호목공001" localSheetId="10">#REF!</definedName>
    <definedName name="창호목공001" localSheetId="12">#REF!</definedName>
    <definedName name="창호목공001">#REF!</definedName>
    <definedName name="창호목공002" localSheetId="10">#REF!</definedName>
    <definedName name="창호목공002" localSheetId="12">#REF!</definedName>
    <definedName name="창호목공002">#REF!</definedName>
    <definedName name="창호목공011" localSheetId="10">#REF!</definedName>
    <definedName name="창호목공011" localSheetId="12">#REF!</definedName>
    <definedName name="창호목공011">#REF!</definedName>
    <definedName name="창호목공012" localSheetId="10">#REF!</definedName>
    <definedName name="창호목공012">#REF!</definedName>
    <definedName name="창호목공982" localSheetId="10">#REF!</definedName>
    <definedName name="창호목공982" localSheetId="12">#REF!</definedName>
    <definedName name="창호목공982">#REF!</definedName>
    <definedName name="창호목공991" localSheetId="10">#REF!</definedName>
    <definedName name="창호목공991" localSheetId="12">#REF!</definedName>
    <definedName name="창호목공991">#REF!</definedName>
    <definedName name="창호목공992" localSheetId="10">#REF!</definedName>
    <definedName name="창호목공992" localSheetId="12">#REF!</definedName>
    <definedName name="창호목공992">#REF!</definedName>
    <definedName name="책임연" localSheetId="10">#REF!</definedName>
    <definedName name="책임연" localSheetId="12">#REF!</definedName>
    <definedName name="책임연">#REF!</definedName>
    <definedName name="책임연구원" localSheetId="10">#REF!</definedName>
    <definedName name="책임연구원" localSheetId="12">#REF!</definedName>
    <definedName name="책임연구원">#REF!</definedName>
    <definedName name="책임연구원공정" localSheetId="10">#REF!</definedName>
    <definedName name="책임연구원공정" localSheetId="12">#REF!</definedName>
    <definedName name="책임연구원공정">#REF!</definedName>
    <definedName name="천" localSheetId="10">[0]!철거산출서</definedName>
    <definedName name="천" localSheetId="13">[0]!철거자재</definedName>
    <definedName name="천">[0]!철거자재</definedName>
    <definedName name="천공장" localSheetId="10">#REF!</definedName>
    <definedName name="천공장" localSheetId="13">#REF!</definedName>
    <definedName name="천공장">#REF!</definedName>
    <definedName name="천공집계" localSheetId="10">bs_chekwave</definedName>
    <definedName name="천공집계" localSheetId="13">bs_chekwave</definedName>
    <definedName name="천공집계">bs_chekwave</definedName>
    <definedName name="천사" localSheetId="13" hidden="1">{"'용역비'!$A$4:$C$8"}</definedName>
    <definedName name="천사" hidden="1">{"'용역비'!$A$4:$C$8"}</definedName>
    <definedName name="철" localSheetId="10">[0]!철거집계</definedName>
    <definedName name="철" localSheetId="13">[0]!철골공</definedName>
    <definedName name="철">[0]!철골공</definedName>
    <definedName name="철____공" localSheetId="10">#REF!</definedName>
    <definedName name="철____공" localSheetId="13">#REF!</definedName>
    <definedName name="철____공">#REF!</definedName>
    <definedName name="철_13" localSheetId="10">#REF!</definedName>
    <definedName name="철_13">#REF!</definedName>
    <definedName name="철_16" localSheetId="10">#REF!</definedName>
    <definedName name="철_16">#REF!</definedName>
    <definedName name="철_골_공" localSheetId="10">#REF!</definedName>
    <definedName name="철_골_공">#REF!</definedName>
    <definedName name="철_총" localSheetId="10">#REF!</definedName>
    <definedName name="철_총">#REF!</definedName>
    <definedName name="철1" localSheetId="10">자재조서!철골공982</definedName>
    <definedName name="철1" localSheetId="13">[0]!철골공982</definedName>
    <definedName name="철1">[0]!철골공982</definedName>
    <definedName name="철2" localSheetId="10">노임!철골공991</definedName>
    <definedName name="철2" localSheetId="13">#N/A</definedName>
    <definedName name="철2">자재조서!철골공991</definedName>
    <definedName name="철거">#N/A</definedName>
    <definedName name="철거2" localSheetId="10">bs_chekwave</definedName>
    <definedName name="철거2" localSheetId="13">bs_chekwave</definedName>
    <definedName name="철거2">bs_chekwave</definedName>
    <definedName name="철거계" localSheetId="10">#REF!</definedName>
    <definedName name="철거계" localSheetId="13">#REF!</definedName>
    <definedName name="철거계">#REF!</definedName>
    <definedName name="철거구간" localSheetId="10">#REF!</definedName>
    <definedName name="철거구간">#REF!</definedName>
    <definedName name="철거산출" localSheetId="10">#REF!</definedName>
    <definedName name="철거산출">#REF!</definedName>
    <definedName name="철거산출서" localSheetId="10">#REF!</definedName>
    <definedName name="철거산출서">#REF!</definedName>
    <definedName name="철거자재" localSheetId="10">#REF!</definedName>
    <definedName name="철거자재" localSheetId="12">#REF!</definedName>
    <definedName name="철거자재">#REF!</definedName>
    <definedName name="철거조서" localSheetId="10">#REF!</definedName>
    <definedName name="철거조서">#REF!</definedName>
    <definedName name="철거집계" localSheetId="10">#REF!</definedName>
    <definedName name="철거집계">#REF!</definedName>
    <definedName name="철골공" localSheetId="10">#REF!</definedName>
    <definedName name="철골공" localSheetId="12">#REF!</definedName>
    <definedName name="철골공">#REF!</definedName>
    <definedName name="철골공001" localSheetId="10">#REF!</definedName>
    <definedName name="철골공001" localSheetId="12">#REF!</definedName>
    <definedName name="철골공001">#REF!</definedName>
    <definedName name="철골공002" localSheetId="10">#REF!</definedName>
    <definedName name="철골공002" localSheetId="12">#REF!</definedName>
    <definedName name="철골공002">#REF!</definedName>
    <definedName name="철골공011" localSheetId="10">#REF!</definedName>
    <definedName name="철골공011" localSheetId="12">#REF!</definedName>
    <definedName name="철골공011">#REF!</definedName>
    <definedName name="철골공012" localSheetId="10">#REF!</definedName>
    <definedName name="철골공012">#REF!</definedName>
    <definedName name="철골공982" localSheetId="10">#REF!</definedName>
    <definedName name="철골공982" localSheetId="12">#REF!</definedName>
    <definedName name="철골공982">#REF!</definedName>
    <definedName name="철골공991" localSheetId="10">#REF!</definedName>
    <definedName name="철골공991" localSheetId="12">#REF!</definedName>
    <definedName name="철골공991">#REF!</definedName>
    <definedName name="철골공992" localSheetId="10">#REF!</definedName>
    <definedName name="철골공992" localSheetId="12">#REF!</definedName>
    <definedName name="철골공992">#REF!</definedName>
    <definedName name="철골협의" localSheetId="10" hidden="1">{#N/A,#N/A,FALSE,"현장 NCR 분석";#N/A,#N/A,FALSE,"현장품질감사";#N/A,#N/A,FALSE,"현장품질감사"}</definedName>
    <definedName name="철골협의" localSheetId="13" hidden="1">{#N/A,#N/A,FALSE,"현장 NCR 분석";#N/A,#N/A,FALSE,"현장품질감사";#N/A,#N/A,FALSE,"현장품질감사"}</definedName>
    <definedName name="철골협의" hidden="1">{#N/A,#N/A,FALSE,"현장 NCR 분석";#N/A,#N/A,FALSE,"현장품질감사";#N/A,#N/A,FALSE,"현장품질감사"}</definedName>
    <definedName name="철공" localSheetId="10">#REF!</definedName>
    <definedName name="철공">#REF!</definedName>
    <definedName name="철공001" localSheetId="10">#REF!</definedName>
    <definedName name="철공001" localSheetId="12">#REF!</definedName>
    <definedName name="철공001">#REF!</definedName>
    <definedName name="철공002" localSheetId="10">#REF!</definedName>
    <definedName name="철공002" localSheetId="12">#REF!</definedName>
    <definedName name="철공002">#REF!</definedName>
    <definedName name="철공011" localSheetId="10">#REF!</definedName>
    <definedName name="철공011" localSheetId="12">#REF!</definedName>
    <definedName name="철공011">#REF!</definedName>
    <definedName name="철공012" localSheetId="10">#REF!</definedName>
    <definedName name="철공012">#REF!</definedName>
    <definedName name="철공982" localSheetId="10">#REF!</definedName>
    <definedName name="철공982" localSheetId="12">#REF!</definedName>
    <definedName name="철공982">#REF!</definedName>
    <definedName name="철공991" localSheetId="10">#REF!</definedName>
    <definedName name="철공991" localSheetId="12">#REF!</definedName>
    <definedName name="철공991">#REF!</definedName>
    <definedName name="철공992" localSheetId="10">#REF!</definedName>
    <definedName name="철공992" localSheetId="12">#REF!</definedName>
    <definedName name="철공992">#REF!</definedName>
    <definedName name="철근" localSheetId="10">#REF!</definedName>
    <definedName name="철근" localSheetId="12">#REF!</definedName>
    <definedName name="철근">#REF!</definedName>
    <definedName name="철근1" localSheetId="10">#REF!</definedName>
    <definedName name="철근1">#REF!</definedName>
    <definedName name="철근공" localSheetId="10">#REF!</definedName>
    <definedName name="철근공" localSheetId="12">#REF!</definedName>
    <definedName name="철근공">#REF!</definedName>
    <definedName name="철근공001" localSheetId="10">#REF!</definedName>
    <definedName name="철근공001" localSheetId="12">#REF!</definedName>
    <definedName name="철근공001">#REF!</definedName>
    <definedName name="철근공002" localSheetId="10">#REF!</definedName>
    <definedName name="철근공002" localSheetId="12">#REF!</definedName>
    <definedName name="철근공002">#REF!</definedName>
    <definedName name="철근공011" localSheetId="10">#REF!</definedName>
    <definedName name="철근공011" localSheetId="12">#REF!</definedName>
    <definedName name="철근공011">#REF!</definedName>
    <definedName name="철근공012" localSheetId="10">#REF!</definedName>
    <definedName name="철근공012">#REF!</definedName>
    <definedName name="철근공982" localSheetId="10">#REF!</definedName>
    <definedName name="철근공982" localSheetId="12">#REF!</definedName>
    <definedName name="철근공982">#REF!</definedName>
    <definedName name="철근공991" localSheetId="10">#REF!</definedName>
    <definedName name="철근공991" localSheetId="12">#REF!</definedName>
    <definedName name="철근공991">#REF!</definedName>
    <definedName name="철근공992" localSheetId="10">#REF!</definedName>
    <definedName name="철근공992" localSheetId="12">#REF!</definedName>
    <definedName name="철근공992">#REF!</definedName>
    <definedName name="철근노" localSheetId="10">#REF!</definedName>
    <definedName name="철근노">#REF!</definedName>
    <definedName name="철근단면적" localSheetId="10">#REF!</definedName>
    <definedName name="철근단면적" localSheetId="12">#REF!</definedName>
    <definedName name="철근단면적">#REF!</definedName>
    <definedName name="철근복잡1" localSheetId="10">#REF!</definedName>
    <definedName name="철근복잡1">#REF!</definedName>
    <definedName name="철근복잡2" localSheetId="10">#REF!</definedName>
    <definedName name="철근복잡2">#REF!</definedName>
    <definedName name="철근용접노무" localSheetId="10">#REF!</definedName>
    <definedName name="철근용접노무">#REF!</definedName>
    <definedName name="철근용접재료" localSheetId="10">#REF!</definedName>
    <definedName name="철근용접재료">#REF!</definedName>
    <definedName name="철근운반" localSheetId="10">노임!철도신호공982</definedName>
    <definedName name="철근운반" localSheetId="13">#N/A</definedName>
    <definedName name="철근운반">자재조서!철도신호공982</definedName>
    <definedName name="철근재" localSheetId="10">#REF!</definedName>
    <definedName name="철근재" localSheetId="13">#REF!</definedName>
    <definedName name="철근재">#REF!</definedName>
    <definedName name="철근직경D13" localSheetId="10">#REF!</definedName>
    <definedName name="철근직경D13" localSheetId="12">#REF!</definedName>
    <definedName name="철근직경D13">#REF!</definedName>
    <definedName name="철근직경D16_25" localSheetId="10">#REF!</definedName>
    <definedName name="철근직경D16_25" localSheetId="12">#REF!</definedName>
    <definedName name="철근직경D16_25">#REF!</definedName>
    <definedName name="철근직경D29_35" localSheetId="10">#REF!</definedName>
    <definedName name="철근직경D29_35" localSheetId="12">#REF!</definedName>
    <definedName name="철근직경D29_35">#REF!</definedName>
    <definedName name="철도__신호공" localSheetId="10">#REF!</definedName>
    <definedName name="철도__신호공">#REF!</definedName>
    <definedName name="철도궤도신설공사" localSheetId="10">#REF!</definedName>
    <definedName name="철도궤도신설공사">#REF!</definedName>
    <definedName name="철도신호공" localSheetId="12">88110</definedName>
    <definedName name="철도신호공">#REF!</definedName>
    <definedName name="철도신호공001" localSheetId="10">#REF!</definedName>
    <definedName name="철도신호공001" localSheetId="12">#REF!</definedName>
    <definedName name="철도신호공001">#REF!</definedName>
    <definedName name="철도신호공002" localSheetId="10">#REF!</definedName>
    <definedName name="철도신호공002" localSheetId="12">#REF!</definedName>
    <definedName name="철도신호공002">#REF!</definedName>
    <definedName name="철도신호공011" localSheetId="10">#REF!</definedName>
    <definedName name="철도신호공011" localSheetId="12">#REF!</definedName>
    <definedName name="철도신호공011">#REF!</definedName>
    <definedName name="철도신호공012" localSheetId="10">#REF!</definedName>
    <definedName name="철도신호공012">#REF!</definedName>
    <definedName name="철도신호공982" localSheetId="10">#REF!</definedName>
    <definedName name="철도신호공982" localSheetId="12">#REF!</definedName>
    <definedName name="철도신호공982">#REF!</definedName>
    <definedName name="철도신호공991" localSheetId="10">#REF!</definedName>
    <definedName name="철도신호공991" localSheetId="12">#REF!</definedName>
    <definedName name="철도신호공991">#REF!</definedName>
    <definedName name="철도신호공992" localSheetId="10">#REF!</definedName>
    <definedName name="철도신호공992" localSheetId="12">#REF!</definedName>
    <definedName name="철도신호공992">#REF!</definedName>
    <definedName name="철목1호" localSheetId="10">#REF!</definedName>
    <definedName name="철목1호">#REF!</definedName>
    <definedName name="철목2호" localSheetId="10">#REF!</definedName>
    <definedName name="철목2호">#REF!</definedName>
    <definedName name="철목3호" localSheetId="10">#REF!</definedName>
    <definedName name="철목3호">#REF!</definedName>
    <definedName name="철목4호" localSheetId="10">#REF!</definedName>
    <definedName name="철목4호">#REF!</definedName>
    <definedName name="철주신설공구손료" localSheetId="10">#REF!</definedName>
    <definedName name="철주신설공구손료" localSheetId="12">#REF!</definedName>
    <definedName name="철주신설공구손료">#REF!</definedName>
    <definedName name="철주신설공비" localSheetId="10">#REF!</definedName>
    <definedName name="철주신설공비" localSheetId="12">#REF!</definedName>
    <definedName name="철주신설공비">#REF!</definedName>
    <definedName name="철주신설재료비" localSheetId="10">#REF!</definedName>
    <definedName name="철주신설재료비" localSheetId="12">#REF!</definedName>
    <definedName name="철주신설재료비">#REF!</definedName>
    <definedName name="철쭉H0.3" localSheetId="10">#REF!</definedName>
    <definedName name="철쭉H0.3">#REF!</definedName>
    <definedName name="철쭉H0.3경" localSheetId="10">#REF!</definedName>
    <definedName name="철쭉H0.3경">#REF!</definedName>
    <definedName name="철쭉H0.3노" localSheetId="10">#REF!</definedName>
    <definedName name="철쭉H0.3노">#REF!</definedName>
    <definedName name="철쭉H0.3재" localSheetId="10">#REF!</definedName>
    <definedName name="철쭉H0.3재">#REF!</definedName>
    <definedName name="철쭉H0.4노" localSheetId="10">#REF!</definedName>
    <definedName name="철쭉H0.4노">#REF!</definedName>
    <definedName name="철쭉H0.4재" localSheetId="10">#REF!</definedName>
    <definedName name="철쭉H0.4재">#REF!</definedName>
    <definedName name="철錐공982" localSheetId="10">#REF!</definedName>
    <definedName name="철錐공982">#REF!</definedName>
    <definedName name="철콘" localSheetId="10">#REF!</definedName>
    <definedName name="철콘">#REF!</definedName>
    <definedName name="철판공" localSheetId="10">#REF!</definedName>
    <definedName name="철판공" localSheetId="12">#REF!</definedName>
    <definedName name="철판공">#REF!</definedName>
    <definedName name="철판공001" localSheetId="10">#REF!</definedName>
    <definedName name="철판공001" localSheetId="12">#REF!</definedName>
    <definedName name="철판공001">#REF!</definedName>
    <definedName name="철판공002" localSheetId="10">#REF!</definedName>
    <definedName name="철판공002" localSheetId="12">#REF!</definedName>
    <definedName name="철판공002">#REF!</definedName>
    <definedName name="철판공011" localSheetId="10">#REF!</definedName>
    <definedName name="철판공011" localSheetId="12">#REF!</definedName>
    <definedName name="철판공011">#REF!</definedName>
    <definedName name="철판공012" localSheetId="10">#REF!</definedName>
    <definedName name="철판공012">#REF!</definedName>
    <definedName name="철판공982" localSheetId="10">#REF!</definedName>
    <definedName name="철판공982" localSheetId="12">#REF!</definedName>
    <definedName name="철판공982">#REF!</definedName>
    <definedName name="철판공991" localSheetId="10">#REF!</definedName>
    <definedName name="철판공991" localSheetId="12">#REF!</definedName>
    <definedName name="철판공991">#REF!</definedName>
    <definedName name="철판공992" localSheetId="10">#REF!</definedName>
    <definedName name="철판공992" localSheetId="12">#REF!</definedName>
    <definedName name="철판공992">#REF!</definedName>
    <definedName name="청단풍" localSheetId="10">#REF!</definedName>
    <definedName name="청단풍" localSheetId="12">#REF!</definedName>
    <definedName name="청단풍">#REF!</definedName>
    <definedName name="청단풍H3.0" localSheetId="10">#REF!</definedName>
    <definedName name="청단풍H3.0">#REF!</definedName>
    <definedName name="청단풍R10" localSheetId="10">#REF!</definedName>
    <definedName name="청단풍R10">#REF!</definedName>
    <definedName name="청단풍R10경" localSheetId="10">#REF!</definedName>
    <definedName name="청단풍R10경">#REF!</definedName>
    <definedName name="청단풍R10노" localSheetId="10">#REF!</definedName>
    <definedName name="청단풍R10노">#REF!</definedName>
    <definedName name="청단풍R10재" localSheetId="10">#REF!</definedName>
    <definedName name="청단풍R10재">#REF!</definedName>
    <definedName name="청단풍R8" localSheetId="10">#REF!</definedName>
    <definedName name="청단풍R8">#REF!</definedName>
    <definedName name="청단풍R8경" localSheetId="10">#REF!</definedName>
    <definedName name="청단풍R8경">#REF!</definedName>
    <definedName name="청단풍R8노" localSheetId="10">#REF!</definedName>
    <definedName name="청단풍R8노">#REF!</definedName>
    <definedName name="청단풍R8재" localSheetId="10">#REF!</definedName>
    <definedName name="청단풍R8재">#REF!</definedName>
    <definedName name="청림1호" localSheetId="10">#REF!</definedName>
    <definedName name="청림1호">#REF!</definedName>
    <definedName name="청림2호" localSheetId="10">#REF!</definedName>
    <definedName name="청림2호">#REF!</definedName>
    <definedName name="청림3호" localSheetId="10">#REF!</definedName>
    <definedName name="청림3호">#REF!</definedName>
    <definedName name="초_고_압_펌_프" localSheetId="10">#REF!</definedName>
    <definedName name="초_고_압_펌_프">#REF!</definedName>
    <definedName name="초급" localSheetId="10">#REF!</definedName>
    <definedName name="초급">#REF!</definedName>
    <definedName name="초급기능" localSheetId="10">#REF!</definedName>
    <definedName name="초급기능">#REF!</definedName>
    <definedName name="초화류" localSheetId="10">#REF!</definedName>
    <definedName name="초화류">#REF!</definedName>
    <definedName name="총______원_______가" localSheetId="10">#REF!</definedName>
    <definedName name="총______원_______가">#REF!</definedName>
    <definedName name="총___공____사___비" localSheetId="10">#REF!</definedName>
    <definedName name="총___공____사___비">#REF!</definedName>
    <definedName name="총k44" localSheetId="10">#REF!</definedName>
    <definedName name="총k44">#REF!</definedName>
    <definedName name="총계" localSheetId="10">#REF!</definedName>
    <definedName name="총계" localSheetId="12">#REF!</definedName>
    <definedName name="총계">#REF!</definedName>
    <definedName name="총공사비" localSheetId="10">#REF!</definedName>
    <definedName name="총공사비">#REF!</definedName>
    <definedName name="총괄" localSheetId="10" hidden="1">{#N/A,#N/A,FALSE,"전력간선"}</definedName>
    <definedName name="총괄" localSheetId="12">bs_chekwave</definedName>
    <definedName name="총괄" localSheetId="13" hidden="1">{#N/A,#N/A,FALSE,"전력간선"}</definedName>
    <definedName name="총괄" hidden="1">{#N/A,#N/A,FALSE,"전력간선"}</definedName>
    <definedName name="총괄내역서" localSheetId="10" hidden="1">{#N/A,#N/A,TRUE,"토적및재료집계";#N/A,#N/A,TRUE,"토적및재료집계";#N/A,#N/A,TRUE,"단위량"}</definedName>
    <definedName name="총괄내역서" localSheetId="13" hidden="1">{#N/A,#N/A,TRUE,"토적및재료집계";#N/A,#N/A,TRUE,"토적및재료집계";#N/A,#N/A,TRUE,"단위량"}</definedName>
    <definedName name="총괄내역서" hidden="1">{#N/A,#N/A,TRUE,"토적및재료집계";#N/A,#N/A,TRUE,"토적및재료집계";#N/A,#N/A,TRUE,"단위량"}</definedName>
    <definedName name="총괄표">#REF!</definedName>
    <definedName name="총물량표" localSheetId="10">#REF!</definedName>
    <definedName name="총물량표">#REF!</definedName>
    <definedName name="총원가" localSheetId="10">#REF!</definedName>
    <definedName name="총원가" localSheetId="12">#REF!</definedName>
    <definedName name="총원가">#REF!</definedName>
    <definedName name="총원가2" localSheetId="10">#REF!</definedName>
    <definedName name="총원가2" localSheetId="12">#REF!</definedName>
    <definedName name="총원가2">#REF!</definedName>
    <definedName name="총원가격" localSheetId="10">#REF!</definedName>
    <definedName name="총원가격">#REF!</definedName>
    <definedName name="총폐기물" localSheetId="10" hidden="1">{#N/A,#N/A,FALSE,"전력간선"}</definedName>
    <definedName name="총폐기물" localSheetId="13" hidden="1">{#N/A,#N/A,FALSE,"전력간선"}</definedName>
    <definedName name="총폐기물" hidden="1">{#N/A,#N/A,FALSE,"전력간선"}</definedName>
    <definedName name="총폭" localSheetId="10">#REF!</definedName>
    <definedName name="총폭" localSheetId="12">#REF!</definedName>
    <definedName name="총폭">#REF!</definedName>
    <definedName name="최" localSheetId="10">#REF!</definedName>
    <definedName name="최">#REF!</definedName>
    <definedName name="최대값" localSheetId="10">#REF!</definedName>
    <definedName name="최대값">#REF!</definedName>
    <definedName name="최대훈" localSheetId="10">#REF!</definedName>
    <definedName name="최대훈">#REF!</definedName>
    <definedName name="최소값" localSheetId="10">#REF!</definedName>
    <definedName name="최소값">#REF!</definedName>
    <definedName name="출" localSheetId="10">#REF!</definedName>
    <definedName name="출">#REF!</definedName>
    <definedName name="충돌">#N/A</definedName>
    <definedName name="충산대" localSheetId="10">[0]!vvb</definedName>
    <definedName name="충산대" localSheetId="13">적용기준!VVMF</definedName>
    <definedName name="충산대">[0]!VVMF</definedName>
    <definedName name="취소" localSheetId="10">노임!측부</definedName>
    <definedName name="취소" localSheetId="13">[0]!측부</definedName>
    <definedName name="취소">[0]!측부</definedName>
    <definedName name="취수탑경비" localSheetId="10">#REF!</definedName>
    <definedName name="취수탑경비" localSheetId="13">#REF!</definedName>
    <definedName name="취수탑경비">#REF!</definedName>
    <definedName name="취수탑노무비" localSheetId="10">#REF!</definedName>
    <definedName name="취수탑노무비">#REF!</definedName>
    <definedName name="취수탑재료비" localSheetId="10">#REF!</definedName>
    <definedName name="취수탑재료비">#REF!</definedName>
    <definedName name="측________부" localSheetId="10">#REF!</definedName>
    <definedName name="측________부">#REF!</definedName>
    <definedName name="측량" localSheetId="10">#REF!</definedName>
    <definedName name="측량">#REF!</definedName>
    <definedName name="측량고급" localSheetId="10">#REF!</definedName>
    <definedName name="측량고급">#REF!</definedName>
    <definedName name="측량중급" localSheetId="10">#REF!</definedName>
    <definedName name="측량중급">#REF!</definedName>
    <definedName name="측량초급" localSheetId="10">#REF!</definedName>
    <definedName name="측량초급">#REF!</definedName>
    <definedName name="측량초급기능사" localSheetId="10">#REF!</definedName>
    <definedName name="측량초급기능사">#REF!</definedName>
    <definedName name="측량특급" localSheetId="10">#REF!</definedName>
    <definedName name="측량특급">#REF!</definedName>
    <definedName name="측면길이" localSheetId="10">#REF!</definedName>
    <definedName name="측면길이">#REF!</definedName>
    <definedName name="측면본" localSheetId="10">#REF!</definedName>
    <definedName name="측면본">#REF!</definedName>
    <definedName name="측백H3.0경" localSheetId="10">#REF!</definedName>
    <definedName name="측백H3.0경">#REF!</definedName>
    <definedName name="측백H3.0노" localSheetId="10">#REF!</definedName>
    <definedName name="측백H3.0노">#REF!</definedName>
    <definedName name="측백H3.0재" localSheetId="10">#REF!</definedName>
    <definedName name="측백H3.0재">#REF!</definedName>
    <definedName name="측부" localSheetId="10">#REF!</definedName>
    <definedName name="측부">#REF!</definedName>
    <definedName name="측부001" localSheetId="10">#REF!</definedName>
    <definedName name="측부001" localSheetId="12">#REF!</definedName>
    <definedName name="측부001">#REF!</definedName>
    <definedName name="측부002" localSheetId="10">#REF!</definedName>
    <definedName name="측부002" localSheetId="12">#REF!</definedName>
    <definedName name="측부002">#REF!</definedName>
    <definedName name="측부011" localSheetId="10">#REF!</definedName>
    <definedName name="측부011" localSheetId="12">#REF!</definedName>
    <definedName name="측부011">#REF!</definedName>
    <definedName name="측부012" localSheetId="10">#REF!</definedName>
    <definedName name="측부012">#REF!</definedName>
    <definedName name="측부982" localSheetId="10">#REF!</definedName>
    <definedName name="측부982" localSheetId="12">#REF!</definedName>
    <definedName name="측부982">#REF!</definedName>
    <definedName name="측부991" localSheetId="10">#REF!</definedName>
    <definedName name="측부991" localSheetId="12">#REF!</definedName>
    <definedName name="측부991">#REF!</definedName>
    <definedName name="측부992" localSheetId="10">#REF!</definedName>
    <definedName name="측부992" localSheetId="12">#REF!</definedName>
    <definedName name="측부992">#REF!</definedName>
    <definedName name="치_장_벽_돌_공" localSheetId="10">#REF!</definedName>
    <definedName name="치_장_벽_돌_공" localSheetId="12">#REF!</definedName>
    <definedName name="치_장_벽_돌_공">#REF!</definedName>
    <definedName name="치장__벽돌공" localSheetId="10">#REF!</definedName>
    <definedName name="치장__벽돌공">#REF!</definedName>
    <definedName name="치장벽돌공" localSheetId="10">#REF!</definedName>
    <definedName name="치장벽돌공">#REF!</definedName>
    <definedName name="치장벽돌공001" localSheetId="10">#REF!</definedName>
    <definedName name="치장벽돌공001" localSheetId="12">#REF!</definedName>
    <definedName name="치장벽돌공001">#REF!</definedName>
    <definedName name="치장벽돌공002" localSheetId="10">#REF!</definedName>
    <definedName name="치장벽돌공002" localSheetId="12">#REF!</definedName>
    <definedName name="치장벽돌공002">#REF!</definedName>
    <definedName name="치장벽돌공011" localSheetId="10">#REF!</definedName>
    <definedName name="치장벽돌공011" localSheetId="12">#REF!</definedName>
    <definedName name="치장벽돌공011">#REF!</definedName>
    <definedName name="치장벽돌공012" localSheetId="10">#REF!</definedName>
    <definedName name="치장벽돌공012">#REF!</definedName>
    <definedName name="치장벽돌공982" localSheetId="10">#REF!</definedName>
    <definedName name="치장벽돌공982" localSheetId="12">#REF!</definedName>
    <definedName name="치장벽돌공982">#REF!</definedName>
    <definedName name="치장벽돌공991" localSheetId="10">#REF!</definedName>
    <definedName name="치장벽돌공991" localSheetId="12">#REF!</definedName>
    <definedName name="치장벽돌공991">#REF!</definedName>
    <definedName name="치장벽돌공992" localSheetId="10">#REF!</definedName>
    <definedName name="치장벽돌공992" localSheetId="12">#REF!</definedName>
    <definedName name="치장벽돌공992">#REF!</definedName>
    <definedName name="칠" localSheetId="10">#REF!</definedName>
    <definedName name="칠">#REF!</definedName>
    <definedName name="칠곡" localSheetId="10" hidden="1">{#N/A,#N/A,TRUE,"손익보고"}</definedName>
    <definedName name="칠곡" localSheetId="13" hidden="1">{#N/A,#N/A,TRUE,"손익보고"}</definedName>
    <definedName name="칠곡" hidden="1">{#N/A,#N/A,TRUE,"손익보고"}</definedName>
    <definedName name="칠칠" localSheetId="10">#REF!</definedName>
    <definedName name="칠칠">#REF!</definedName>
    <definedName name="칠칠칠" localSheetId="10">#REF!</definedName>
    <definedName name="칠칠칠">#REF!</definedName>
    <definedName name="칠칠칠칠" localSheetId="10">#REF!</definedName>
    <definedName name="칠칠칠칠">#REF!</definedName>
    <definedName name="ㅋ" localSheetId="10">#REF!</definedName>
    <definedName name="ㅋ" localSheetId="12">#REF!</definedName>
    <definedName name="ㅋ">#REF!</definedName>
    <definedName name="ㅋ1" localSheetId="10">#REF!</definedName>
    <definedName name="ㅋ1">#REF!</definedName>
    <definedName name="ㅋㄴㄴ" localSheetId="10">#REF!,#REF!,#REF!</definedName>
    <definedName name="ㅋㄴㄴ">#REF!,#REF!,#REF!</definedName>
    <definedName name="ㅋㅋ" localSheetId="10" hidden="1">{#N/A,#N/A,FALSE,"명세표"}</definedName>
    <definedName name="ㅋㅋ" localSheetId="13" hidden="1">{#N/A,#N/A,FALSE,"명세표"}</definedName>
    <definedName name="ㅋㅋ" hidden="1">{#N/A,#N/A,FALSE,"명세표"}</definedName>
    <definedName name="ㅋㅋㅋ" localSheetId="10">[0]!코킹공011</definedName>
    <definedName name="ㅋㅋㅋ" localSheetId="13">#N/A</definedName>
    <definedName name="ㅋㅋㅋ">노임!코킹공012</definedName>
    <definedName name="ㅋㅌ" localSheetId="13" hidden="1">{"'용역비'!$A$4:$C$8"}</definedName>
    <definedName name="ㅋㅌ" hidden="1">{"'용역비'!$A$4:$C$8"}</definedName>
    <definedName name="ㅋㅌㅇ" localSheetId="10">[0]!XSD</definedName>
    <definedName name="ㅋㅌㅇ" localSheetId="13">#N/A</definedName>
    <definedName name="ㅋㅌㅇ">노임!XSD</definedName>
    <definedName name="ㅋㅌㅊ" localSheetId="10">[0]!코킹공991</definedName>
    <definedName name="ㅋㅌㅊ" localSheetId="13">#N/A</definedName>
    <definedName name="ㅋㅌㅊ">노임!코킹공991</definedName>
    <definedName name="ㅋㅌㅌ" localSheetId="10">[0]!Strand단면적</definedName>
    <definedName name="ㅋㅌㅌ" localSheetId="13">[0]!Strand직경</definedName>
    <definedName name="ㅋㅌㅌ">[0]!Strand직경</definedName>
    <definedName name="칸수" localSheetId="10">#REF!</definedName>
    <definedName name="칸수" localSheetId="13">#REF!</definedName>
    <definedName name="칸수">#REF!</definedName>
    <definedName name="칼라샌드블록수량" localSheetId="10">#REF!</definedName>
    <definedName name="칼라샌드블록수량" localSheetId="12">#REF!</definedName>
    <definedName name="칼라샌드블록수량">#REF!</definedName>
    <definedName name="컷터320_400MM" localSheetId="10">#REF!</definedName>
    <definedName name="컷터320_400MM">#REF!</definedName>
    <definedName name="케이블간지" localSheetId="10" hidden="1">{#N/A,#N/A,TRUE,"토적및재료집계";#N/A,#N/A,TRUE,"토적및재료집계";#N/A,#N/A,TRUE,"단위량"}</definedName>
    <definedName name="케이블간지" localSheetId="13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코___킹___공" localSheetId="10">#REF!</definedName>
    <definedName name="코___킹___공">#REF!</definedName>
    <definedName name="코킹공" localSheetId="10">#REF!</definedName>
    <definedName name="코킹공">#REF!</definedName>
    <definedName name="코킹공001" localSheetId="10">#REF!</definedName>
    <definedName name="코킹공001" localSheetId="12">#REF!</definedName>
    <definedName name="코킹공001">#REF!</definedName>
    <definedName name="코킹공002" localSheetId="10">#REF!</definedName>
    <definedName name="코킹공002" localSheetId="12">#REF!</definedName>
    <definedName name="코킹공002">#REF!</definedName>
    <definedName name="코킹공011" localSheetId="10">#REF!</definedName>
    <definedName name="코킹공011" localSheetId="12">#REF!</definedName>
    <definedName name="코킹공011">#REF!</definedName>
    <definedName name="코킹공012" localSheetId="10">#REF!</definedName>
    <definedName name="코킹공012">#REF!</definedName>
    <definedName name="코킹공982" localSheetId="10">#REF!</definedName>
    <definedName name="코킹공982" localSheetId="12">#REF!</definedName>
    <definedName name="코킹공982">#REF!</definedName>
    <definedName name="코킹공991" localSheetId="10">#REF!</definedName>
    <definedName name="코킹공991" localSheetId="12">#REF!</definedName>
    <definedName name="코킹공991">#REF!</definedName>
    <definedName name="코킹공992" localSheetId="10">#REF!</definedName>
    <definedName name="코킹공992" localSheetId="12">#REF!</definedName>
    <definedName name="코킹공992">#REF!</definedName>
    <definedName name="코팅1" localSheetId="10">#REF!</definedName>
    <definedName name="코팅1">#REF!</definedName>
    <definedName name="코팅2" localSheetId="10">#REF!</definedName>
    <definedName name="코팅2">#REF!</definedName>
    <definedName name="콘_크_리_트_진_동_기" localSheetId="10">#REF!</definedName>
    <definedName name="콘_크_리_트_진_동_기">#REF!</definedName>
    <definedName name="콘1601" localSheetId="10">#REF!</definedName>
    <definedName name="콘1601">#REF!</definedName>
    <definedName name="콘1602" localSheetId="10">#REF!</definedName>
    <definedName name="콘1602">#REF!</definedName>
    <definedName name="콘25" localSheetId="10">#REF!</definedName>
    <definedName name="콘25">#REF!</definedName>
    <definedName name="콘2701" localSheetId="10">#REF!</definedName>
    <definedName name="콘2701">#REF!</definedName>
    <definedName name="콘2702" localSheetId="10">#REF!</definedName>
    <definedName name="콘2702">#REF!</definedName>
    <definedName name="콘270함" localSheetId="10">#REF!</definedName>
    <definedName name="콘270함">#REF!</definedName>
    <definedName name="콘40" localSheetId="10">#REF!</definedName>
    <definedName name="콘40">#REF!</definedName>
    <definedName name="콘노" localSheetId="10">#REF!</definedName>
    <definedName name="콘노">#REF!</definedName>
    <definedName name="콘단면적" localSheetId="10">#REF!</definedName>
    <definedName name="콘단면적" localSheetId="12">#REF!</definedName>
    <definedName name="콘단면적">#REF!</definedName>
    <definedName name="콘버림함" localSheetId="10">#REF!</definedName>
    <definedName name="콘버림함">#REF!</definedName>
    <definedName name="콘재" localSheetId="10">#REF!</definedName>
    <definedName name="콘재">#REF!</definedName>
    <definedName name="콘주철거공구손료" localSheetId="10">#REF!</definedName>
    <definedName name="콘주철거공구손료" localSheetId="12">#REF!</definedName>
    <definedName name="콘주철거공구손료">#REF!</definedName>
    <definedName name="콘주철거공비" localSheetId="10">#REF!</definedName>
    <definedName name="콘주철거공비" localSheetId="12">#REF!</definedName>
    <definedName name="콘주철거공비">#REF!</definedName>
    <definedName name="콘주철거합계" localSheetId="10">#REF!</definedName>
    <definedName name="콘주철거합계" localSheetId="12">#REF!</definedName>
    <definedName name="콘주철거합계">#REF!</definedName>
    <definedName name="콘크" localSheetId="10">#REF!</definedName>
    <definedName name="콘크" localSheetId="12">#REF!</definedName>
    <definedName name="콘크">#REF!</definedName>
    <definedName name="콘크리트" localSheetId="10">#REF!</definedName>
    <definedName name="콘크리트" localSheetId="12">#REF!</definedName>
    <definedName name="콘크리트">#REF!</definedName>
    <definedName name="콘크리트__공" localSheetId="10">#REF!</definedName>
    <definedName name="콘크리트__공">#REF!</definedName>
    <definedName name="콘크리트_구입" localSheetId="10">#REF!</definedName>
    <definedName name="콘크리트_구입" localSheetId="12">#REF!</definedName>
    <definedName name="콘크리트_구입">#REF!</definedName>
    <definedName name="콘크리트_생산" localSheetId="10">#REF!</definedName>
    <definedName name="콘크리트_생산" localSheetId="12">#REF!</definedName>
    <definedName name="콘크리트_생산">#REF!</definedName>
    <definedName name="콘크리트_진동기" localSheetId="10">#REF!</definedName>
    <definedName name="콘크리트_진동기">#REF!</definedName>
    <definedName name="콘크리트_커트" localSheetId="10">#REF!</definedName>
    <definedName name="콘크리트_커트">#REF!</definedName>
    <definedName name="콘크리트_타설" localSheetId="10">#REF!</definedName>
    <definedName name="콘크리트_타설" localSheetId="12">#REF!</definedName>
    <definedName name="콘크리트_타설">#REF!</definedName>
    <definedName name="콘크리트2" localSheetId="10" hidden="1">#REF!</definedName>
    <definedName name="콘크리트2" hidden="1">#REF!</definedName>
    <definedName name="콘크리트공" localSheetId="10">#REF!</definedName>
    <definedName name="콘크리트공">#REF!</definedName>
    <definedName name="콘크리트공001" localSheetId="10">#REF!</definedName>
    <definedName name="콘크리트공001" localSheetId="12">#REF!</definedName>
    <definedName name="콘크리트공001">#REF!</definedName>
    <definedName name="콘크리트공002" localSheetId="10">#REF!</definedName>
    <definedName name="콘크리트공002" localSheetId="12">#REF!</definedName>
    <definedName name="콘크리트공002">#REF!</definedName>
    <definedName name="콘크리트공011" localSheetId="10">#REF!</definedName>
    <definedName name="콘크리트공011" localSheetId="12">#REF!</definedName>
    <definedName name="콘크리트공011">#REF!</definedName>
    <definedName name="콘크리트공012" localSheetId="10">#REF!</definedName>
    <definedName name="콘크리트공012">#REF!</definedName>
    <definedName name="콘크리트공982" localSheetId="10">#REF!</definedName>
    <definedName name="콘크리트공982" localSheetId="12">#REF!</definedName>
    <definedName name="콘크리트공982">#REF!</definedName>
    <definedName name="콘크리트공991" localSheetId="10">#REF!</definedName>
    <definedName name="콘크리트공991" localSheetId="12">#REF!</definedName>
    <definedName name="콘크리트공991">#REF!</definedName>
    <definedName name="콘크리트공992" localSheetId="10">#REF!</definedName>
    <definedName name="콘크리트공992" localSheetId="12">#REF!</definedName>
    <definedName name="콘크리트공992">#REF!</definedName>
    <definedName name="콘크리트깨기" localSheetId="10">[0]!콘크리트포장파괴0.2인력계</definedName>
    <definedName name="콘크리트깨기" localSheetId="13">#N/A</definedName>
    <definedName name="콘크리트깨기">노임!콘크리트포장파괴0.2인력계</definedName>
    <definedName name="콘크리트진동기45D_3.5HP_엔진식" localSheetId="10">#REF!</definedName>
    <definedName name="콘크리트진동기45D_3.5HP_엔진식" localSheetId="13">#REF!</definedName>
    <definedName name="콘크리트진동기45D_3.5HP_엔진식">#REF!</definedName>
    <definedName name="콘크리트진동기전기식후렉시블형45MM" localSheetId="10">#REF!</definedName>
    <definedName name="콘크리트진동기전기식후렉시블형45MM">#REF!</definedName>
    <definedName name="콘크리트집ㄱㅖ" localSheetId="10">노임!콘크리트포장파괴0.2치즐계</definedName>
    <definedName name="콘크리트집ㄱㅖ" localSheetId="13">[0]!콘크리트포장파괴0.2치즐계</definedName>
    <definedName name="콘크리트집ㄱㅖ">[0]!콘크리트포장파괴0.2치즐계</definedName>
    <definedName name="콘크리트집계" localSheetId="10">노임!콘크리트포장파괴0.2치즐재료비</definedName>
    <definedName name="콘크리트집계" localSheetId="13">[0]!콘크리트포장파괴0.2치즐재료비</definedName>
    <definedName name="콘크리트집계">[0]!콘크리트포장파괴0.2치즐재료비</definedName>
    <definedName name="콘크리트타설" localSheetId="10">#REF!</definedName>
    <definedName name="콘크리트타설" localSheetId="13">#REF!</definedName>
    <definedName name="콘크리트타설">#REF!</definedName>
    <definedName name="콘크리트포장" localSheetId="10">#REF!</definedName>
    <definedName name="콘크리트포장">#REF!</definedName>
    <definedName name="콘크리트포장파괴0.2경비" localSheetId="10">#REF!</definedName>
    <definedName name="콘크리트포장파괴0.2경비">#REF!</definedName>
    <definedName name="콘크리트포장파괴0.2계" localSheetId="10">#REF!</definedName>
    <definedName name="콘크리트포장파괴0.2계">#REF!</definedName>
    <definedName name="콘크리트포장파괴0.2기계경비" localSheetId="10">#REF!</definedName>
    <definedName name="콘크리트포장파괴0.2기계경비">#REF!</definedName>
    <definedName name="콘크리트포장파괴0.2기계계" localSheetId="10">#REF!</definedName>
    <definedName name="콘크리트포장파괴0.2기계계">#REF!</definedName>
    <definedName name="콘크리트포장파괴0.2기계노무비" localSheetId="10">#REF!</definedName>
    <definedName name="콘크리트포장파괴0.2기계노무비">#REF!</definedName>
    <definedName name="콘크리트포장파괴0.2기계재료비" localSheetId="10">#REF!</definedName>
    <definedName name="콘크리트포장파괴0.2기계재료비">#REF!</definedName>
    <definedName name="콘크리트포장파괴0.2노무비" localSheetId="10">#REF!</definedName>
    <definedName name="콘크리트포장파괴0.2노무비">#REF!</definedName>
    <definedName name="콘크리트포장파괴0.2인력계" localSheetId="10">#REF!</definedName>
    <definedName name="콘크리트포장파괴0.2인력계">#REF!</definedName>
    <definedName name="콘크리트포장파괴0.2인력노무비" localSheetId="10">#REF!</definedName>
    <definedName name="콘크리트포장파괴0.2인력노무비">#REF!</definedName>
    <definedName name="콘크리트포장파괴0.2재료비" localSheetId="10">#REF!</definedName>
    <definedName name="콘크리트포장파괴0.2재료비">#REF!</definedName>
    <definedName name="콘크리트포장파괴0.2치즐계" localSheetId="10">#REF!</definedName>
    <definedName name="콘크리트포장파괴0.2치즐계">#REF!</definedName>
    <definedName name="콘크리트포장파괴0.2치즐재료비" localSheetId="10">#REF!</definedName>
    <definedName name="콘크리트포장파괴0.2치즐재료비">#REF!</definedName>
    <definedName name="콘크리트함" localSheetId="10">#REF!</definedName>
    <definedName name="콘크리트함">#REF!</definedName>
    <definedName name="콘탄성계수" localSheetId="10">#REF!</definedName>
    <definedName name="콘탄성계수" localSheetId="12">#REF!</definedName>
    <definedName name="콘탄성계수">#REF!</definedName>
    <definedName name="콘트롤러" localSheetId="13" hidden="1">{"'용역비'!$A$4:$C$8"}</definedName>
    <definedName name="콘트롤러" hidden="1">{"'용역비'!$A$4:$C$8"}</definedName>
    <definedName name="콤팩터" localSheetId="10">노임!ㅌㅊㅍ</definedName>
    <definedName name="콤팩터" localSheetId="13">적용기준!ㅌㅊㅍ</definedName>
    <definedName name="콤팩터">[0]!ㅌㅊㅍ</definedName>
    <definedName name="콤팩터경비" localSheetId="10">#REF!</definedName>
    <definedName name="콤팩터경비" localSheetId="13">#REF!</definedName>
    <definedName name="콤팩터경비">#REF!</definedName>
    <definedName name="콤팩터노무비" localSheetId="10">#REF!</definedName>
    <definedName name="콤팩터노무비">#REF!</definedName>
    <definedName name="콤팩터재료비" localSheetId="10">#REF!</definedName>
    <definedName name="콤팩터재료비">#REF!</definedName>
    <definedName name="크____람____셸" localSheetId="10">#REF!</definedName>
    <definedName name="크____람____셸">#REF!</definedName>
    <definedName name="크____레____인" localSheetId="10">#REF!</definedName>
    <definedName name="크____레____인">#REF!</definedName>
    <definedName name="크_레_인__트럭" localSheetId="10">#REF!</definedName>
    <definedName name="크_레_인__트럭">#REF!</definedName>
    <definedName name="크레인__트럭" localSheetId="10">#REF!</definedName>
    <definedName name="크레인__트럭">#REF!</definedName>
    <definedName name="크레인_트럭_10TON" localSheetId="10">#REF!</definedName>
    <definedName name="크레인_트럭_10TON">#REF!</definedName>
    <definedName name="크레인_트럭탑재형" localSheetId="10">#REF!</definedName>
    <definedName name="크레인_트럭탑재형">#REF!</definedName>
    <definedName name="크레인가격" localSheetId="10">[0]!타일공</definedName>
    <definedName name="크레인가격" localSheetId="13">[0]!타일공001</definedName>
    <definedName name="크레인가격">[0]!타일공001</definedName>
    <definedName name="크리프계수" localSheetId="10">#REF!</definedName>
    <definedName name="크리프계수" localSheetId="12">#REF!</definedName>
    <definedName name="크리프계수">#REF!</definedName>
    <definedName name="ㅌ" localSheetId="10">bs_chekwave</definedName>
    <definedName name="ㅌ" localSheetId="13">bs_chekwave</definedName>
    <definedName name="ㅌ">bs_chekwave</definedName>
    <definedName name="ㅌㅊㅊ" localSheetId="10">bs_chekwave</definedName>
    <definedName name="ㅌㅊㅊ" localSheetId="13">bs_chekwave</definedName>
    <definedName name="ㅌㅊㅊ">bs_chekwave</definedName>
    <definedName name="ㅌㅊㅍ" localSheetId="10">자재조서!타일공982</definedName>
    <definedName name="ㅌㅊㅍ" localSheetId="13">#N/A</definedName>
    <definedName name="ㅌㅊㅍ">자재조서!타일공982</definedName>
    <definedName name="타___일___공" localSheetId="10">#REF!</definedName>
    <definedName name="타___일___공" localSheetId="13">#REF!</definedName>
    <definedName name="타___일___공">#REF!</definedName>
    <definedName name="타이어_롤러" localSheetId="10">#REF!</definedName>
    <definedName name="타이어_롤러">#REF!</definedName>
    <definedName name="타이어경" localSheetId="10">#REF!</definedName>
    <definedName name="타이어경">#REF!</definedName>
    <definedName name="타이어노무" localSheetId="10">#REF!</definedName>
    <definedName name="타이어노무">#REF!</definedName>
    <definedName name="타이어로울러_자주식_5_8TON" localSheetId="10">#REF!</definedName>
    <definedName name="타이어로울러_자주식_5_8TON">#REF!</definedName>
    <definedName name="타이어재료" localSheetId="10">#REF!</definedName>
    <definedName name="타이어재료">#REF!</definedName>
    <definedName name="타이틀" localSheetId="10">#REF!</definedName>
    <definedName name="타이틀">#REF!</definedName>
    <definedName name="타일공" localSheetId="10">#REF!</definedName>
    <definedName name="타일공">#REF!</definedName>
    <definedName name="타일공001" localSheetId="10">#REF!</definedName>
    <definedName name="타일공001" localSheetId="12">#REF!</definedName>
    <definedName name="타일공001">#REF!</definedName>
    <definedName name="타일공002" localSheetId="10">#REF!</definedName>
    <definedName name="타일공002" localSheetId="12">#REF!</definedName>
    <definedName name="타일공002">#REF!</definedName>
    <definedName name="타일공011" localSheetId="10">#REF!</definedName>
    <definedName name="타일공011" localSheetId="12">#REF!</definedName>
    <definedName name="타일공011">#REF!</definedName>
    <definedName name="타일공012" localSheetId="10">#REF!</definedName>
    <definedName name="타일공012">#REF!</definedName>
    <definedName name="타일공982" localSheetId="10">#REF!</definedName>
    <definedName name="타일공982" localSheetId="12">#REF!</definedName>
    <definedName name="타일공982">#REF!</definedName>
    <definedName name="타일공991" localSheetId="10">#REF!</definedName>
    <definedName name="타일공991" localSheetId="12">#REF!</definedName>
    <definedName name="타일공991">#REF!</definedName>
    <definedName name="타일공992" localSheetId="10">#REF!</definedName>
    <definedName name="타일공992" localSheetId="12">#REF!</definedName>
    <definedName name="타일공992">#REF!</definedName>
    <definedName name="탄성10다" localSheetId="10">#REF!</definedName>
    <definedName name="탄성10다">#REF!</definedName>
    <definedName name="탄성8다" localSheetId="10">#REF!</definedName>
    <definedName name="탄성8다">#REF!</definedName>
    <definedName name="탄성계수" localSheetId="10">#REF!</definedName>
    <definedName name="탄성계수" localSheetId="12">#REF!</definedName>
    <definedName name="탄성계수">#REF!</definedName>
    <definedName name="탄성계수비" localSheetId="10">#REF!</definedName>
    <definedName name="탄성계수비" localSheetId="12">#REF!</definedName>
    <definedName name="탄성계수비">#REF!</definedName>
    <definedName name="탄성고무받침" localSheetId="10">#REF!</definedName>
    <definedName name="탄성고무받침" localSheetId="12">#REF!</definedName>
    <definedName name="탄성고무받침">#REF!</definedName>
    <definedName name="탄성받침_스페리칼" localSheetId="10">#REF!</definedName>
    <definedName name="탄성받침_스페리칼" localSheetId="12">#REF!</definedName>
    <definedName name="탄성받침_스페리칼">#REF!</definedName>
    <definedName name="태산목10노무" localSheetId="10">#REF!</definedName>
    <definedName name="태산목10노무">#REF!</definedName>
    <definedName name="태산목10재료" localSheetId="10">#REF!</definedName>
    <definedName name="태산목10재료">#REF!</definedName>
    <definedName name="태산목12노무" localSheetId="10">#REF!</definedName>
    <definedName name="태산목12노무">#REF!</definedName>
    <definedName name="태산목12재료" localSheetId="10">#REF!</definedName>
    <definedName name="태산목12재료">#REF!</definedName>
    <definedName name="태산목H2.5" localSheetId="10">#REF!</definedName>
    <definedName name="태산목H2.5">#REF!</definedName>
    <definedName name="택코팅1" localSheetId="10">#REF!</definedName>
    <definedName name="택코팅1">#REF!</definedName>
    <definedName name="택코팅2" localSheetId="10">#REF!</definedName>
    <definedName name="택코팅2">#REF!</definedName>
    <definedName name="택코팅30디스트리뷰우터3000경비" localSheetId="10">#REF!</definedName>
    <definedName name="택코팅30디스트리뷰우터3000경비">#REF!</definedName>
    <definedName name="택코팅30디스트리뷰우터3000계" localSheetId="10">#REF!</definedName>
    <definedName name="택코팅30디스트리뷰우터3000계">#REF!</definedName>
    <definedName name="택코팅30디스트리뷰우터3000노무비" localSheetId="10">#REF!</definedName>
    <definedName name="택코팅30디스트리뷰우터3000노무비">#REF!</definedName>
    <definedName name="택코팅30디스트리뷰우터3000살포경비" localSheetId="10">#REF!</definedName>
    <definedName name="택코팅30디스트리뷰우터3000살포경비">#REF!</definedName>
    <definedName name="택코팅30디스트리뷰우터3000살포노무비" localSheetId="10">#REF!</definedName>
    <definedName name="택코팅30디스트리뷰우터3000살포노무비">#REF!</definedName>
    <definedName name="택코팅30디스트리뷰우터3000살포재료비" localSheetId="10">#REF!</definedName>
    <definedName name="택코팅30디스트리뷰우터3000살포재료비">#REF!</definedName>
    <definedName name="택코팅30디스트리뷰우터3000인건비경비" localSheetId="10">#REF!</definedName>
    <definedName name="택코팅30디스트리뷰우터3000인건비경비">#REF!</definedName>
    <definedName name="택코팅30디스트리뷰우터3000인건비계" localSheetId="10">#REF!</definedName>
    <definedName name="택코팅30디스트리뷰우터3000인건비계">#REF!</definedName>
    <definedName name="택코팅30디스트리뷰우터3000인건비노무비" localSheetId="10">#REF!</definedName>
    <definedName name="택코팅30디스트리뷰우터3000인건비노무비">#REF!</definedName>
    <definedName name="택코팅30디스트리뷰우터3000인건비재료비" localSheetId="10">#REF!</definedName>
    <definedName name="택코팅30디스트리뷰우터3000인건비재료비">#REF!</definedName>
    <definedName name="택코팅30디스트리뷰우터3000재료비" localSheetId="10">#REF!</definedName>
    <definedName name="택코팅30디스트리뷰우터3000재료비">#REF!</definedName>
    <definedName name="택코팅30디스트리뷰우터3000청소비경비" localSheetId="10">#REF!</definedName>
    <definedName name="택코팅30디스트리뷰우터3000청소비경비">#REF!</definedName>
    <definedName name="택코팅30디스트리뷰우터3000청소비계" localSheetId="10">#REF!</definedName>
    <definedName name="택코팅30디스트리뷰우터3000청소비계">#REF!</definedName>
    <definedName name="택코팅30디스트리뷰우터3000청소비노무비" localSheetId="10">#REF!</definedName>
    <definedName name="택코팅30디스트리뷰우터3000청소비노무비">#REF!</definedName>
    <definedName name="택코팅30디스트리뷰우터3000청소비재료비" localSheetId="10">#REF!</definedName>
    <definedName name="택코팅30디스트리뷰우터3000청소비재료비">#REF!</definedName>
    <definedName name="택코팅40아스팔트스프레이어300경비" localSheetId="10">#REF!</definedName>
    <definedName name="택코팅40아스팔트스프레이어300경비">#REF!</definedName>
    <definedName name="택코팅40아스팔트스프레이어300계" localSheetId="10">#REF!</definedName>
    <definedName name="택코팅40아스팔트스프레이어300계">#REF!</definedName>
    <definedName name="택코팅40아스팔트스프레이어300노무비" localSheetId="10">#REF!</definedName>
    <definedName name="택코팅40아스팔트스프레이어300노무비">#REF!</definedName>
    <definedName name="택코팅40아스팔트스프레이어300살포경비" localSheetId="10">#REF!</definedName>
    <definedName name="택코팅40아스팔트스프레이어300살포경비">#REF!</definedName>
    <definedName name="택코팅40아스팔트스프레이어300살포계" localSheetId="10">#REF!</definedName>
    <definedName name="택코팅40아스팔트스프레이어300살포계">#REF!</definedName>
    <definedName name="택코팅40아스팔트스프레이어300살포노무비" localSheetId="10">#REF!</definedName>
    <definedName name="택코팅40아스팔트스프레이어300살포노무비">#REF!</definedName>
    <definedName name="택코팅40아스팔트스프레이어300살포재료비" localSheetId="10">#REF!</definedName>
    <definedName name="택코팅40아스팔트스프레이어300살포재료비">#REF!</definedName>
    <definedName name="택코팅40아스팔트스프레이어300인건비경비" localSheetId="10">#REF!</definedName>
    <definedName name="택코팅40아스팔트스프레이어300인건비경비">#REF!</definedName>
    <definedName name="택코팅40아스팔트스프레이어300인건비계" localSheetId="10">#REF!</definedName>
    <definedName name="택코팅40아스팔트스프레이어300인건비계">#REF!</definedName>
    <definedName name="택코팅40아스팔트스프레이어300인건비노무비" localSheetId="10">#REF!</definedName>
    <definedName name="택코팅40아스팔트스프레이어300인건비노무비">#REF!</definedName>
    <definedName name="택코팅40아스팔트스프레이어300인건비재료비" localSheetId="10">#REF!</definedName>
    <definedName name="택코팅40아스팔트스프레이어300인건비재료비">#REF!</definedName>
    <definedName name="택코팅40아스팔트스프레이어300재료비" localSheetId="10">#REF!</definedName>
    <definedName name="택코팅40아스팔트스프레이어300재료비">#REF!</definedName>
    <definedName name="택코팅40아스팔트스프레이어300청소비경비" localSheetId="10">#REF!</definedName>
    <definedName name="택코팅40아스팔트스프레이어300청소비경비">#REF!</definedName>
    <definedName name="택코팅40아스팔트스프레이어300청소비계" localSheetId="10">#REF!</definedName>
    <definedName name="택코팅40아스팔트스프레이어300청소비계">#REF!</definedName>
    <definedName name="택코팅40아스팔트스프레이어300청소비노무비" localSheetId="10">#REF!</definedName>
    <definedName name="택코팅40아스팔트스프레이어300청소비노무비">#REF!</definedName>
    <definedName name="택코팅40아스팔트스프레이어300청소비재료비" localSheetId="10">#REF!</definedName>
    <definedName name="택코팅40아스팔트스프레이어300청소비재료비">#REF!</definedName>
    <definedName name="택코팅노" localSheetId="10">#REF!</definedName>
    <definedName name="택코팅노">#REF!</definedName>
    <definedName name="택코팅재" localSheetId="10">#REF!</definedName>
    <definedName name="택코팅재">#REF!</definedName>
    <definedName name="탠덤_로울러" localSheetId="10">#REF!</definedName>
    <definedName name="탠덤_로울러">#REF!</definedName>
    <definedName name="탠덤로울러_자주식_5_8TON" localSheetId="10">#REF!</definedName>
    <definedName name="탠덤로울러_자주식_5_8TON">#REF!</definedName>
    <definedName name="터" localSheetId="10">노임!터파기기계0.4경비</definedName>
    <definedName name="터" localSheetId="13">[0]!터파기기계0.4경비</definedName>
    <definedName name="터">[0]!터파기기계0.4경비</definedName>
    <definedName name="터_높" localSheetId="10">#REF!</definedName>
    <definedName name="터_높" localSheetId="13">#REF!</definedName>
    <definedName name="터_높">#REF!</definedName>
    <definedName name="터_폭" localSheetId="10">#REF!</definedName>
    <definedName name="터_폭">#REF!</definedName>
    <definedName name="터1" localSheetId="10">노임!터파기기계노무비0.2</definedName>
    <definedName name="터1" localSheetId="13">[0]!터파기기계노무비0.2</definedName>
    <definedName name="터1">[0]!터파기기계노무비0.2</definedName>
    <definedName name="터보노" localSheetId="10">#REF!</definedName>
    <definedName name="터보노" localSheetId="13">#REF!</definedName>
    <definedName name="터보노">#REF!</definedName>
    <definedName name="터파기" localSheetId="10">#REF!</definedName>
    <definedName name="터파기" localSheetId="12">#REF!</definedName>
    <definedName name="터파기">#REF!</definedName>
    <definedName name="터파기경" localSheetId="10">#REF!</definedName>
    <definedName name="터파기경">#REF!</definedName>
    <definedName name="터파기고" localSheetId="10">#REF!</definedName>
    <definedName name="터파기고" localSheetId="12">#REF!</definedName>
    <definedName name="터파기고">#REF!</definedName>
    <definedName name="터파기기계0.2경비" localSheetId="10">#REF!</definedName>
    <definedName name="터파기기계0.2경비">#REF!</definedName>
    <definedName name="터파기기계0.2계" localSheetId="10">#REF!</definedName>
    <definedName name="터파기기계0.2계">#REF!</definedName>
    <definedName name="터파기기계0.2노무비" localSheetId="10">#REF!</definedName>
    <definedName name="터파기기계0.2노무비">#REF!</definedName>
    <definedName name="터파기기계0.2재료비" localSheetId="10">#REF!</definedName>
    <definedName name="터파기기계0.2재료비">#REF!</definedName>
    <definedName name="터파기기계0.4경비" localSheetId="10">#REF!</definedName>
    <definedName name="터파기기계0.4경비">#REF!</definedName>
    <definedName name="터파기기계0.4노무비" localSheetId="10">#REF!</definedName>
    <definedName name="터파기기계0.4노무비">#REF!</definedName>
    <definedName name="터파기기계0.4재료비" localSheetId="10">#REF!</definedName>
    <definedName name="터파기기계0.4재료비">#REF!</definedName>
    <definedName name="터파기기계노무비0.2" localSheetId="10">#REF!</definedName>
    <definedName name="터파기기계노무비0.2">#REF!</definedName>
    <definedName name="터파기노" localSheetId="10">#REF!</definedName>
    <definedName name="터파기노">#REF!</definedName>
    <definedName name="터파기리핑" localSheetId="10">#REF!</definedName>
    <definedName name="터파기리핑" localSheetId="12">#REF!</definedName>
    <definedName name="터파기리핑">#REF!</definedName>
    <definedName name="터파기발파암" localSheetId="10">#REF!</definedName>
    <definedName name="터파기발파암" localSheetId="12">#REF!</definedName>
    <definedName name="터파기발파암">#REF!</definedName>
    <definedName name="터파기재" localSheetId="10">#REF!</definedName>
    <definedName name="터파기재">#REF!</definedName>
    <definedName name="터파기토사" localSheetId="10">#REF!</definedName>
    <definedName name="터파기토사" localSheetId="12">#REF!</definedName>
    <definedName name="터파기토사">#REF!</definedName>
    <definedName name="테니스지주" localSheetId="10">#REF!</definedName>
    <definedName name="테니스지주">#REF!</definedName>
    <definedName name="텍코팅경" localSheetId="10">#REF!</definedName>
    <definedName name="텍코팅경">#REF!</definedName>
    <definedName name="템11" localSheetId="10">bs_chekwave</definedName>
    <definedName name="템11" localSheetId="13">bs_chekwave</definedName>
    <definedName name="템11">bs_chekwave</definedName>
    <definedName name="템111" localSheetId="10">bs_chekwave</definedName>
    <definedName name="템111" localSheetId="13">bs_chekwave</definedName>
    <definedName name="템111">bs_chekwave</definedName>
    <definedName name="템13" localSheetId="10">bs_chekwave</definedName>
    <definedName name="템13" localSheetId="13">bs_chekwave</definedName>
    <definedName name="템13">bs_chekwave</definedName>
    <definedName name="템14" localSheetId="10">bs_chekwave</definedName>
    <definedName name="템14" localSheetId="13">bs_chekwave</definedName>
    <definedName name="템14">bs_chekwave</definedName>
    <definedName name="템15" localSheetId="10">bs_chekwave</definedName>
    <definedName name="템15" localSheetId="13">bs_chekwave</definedName>
    <definedName name="템15">bs_chekwave</definedName>
    <definedName name="템16" localSheetId="10">bs_chekwave</definedName>
    <definedName name="템16" localSheetId="13">bs_chekwave</definedName>
    <definedName name="템16">bs_chekwave</definedName>
    <definedName name="템2" localSheetId="10">bs_chekwave</definedName>
    <definedName name="템2" localSheetId="13">bs_chekwave</definedName>
    <definedName name="템2">bs_chekwave</definedName>
    <definedName name="템222" localSheetId="10">bs_chekwave</definedName>
    <definedName name="템222" localSheetId="13">bs_chekwave</definedName>
    <definedName name="템222">bs_chekwave</definedName>
    <definedName name="템3" localSheetId="10">bs_chekwave</definedName>
    <definedName name="템3" localSheetId="13">bs_chekwave</definedName>
    <definedName name="템3">bs_chekwave</definedName>
    <definedName name="템333" localSheetId="10">bs_chekwave</definedName>
    <definedName name="템333" localSheetId="13">bs_chekwave</definedName>
    <definedName name="템333">bs_chekwave</definedName>
    <definedName name="템4" localSheetId="10">bs_chekwave</definedName>
    <definedName name="템4" localSheetId="13">bs_chekwave</definedName>
    <definedName name="템4">bs_chekwave</definedName>
    <definedName name="템4444" localSheetId="10">bs_chekwave</definedName>
    <definedName name="템4444" localSheetId="13">bs_chekwave</definedName>
    <definedName name="템4444">bs_chekwave</definedName>
    <definedName name="템5" localSheetId="10">bs_chekwave</definedName>
    <definedName name="템5" localSheetId="13">bs_chekwave</definedName>
    <definedName name="템5">bs_chekwave</definedName>
    <definedName name="템5555" localSheetId="10">bs_chekwave</definedName>
    <definedName name="템5555" localSheetId="13">bs_chekwave</definedName>
    <definedName name="템5555">bs_chekwave</definedName>
    <definedName name="템6" localSheetId="10">bs_chekwave</definedName>
    <definedName name="템6" localSheetId="13">bs_chekwave</definedName>
    <definedName name="템6">bs_chekwave</definedName>
    <definedName name="템66666" localSheetId="10">bs_chekwave</definedName>
    <definedName name="템66666" localSheetId="13">bs_chekwave</definedName>
    <definedName name="템66666">bs_chekwave</definedName>
    <definedName name="템이1" localSheetId="10">bs_chekwave</definedName>
    <definedName name="템이1" localSheetId="13">bs_chekwave</definedName>
    <definedName name="템이1">bs_chekwave</definedName>
    <definedName name="템플리트모듈1" localSheetId="10">bs_chekwave</definedName>
    <definedName name="템플리트모듈1" localSheetId="13">bs_chekwave</definedName>
    <definedName name="템플리트모듈1">bs_chekwave</definedName>
    <definedName name="템플리트모듈10" localSheetId="10">bs_chekwave</definedName>
    <definedName name="템플리트모듈10" localSheetId="13">bs_chekwave</definedName>
    <definedName name="템플리트모듈10">bs_chekwave</definedName>
    <definedName name="템플리트모듈2" localSheetId="10">bs_chekwave</definedName>
    <definedName name="템플리트모듈2" localSheetId="13">bs_chekwave</definedName>
    <definedName name="템플리트모듈2">bs_chekwave</definedName>
    <definedName name="템플리트모듈3" localSheetId="10">bs_chekwave</definedName>
    <definedName name="템플리트모듈3" localSheetId="13">bs_chekwave</definedName>
    <definedName name="템플리트모듈3">bs_chekwave</definedName>
    <definedName name="템플리트모듈4" localSheetId="10">bs_chekwave</definedName>
    <definedName name="템플리트모듈4" localSheetId="13">bs_chekwave</definedName>
    <definedName name="템플리트모듈4">bs_chekwave</definedName>
    <definedName name="템플리트모듈5" localSheetId="10">bs_chekwave</definedName>
    <definedName name="템플리트모듈5" localSheetId="13">bs_chekwave</definedName>
    <definedName name="템플리트모듈5">bs_chekwave</definedName>
    <definedName name="템플리트모듈6" localSheetId="10">bs_chekwave</definedName>
    <definedName name="템플리트모듈6" localSheetId="13">bs_chekwave</definedName>
    <definedName name="템플리트모듈6">bs_chekwave</definedName>
    <definedName name="토" localSheetId="10" hidden="1">#REF!</definedName>
    <definedName name="토" localSheetId="12">#REF!</definedName>
    <definedName name="토" localSheetId="13" hidden="1">#REF!</definedName>
    <definedName name="토" hidden="1">#REF!</definedName>
    <definedName name="토3" localSheetId="10">bs_chekwave</definedName>
    <definedName name="토3" localSheetId="13">bs_chekwave</definedName>
    <definedName name="토3">bs_chekwave</definedName>
    <definedName name="토3333" localSheetId="10">bs_chekwave</definedName>
    <definedName name="토3333" localSheetId="13">bs_chekwave</definedName>
    <definedName name="토3333">bs_chekwave</definedName>
    <definedName name="토공" localSheetId="10">#REF!</definedName>
    <definedName name="토공" localSheetId="13">#REF!</definedName>
    <definedName name="토공">#REF!</definedName>
    <definedName name="토공1" localSheetId="10">#REF!</definedName>
    <definedName name="토공1">#REF!</definedName>
    <definedName name="토공2" localSheetId="10" hidden="1">{#N/A,#N/A,FALSE,"구조1"}</definedName>
    <definedName name="토공2" localSheetId="13" hidden="1">{#N/A,#N/A,FALSE,"구조1"}</definedName>
    <definedName name="토공2" hidden="1">{#N/A,#N/A,FALSE,"구조1"}</definedName>
    <definedName name="토공3" localSheetId="10" hidden="1">{#N/A,#N/A,FALSE,"구조1"}</definedName>
    <definedName name="토공3" localSheetId="13" hidden="1">{#N/A,#N/A,FALSE,"구조1"}</definedName>
    <definedName name="토공3" hidden="1">{#N/A,#N/A,FALSE,"구조1"}</definedName>
    <definedName name="토공경비">#REF!</definedName>
    <definedName name="토공계" localSheetId="10">#REF!</definedName>
    <definedName name="토공계">#REF!</definedName>
    <definedName name="토공노무비" localSheetId="10">#REF!</definedName>
    <definedName name="토공노무비">#REF!</definedName>
    <definedName name="토공이수" hidden="1">#REF!</definedName>
    <definedName name="토공재료비" localSheetId="10">#REF!</definedName>
    <definedName name="토공재료비">#REF!</definedName>
    <definedName name="토공합계">#REF!</definedName>
    <definedName name="토류벽" localSheetId="10">#REF!</definedName>
    <definedName name="토류벽">#REF!</definedName>
    <definedName name="토목1" localSheetId="10">#REF!</definedName>
    <definedName name="토목1" localSheetId="12">#REF!</definedName>
    <definedName name="토목1">#REF!</definedName>
    <definedName name="토목별표" localSheetId="10">#REF!</definedName>
    <definedName name="토목별표">#REF!</definedName>
    <definedName name="토목부대1" localSheetId="10">#REF!</definedName>
    <definedName name="토목부대1">#REF!</definedName>
    <definedName name="토목설계" localSheetId="10" hidden="1">{#N/A,#N/A,FALSE,"골재소요량";#N/A,#N/A,FALSE,"골재소요량"}</definedName>
    <definedName name="토목설계" localSheetId="12" hidden="1">{#N/A,#N/A,FALSE,"골재소요량";#N/A,#N/A,FALSE,"골재소요량"}</definedName>
    <definedName name="토목설계" localSheetId="13" hidden="1">{#N/A,#N/A,FALSE,"골재소요량";#N/A,#N/A,FALSE,"골재소요량"}</definedName>
    <definedName name="토목설계" hidden="1">{#N/A,#N/A,FALSE,"골재소요량";#N/A,#N/A,FALSE,"골재소요량"}</definedName>
    <definedName name="토목원가" localSheetId="10">#REF!</definedName>
    <definedName name="토목원가">#REF!</definedName>
    <definedName name="토사" localSheetId="10">#REF!</definedName>
    <definedName name="토사">#REF!</definedName>
    <definedName name="토사1" localSheetId="10">#REF!</definedName>
    <definedName name="토사1">#REF!</definedName>
    <definedName name="토사2" localSheetId="10">#REF!</definedName>
    <definedName name="토사2">#REF!</definedName>
    <definedName name="토사3" localSheetId="10">#REF!</definedName>
    <definedName name="토사3">#REF!</definedName>
    <definedName name="토압계수" localSheetId="10">#REF!</definedName>
    <definedName name="토압계수" localSheetId="12">#REF!</definedName>
    <definedName name="토압계수">#REF!</definedName>
    <definedName name="토적" localSheetId="10">#REF!</definedName>
    <definedName name="토적">#REF!</definedName>
    <definedName name="토적1공구" localSheetId="10">#REF!</definedName>
    <definedName name="토적1공구">#REF!</definedName>
    <definedName name="토적2공구" localSheetId="10">#REF!</definedName>
    <definedName name="토적2공구">#REF!</definedName>
    <definedName name="토적계산" localSheetId="10">#REF!</definedName>
    <definedName name="토적계산">#REF!</definedName>
    <definedName name="토적집계" localSheetId="10">#REF!</definedName>
    <definedName name="토적집계">#REF!</definedName>
    <definedName name="토적표" localSheetId="10" hidden="1">{"'산출근거'!$B$4:$D$8"}</definedName>
    <definedName name="토적표" localSheetId="13" hidden="1">{"'산출근거'!$B$4:$D$8"}</definedName>
    <definedName name="토적표" hidden="1">{"'산출근거'!$B$4:$D$8"}</definedName>
    <definedName name="토적표01" hidden="1">#REF!</definedName>
    <definedName name="토지">#REF!</definedName>
    <definedName name="토취장복구경비" localSheetId="10">#REF!</definedName>
    <definedName name="토취장복구경비">#REF!</definedName>
    <definedName name="토취장복구노무비" localSheetId="10">#REF!</definedName>
    <definedName name="토취장복구노무비">#REF!</definedName>
    <definedName name="토취장복구재료비" localSheetId="10">#REF!</definedName>
    <definedName name="토취장복구재료비">#REF!</definedName>
    <definedName name="토피" localSheetId="10">#REF!</definedName>
    <definedName name="토피">#REF!</definedName>
    <definedName name="톱밥퇴비" localSheetId="10">#REF!</definedName>
    <definedName name="톱밥퇴비">#REF!</definedName>
    <definedName name="통" localSheetId="10">#REF!</definedName>
    <definedName name="통">#REF!</definedName>
    <definedName name="통1" localSheetId="10">#REF!</definedName>
    <definedName name="통1">#REF!</definedName>
    <definedName name="통2" localSheetId="10">#REF!</definedName>
    <definedName name="통2">#REF!</definedName>
    <definedName name="통관총괄" hidden="1">#REF!</definedName>
    <definedName name="통산출1" localSheetId="10">#REF!</definedName>
    <definedName name="통산출1">#REF!</definedName>
    <definedName name="통신" localSheetId="10">#REF!</definedName>
    <definedName name="통신">#REF!</definedName>
    <definedName name="통신__기능사" localSheetId="10">#REF!</definedName>
    <definedName name="통신__기능사">#REF!</definedName>
    <definedName name="통신__내선공" localSheetId="10">#REF!</definedName>
    <definedName name="통신__내선공">#REF!</definedName>
    <definedName name="통신__설비공" localSheetId="10">#REF!</definedName>
    <definedName name="통신__설비공">#REF!</definedName>
    <definedName name="통신__외선공" localSheetId="10">#REF!</definedName>
    <definedName name="통신__외선공">#REF!</definedName>
    <definedName name="통신관련기능사_통신기능사001" localSheetId="10">#REF!</definedName>
    <definedName name="통신관련기능사_통신기능사001" localSheetId="12">#REF!</definedName>
    <definedName name="통신관련기능사_통신기능사001">#REF!</definedName>
    <definedName name="통신관련기능사_통신기능사002" localSheetId="10">#REF!</definedName>
    <definedName name="통신관련기능사_통신기능사002" localSheetId="12">#REF!</definedName>
    <definedName name="통신관련기능사_통신기능사002">#REF!</definedName>
    <definedName name="통신관련기능사_통신기능사011" localSheetId="10">#REF!</definedName>
    <definedName name="통신관련기능사_통신기능사011" localSheetId="12">#REF!</definedName>
    <definedName name="통신관련기능사_통신기능사011">#REF!</definedName>
    <definedName name="통신관련기능사_통신기능사012" localSheetId="10">#REF!</definedName>
    <definedName name="통신관련기능사_통신기능사012">#REF!</definedName>
    <definedName name="통신관련기능사_통신기능사982" localSheetId="10">#REF!</definedName>
    <definedName name="통신관련기능사_통신기능사982" localSheetId="12">#REF!</definedName>
    <definedName name="통신관련기능사_통신기능사982">#REF!</definedName>
    <definedName name="통신관련기능사_통신기능사991" localSheetId="10">#REF!</definedName>
    <definedName name="통신관련기능사_통신기능사991" localSheetId="12">#REF!</definedName>
    <definedName name="통신관련기능사_통신기능사991">#REF!</definedName>
    <definedName name="통신관련기능사_통신기능사992" localSheetId="10">#REF!</definedName>
    <definedName name="통신관련기능사_통신기능사992" localSheetId="12">#REF!</definedName>
    <definedName name="통신관련기능사_통신기능사992">#REF!</definedName>
    <definedName name="통신관련기사_통신기사1급001" localSheetId="10">#REF!</definedName>
    <definedName name="통신관련기사_통신기사1급001" localSheetId="12">#REF!</definedName>
    <definedName name="통신관련기사_통신기사1급001">#REF!</definedName>
    <definedName name="통신관련기사_통신기사1급002" localSheetId="10">#REF!</definedName>
    <definedName name="통신관련기사_통신기사1급002" localSheetId="12">#REF!</definedName>
    <definedName name="통신관련기사_통신기사1급002">#REF!</definedName>
    <definedName name="통신관련기사_통신기사1급011" localSheetId="10">#REF!</definedName>
    <definedName name="통신관련기사_통신기사1급011" localSheetId="12">#REF!</definedName>
    <definedName name="통신관련기사_통신기사1급011">#REF!</definedName>
    <definedName name="통신관련기사_통신기사1급012" localSheetId="10">#REF!</definedName>
    <definedName name="통신관련기사_통신기사1급012">#REF!</definedName>
    <definedName name="통신관련기사_통신기사1급982" localSheetId="10">#REF!</definedName>
    <definedName name="통신관련기사_통신기사1급982" localSheetId="12">#REF!</definedName>
    <definedName name="통신관련기사_통신기사1급982">#REF!</definedName>
    <definedName name="통신관련기사_통신기사1급991" localSheetId="10">#REF!</definedName>
    <definedName name="통신관련기사_통신기사1급991" localSheetId="12">#REF!</definedName>
    <definedName name="통신관련기사_통신기사1급991">#REF!</definedName>
    <definedName name="통신관련기사_통신기사1급992" localSheetId="10">#REF!</definedName>
    <definedName name="통신관련기사_통신기사1급992" localSheetId="12">#REF!</definedName>
    <definedName name="통신관련기사_통신기사1급992">#REF!</definedName>
    <definedName name="통신관련산업기사_통신기사2급001" localSheetId="10">#REF!</definedName>
    <definedName name="통신관련산업기사_통신기사2급001" localSheetId="12">#REF!</definedName>
    <definedName name="통신관련산업기사_통신기사2급001">#REF!</definedName>
    <definedName name="통신관련산업기사_통신기사2급002" localSheetId="10">#REF!</definedName>
    <definedName name="통신관련산업기사_통신기사2급002" localSheetId="12">#REF!</definedName>
    <definedName name="통신관련산업기사_통신기사2급002">#REF!</definedName>
    <definedName name="통신관련산업기사_통신기사2급011" localSheetId="10">#REF!</definedName>
    <definedName name="통신관련산업기사_통신기사2급011" localSheetId="12">#REF!</definedName>
    <definedName name="통신관련산업기사_통신기사2급011">#REF!</definedName>
    <definedName name="통신관련산업기사_통신기사2급012" localSheetId="10">#REF!</definedName>
    <definedName name="통신관련산업기사_통신기사2급012">#REF!</definedName>
    <definedName name="통신관련산업기사_통신기사2급982" localSheetId="10">#REF!</definedName>
    <definedName name="통신관련산업기사_통신기사2급982" localSheetId="12">#REF!</definedName>
    <definedName name="통신관련산업기사_통신기사2급982">#REF!</definedName>
    <definedName name="통신관련산업기사_통신기사2급991" localSheetId="10">#REF!</definedName>
    <definedName name="통신관련산업기사_통신기사2급991" localSheetId="12">#REF!</definedName>
    <definedName name="통신관련산업기사_통신기사2급991">#REF!</definedName>
    <definedName name="통신관련산업기사_통신기사2급992" localSheetId="10">#REF!</definedName>
    <definedName name="통신관련산업기사_통신기사2급992" localSheetId="12">#REF!</definedName>
    <definedName name="통신관련산업기사_통신기사2급992">#REF!</definedName>
    <definedName name="통신기능사" localSheetId="10">#REF!</definedName>
    <definedName name="통신기능사">#REF!</definedName>
    <definedName name="통신기사" localSheetId="10">#REF!</definedName>
    <definedName name="통신기사">#REF!</definedName>
    <definedName name="통신기사_1급" localSheetId="10">#REF!</definedName>
    <definedName name="통신기사_1급">#REF!</definedName>
    <definedName name="통신기사_2급" localSheetId="10">#REF!</definedName>
    <definedName name="통신기사_2급">#REF!</definedName>
    <definedName name="통신기사1급" localSheetId="12">92355</definedName>
    <definedName name="통신기사1급">#REF!</definedName>
    <definedName name="통신기사2급" localSheetId="12">91949</definedName>
    <definedName name="통신기사2급">#REF!</definedName>
    <definedName name="통신내" localSheetId="10">#REF!</definedName>
    <definedName name="통신내">#REF!</definedName>
    <definedName name="통신내선" localSheetId="10">#REF!</definedName>
    <definedName name="통신내선">#REF!</definedName>
    <definedName name="통신내선공" localSheetId="10">#REF!</definedName>
    <definedName name="통신내선공" localSheetId="12">#REF!</definedName>
    <definedName name="통신내선공">#REF!</definedName>
    <definedName name="통신내선공001" localSheetId="10">#REF!</definedName>
    <definedName name="통신내선공001" localSheetId="12">#REF!</definedName>
    <definedName name="통신내선공001">#REF!</definedName>
    <definedName name="통신내선공002" localSheetId="10">#REF!</definedName>
    <definedName name="통신내선공002" localSheetId="12">#REF!</definedName>
    <definedName name="통신내선공002">#REF!</definedName>
    <definedName name="통신내선공011" localSheetId="10">#REF!</definedName>
    <definedName name="통신내선공011" localSheetId="12">#REF!</definedName>
    <definedName name="통신내선공011">#REF!</definedName>
    <definedName name="통신내선공012" localSheetId="10">#REF!</definedName>
    <definedName name="통신내선공012">#REF!</definedName>
    <definedName name="통신내선공982" localSheetId="10">#REF!</definedName>
    <definedName name="통신내선공982" localSheetId="12">#REF!</definedName>
    <definedName name="통신내선공982">#REF!</definedName>
    <definedName name="통신내선공991" localSheetId="10">#REF!</definedName>
    <definedName name="통신내선공991" localSheetId="12">#REF!</definedName>
    <definedName name="통신내선공991">#REF!</definedName>
    <definedName name="통신내선공992" localSheetId="10">#REF!</definedName>
    <definedName name="통신내선공992" localSheetId="12">#REF!</definedName>
    <definedName name="통신내선공992">#REF!</definedName>
    <definedName name="통신산업기사">91949</definedName>
    <definedName name="통신설비" localSheetId="10">#REF!</definedName>
    <definedName name="통신설비">#REF!</definedName>
    <definedName name="통신설비공" localSheetId="10">#REF!</definedName>
    <definedName name="통신설비공">#REF!</definedName>
    <definedName name="통신설비공001" localSheetId="10">#REF!</definedName>
    <definedName name="통신설비공001" localSheetId="12">#REF!</definedName>
    <definedName name="통신설비공001">#REF!</definedName>
    <definedName name="통신설비공002" localSheetId="10">#REF!</definedName>
    <definedName name="통신설비공002" localSheetId="12">#REF!</definedName>
    <definedName name="통신설비공002">#REF!</definedName>
    <definedName name="통신설비공011" localSheetId="10">#REF!</definedName>
    <definedName name="통신설비공011" localSheetId="12">#REF!</definedName>
    <definedName name="통신설비공011">#REF!</definedName>
    <definedName name="통신설비공012" localSheetId="10">#REF!</definedName>
    <definedName name="통신설비공012">#REF!</definedName>
    <definedName name="통신설비공982" localSheetId="10">#REF!</definedName>
    <definedName name="통신설비공982" localSheetId="12">#REF!</definedName>
    <definedName name="통신설비공982">#REF!</definedName>
    <definedName name="통신설비공991" localSheetId="10">#REF!</definedName>
    <definedName name="통신설비공991" localSheetId="12">#REF!</definedName>
    <definedName name="통신설비공991">#REF!</definedName>
    <definedName name="통신설비공992" localSheetId="10">#REF!</definedName>
    <definedName name="통신설비공992" localSheetId="12">#REF!</definedName>
    <definedName name="통신설비공992">#REF!</definedName>
    <definedName name="통신외선공" localSheetId="12">90961</definedName>
    <definedName name="통신외선공">#REF!</definedName>
    <definedName name="통신외선공001" localSheetId="10">#REF!</definedName>
    <definedName name="통신외선공001" localSheetId="12">#REF!</definedName>
    <definedName name="통신외선공001">#REF!</definedName>
    <definedName name="통신외선공002" localSheetId="10">#REF!</definedName>
    <definedName name="통신외선공002" localSheetId="12">#REF!</definedName>
    <definedName name="통신외선공002">#REF!</definedName>
    <definedName name="통신외선공011" localSheetId="10">#REF!</definedName>
    <definedName name="통신외선공011" localSheetId="12">#REF!</definedName>
    <definedName name="통신외선공011">#REF!</definedName>
    <definedName name="통신외선공012" localSheetId="10">#REF!</definedName>
    <definedName name="통신외선공012">#REF!</definedName>
    <definedName name="통신외선공982" localSheetId="10">#REF!</definedName>
    <definedName name="통신외선공982" localSheetId="12">#REF!</definedName>
    <definedName name="통신외선공982">#REF!</definedName>
    <definedName name="통신외선공991" localSheetId="10">#REF!</definedName>
    <definedName name="통신외선공991" localSheetId="12">#REF!</definedName>
    <definedName name="통신외선공991">#REF!</definedName>
    <definedName name="통신외선공992" localSheetId="10">#REF!</definedName>
    <definedName name="통신외선공992" localSheetId="12">#REF!</definedName>
    <definedName name="통신외선공992">#REF!</definedName>
    <definedName name="통신자재" localSheetId="10">[0]!투찰표</definedName>
    <definedName name="통신자재" localSheetId="13">[0]!트렉트_및_트레일러</definedName>
    <definedName name="통신자재">[0]!트렉트_및_트레일러</definedName>
    <definedName name="통신케이블공" localSheetId="10">#REF!</definedName>
    <definedName name="통신케이블공" localSheetId="12">#REF!</definedName>
    <definedName name="통신케이블공">#REF!</definedName>
    <definedName name="통신케이블공001" localSheetId="10">#REF!</definedName>
    <definedName name="통신케이블공001" localSheetId="12">#REF!</definedName>
    <definedName name="통신케이블공001">#REF!</definedName>
    <definedName name="통신케이블공002" localSheetId="10">#REF!</definedName>
    <definedName name="통신케이블공002" localSheetId="12">#REF!</definedName>
    <definedName name="통신케이블공002">#REF!</definedName>
    <definedName name="통신케이블공011" localSheetId="10">#REF!</definedName>
    <definedName name="통신케이블공011" localSheetId="12">#REF!</definedName>
    <definedName name="통신케이블공011">#REF!</definedName>
    <definedName name="통신케이블공012" localSheetId="10">#REF!</definedName>
    <definedName name="통신케이블공012">#REF!</definedName>
    <definedName name="통신케이블공982" localSheetId="10">#REF!</definedName>
    <definedName name="통신케이블공982" localSheetId="12">#REF!</definedName>
    <definedName name="통신케이블공982">#REF!</definedName>
    <definedName name="통신케이블공991" localSheetId="10">#REF!</definedName>
    <definedName name="통신케이블공991" localSheetId="12">#REF!</definedName>
    <definedName name="통신케이블공991">#REF!</definedName>
    <definedName name="통신케이블공992" localSheetId="10">#REF!</definedName>
    <definedName name="통신케이블공992" localSheetId="12">#REF!</definedName>
    <definedName name="통신케이블공992">#REF!</definedName>
    <definedName name="통영수량" localSheetId="10">#REF!</definedName>
    <definedName name="통영수량">#REF!</definedName>
    <definedName name="통장2" localSheetId="10">bs_chekwave</definedName>
    <definedName name="통장2" localSheetId="13">bs_chekwave</definedName>
    <definedName name="통장2">bs_chekwave</definedName>
    <definedName name="통케" localSheetId="10">#REF!</definedName>
    <definedName name="통케" localSheetId="13">#REF!</definedName>
    <definedName name="통케">#REF!</definedName>
    <definedName name="통합" localSheetId="10">[0]!특고압케이블전공011</definedName>
    <definedName name="통합" localSheetId="12">노임!특고압케이블전공012</definedName>
    <definedName name="통합" localSheetId="13">[0]!특고압케이블전공012</definedName>
    <definedName name="통합">[0]!특고압케이블전공012</definedName>
    <definedName name="퇴직" localSheetId="10">#REF!</definedName>
    <definedName name="퇴직" localSheetId="12">#REF!</definedName>
    <definedName name="퇴직">#REF!</definedName>
    <definedName name="투찰표" localSheetId="10">#REF!</definedName>
    <definedName name="투찰표">#REF!</definedName>
    <definedName name="트렉트_및_트레일러" localSheetId="10">#REF!</definedName>
    <definedName name="트렉트_및_트레일러">#REF!</definedName>
    <definedName name="특_별__인_부" localSheetId="10">#REF!</definedName>
    <definedName name="특_별__인_부">#REF!</definedName>
    <definedName name="특_수_화__공" localSheetId="10">#REF!</definedName>
    <definedName name="특_수_화__공">#REF!</definedName>
    <definedName name="특고" localSheetId="10">#REF!</definedName>
    <definedName name="특고" localSheetId="12">#REF!</definedName>
    <definedName name="특고">#REF!</definedName>
    <definedName name="특고상가사용전검사비" localSheetId="10">#REF!</definedName>
    <definedName name="특고상가사용전검사비">#REF!</definedName>
    <definedName name="특고상가이전비" localSheetId="10">#REF!</definedName>
    <definedName name="특고상가이전비">#REF!</definedName>
    <definedName name="특고상가전력요금" localSheetId="10">#REF!</definedName>
    <definedName name="특고상가전력요금">#REF!</definedName>
    <definedName name="특고압" localSheetId="10">#REF!</definedName>
    <definedName name="특고압">#REF!</definedName>
    <definedName name="특고압케이블전공" localSheetId="10">#REF!</definedName>
    <definedName name="특고압케이블전공">#REF!</definedName>
    <definedName name="특고압케이블전공001" localSheetId="10">#REF!</definedName>
    <definedName name="특고압케이블전공001" localSheetId="12">#REF!</definedName>
    <definedName name="특고압케이블전공001">#REF!</definedName>
    <definedName name="특고압케이블전공002" localSheetId="10">#REF!</definedName>
    <definedName name="특고압케이블전공002" localSheetId="12">#REF!</definedName>
    <definedName name="특고압케이블전공002">#REF!</definedName>
    <definedName name="특고압케이블전공011" localSheetId="10">#REF!</definedName>
    <definedName name="특고압케이블전공011" localSheetId="12">#REF!</definedName>
    <definedName name="특고압케이블전공011">#REF!</definedName>
    <definedName name="특고압케이블전공012" localSheetId="10">#REF!</definedName>
    <definedName name="특고압케이블전공012">#REF!</definedName>
    <definedName name="특고압케이블전공982" localSheetId="10">#REF!</definedName>
    <definedName name="특고압케이블전공982" localSheetId="12">#REF!</definedName>
    <definedName name="특고압케이블전공982">#REF!</definedName>
    <definedName name="특고압케이블전공991" localSheetId="10">#REF!</definedName>
    <definedName name="특고압케이블전공991" localSheetId="12">#REF!</definedName>
    <definedName name="특고압케이블전공991">#REF!</definedName>
    <definedName name="특고압케이블전공992" localSheetId="10">#REF!</definedName>
    <definedName name="특고압케이블전공992" localSheetId="12">#REF!</definedName>
    <definedName name="특고압케이블전공992">#REF!</definedName>
    <definedName name="특급" localSheetId="10">#REF!</definedName>
    <definedName name="특급">#REF!</definedName>
    <definedName name="특급기술자" localSheetId="10">#REF!,#REF!,#REF!,#REF!,#REF!,#REF!</definedName>
    <definedName name="특급기술자">#REF!,#REF!,#REF!,#REF!,#REF!,#REF!</definedName>
    <definedName name="특급원자력비파괴시험" localSheetId="10">#REF!</definedName>
    <definedName name="특급원자력비파괴시험" localSheetId="12">#REF!</definedName>
    <definedName name="특급원자력비파괴시험">#REF!</definedName>
    <definedName name="특급원자력비파괴시험공001" localSheetId="10">#REF!</definedName>
    <definedName name="특급원자력비파괴시험공001" localSheetId="12">#REF!</definedName>
    <definedName name="특급원자력비파괴시험공001">#REF!</definedName>
    <definedName name="특급원자력비파괴시험공002" localSheetId="10">#REF!</definedName>
    <definedName name="특급원자력비파괴시험공002" localSheetId="12">#REF!</definedName>
    <definedName name="특급원자력비파괴시험공002">#REF!</definedName>
    <definedName name="특급원자력비파괴시험공011" localSheetId="10">#REF!</definedName>
    <definedName name="특급원자력비파괴시험공011" localSheetId="12">#REF!</definedName>
    <definedName name="특급원자력비파괴시험공011">#REF!</definedName>
    <definedName name="특급원자력비파괴시험공012" localSheetId="10">#REF!</definedName>
    <definedName name="특급원자력비파괴시험공012">#REF!</definedName>
    <definedName name="특급원자력비파괴시험공982" localSheetId="10">#REF!</definedName>
    <definedName name="특급원자력비파괴시험공982" localSheetId="12">#REF!</definedName>
    <definedName name="특급원자력비파괴시험공982">#REF!</definedName>
    <definedName name="특급원자력비파괴시험공991" localSheetId="10">#REF!</definedName>
    <definedName name="특급원자력비파괴시험공991" localSheetId="12">#REF!</definedName>
    <definedName name="특급원자력비파괴시험공991">#REF!</definedName>
    <definedName name="특급원자력비파괴시험공992" localSheetId="10">#REF!</definedName>
    <definedName name="특급원자력비파괴시험공992" localSheetId="12">#REF!</definedName>
    <definedName name="특급원자력비파괴시험공992">#REF!</definedName>
    <definedName name="특급자" localSheetId="10">#REF!,#REF!,#REF!,#REF!,#REF!,#REF!</definedName>
    <definedName name="특급자">#REF!,#REF!,#REF!,#REF!,#REF!,#REF!</definedName>
    <definedName name="특별" localSheetId="10">#REF!</definedName>
    <definedName name="특별">#REF!</definedName>
    <definedName name="특별고압케이블전공" localSheetId="10">#REF!</definedName>
    <definedName name="특별고압케이블전공">#REF!</definedName>
    <definedName name="특별인부001" localSheetId="10">#REF!</definedName>
    <definedName name="특별인부001" localSheetId="12">#REF!</definedName>
    <definedName name="특별인부001">#REF!</definedName>
    <definedName name="특별인부002" localSheetId="10">#REF!</definedName>
    <definedName name="특별인부002" localSheetId="12">#REF!</definedName>
    <definedName name="특별인부002">#REF!</definedName>
    <definedName name="특별인부011" localSheetId="10">#REF!</definedName>
    <definedName name="특별인부011" localSheetId="12">#REF!</definedName>
    <definedName name="특별인부011">#REF!</definedName>
    <definedName name="특별인부012" localSheetId="10">#REF!</definedName>
    <definedName name="특별인부012">#REF!</definedName>
    <definedName name="특별인부982" localSheetId="10">#REF!</definedName>
    <definedName name="특별인부982" localSheetId="12">#REF!</definedName>
    <definedName name="특별인부982">#REF!</definedName>
    <definedName name="특별인부991" localSheetId="10">#REF!</definedName>
    <definedName name="특별인부991" localSheetId="12">#REF!</definedName>
    <definedName name="특별인부991">#REF!</definedName>
    <definedName name="특별인부992" localSheetId="10">#REF!</definedName>
    <definedName name="특별인부992" localSheetId="12">#REF!</definedName>
    <definedName name="특별인부992">#REF!</definedName>
    <definedName name="특수및기타건설공사" localSheetId="10">#REF!</definedName>
    <definedName name="특수및기타건설공사">#REF!</definedName>
    <definedName name="특수비계공" localSheetId="10">#REF!</definedName>
    <definedName name="특수비계공" localSheetId="12">#REF!</definedName>
    <definedName name="특수비계공">#REF!</definedName>
    <definedName name="특수비계공001" localSheetId="10">#REF!</definedName>
    <definedName name="특수비계공001" localSheetId="12">#REF!</definedName>
    <definedName name="특수비계공001">#REF!</definedName>
    <definedName name="특수비계공002" localSheetId="10">#REF!</definedName>
    <definedName name="특수비계공002" localSheetId="12">#REF!</definedName>
    <definedName name="특수비계공002">#REF!</definedName>
    <definedName name="특수비계공011" localSheetId="10">#REF!</definedName>
    <definedName name="특수비계공011" localSheetId="12">#REF!</definedName>
    <definedName name="특수비계공011">#REF!</definedName>
    <definedName name="특수비계공012" localSheetId="10">#REF!</definedName>
    <definedName name="특수비계공012">#REF!</definedName>
    <definedName name="특수비계공982" localSheetId="10">#REF!</definedName>
    <definedName name="특수비계공982" localSheetId="12">#REF!</definedName>
    <definedName name="특수비계공982">#REF!</definedName>
    <definedName name="특수비계공991" localSheetId="10">#REF!</definedName>
    <definedName name="특수비계공991" localSheetId="12">#REF!</definedName>
    <definedName name="특수비계공991">#REF!</definedName>
    <definedName name="특수비계공992" localSheetId="10">#REF!</definedName>
    <definedName name="특수비계공992" localSheetId="12">#REF!</definedName>
    <definedName name="특수비계공992">#REF!</definedName>
    <definedName name="특수화공" localSheetId="10">#REF!</definedName>
    <definedName name="특수화공">#REF!</definedName>
    <definedName name="특수화공001" localSheetId="10">#REF!</definedName>
    <definedName name="특수화공001" localSheetId="12">#REF!</definedName>
    <definedName name="특수화공001">#REF!</definedName>
    <definedName name="특수화공002" localSheetId="10">#REF!</definedName>
    <definedName name="특수화공002" localSheetId="12">#REF!</definedName>
    <definedName name="특수화공002">#REF!</definedName>
    <definedName name="특수화공011" localSheetId="10">#REF!</definedName>
    <definedName name="특수화공011" localSheetId="12">#REF!</definedName>
    <definedName name="특수화공011">#REF!</definedName>
    <definedName name="특수화공012" localSheetId="10">#REF!</definedName>
    <definedName name="특수화공012">#REF!</definedName>
    <definedName name="특수화공982" localSheetId="10">#REF!</definedName>
    <definedName name="특수화공982" localSheetId="12">#REF!</definedName>
    <definedName name="특수화공982">#REF!</definedName>
    <definedName name="특수화공991" localSheetId="10">#REF!</definedName>
    <definedName name="특수화공991" localSheetId="12">#REF!</definedName>
    <definedName name="특수화공991">#REF!</definedName>
    <definedName name="특수화공992" localSheetId="10">#REF!</definedName>
    <definedName name="특수화공992" localSheetId="12">#REF!</definedName>
    <definedName name="특수화공992">#REF!</definedName>
    <definedName name="특케" localSheetId="10">#REF!</definedName>
    <definedName name="특케">#REF!</definedName>
    <definedName name="ㅍ49" localSheetId="10">#REF!</definedName>
    <definedName name="ㅍ49" localSheetId="12">#REF!</definedName>
    <definedName name="ㅍ49">#REF!</definedName>
    <definedName name="ㅍㅋㅌㅍㅋㅌㅊㅍ" localSheetId="10">#REF!</definedName>
    <definedName name="ㅍㅋㅌㅍㅋㅌㅊㅍ">#REF!</definedName>
    <definedName name="ㅍㅍ" localSheetId="10" hidden="1">{#N/A,#N/A,TRUE,"토적및재료집계";#N/A,#N/A,TRUE,"토적및재료집계";#N/A,#N/A,TRUE,"단위량"}</definedName>
    <definedName name="ㅍㅍ" localSheetId="13" hidden="1">{#N/A,#N/A,TRUE,"토적및재료집계";#N/A,#N/A,TRUE,"토적및재료집계";#N/A,#N/A,TRUE,"단위량"}</definedName>
    <definedName name="ㅍㅍ" hidden="1">{#N/A,#N/A,TRUE,"토적및재료집계";#N/A,#N/A,TRUE,"토적및재료집계";#N/A,#N/A,TRUE,"단위량"}</definedName>
    <definedName name="ㅍㅍㅍ">#N/A</definedName>
    <definedName name="파고라노" localSheetId="10">#REF!</definedName>
    <definedName name="파고라노">#REF!</definedName>
    <definedName name="파고라재" localSheetId="10">#REF!</definedName>
    <definedName name="파고라재">#REF!</definedName>
    <definedName name="파이1" localSheetId="10">#REF!</definedName>
    <definedName name="파이1" localSheetId="12">#REF!</definedName>
    <definedName name="파이1">#REF!</definedName>
    <definedName name="파이2" localSheetId="10">#REF!</definedName>
    <definedName name="파이2" localSheetId="12">#REF!</definedName>
    <definedName name="파이2">#REF!</definedName>
    <definedName name="파일" localSheetId="10" hidden="1">#REF!</definedName>
    <definedName name="파일" hidden="1">#REF!</definedName>
    <definedName name="파일길이" localSheetId="10">#REF!</definedName>
    <definedName name="파일길이" localSheetId="12">#REF!</definedName>
    <definedName name="파일길이">#REF!</definedName>
    <definedName name="파일종갯수" localSheetId="10">#REF!</definedName>
    <definedName name="파일종갯수" localSheetId="12">#REF!</definedName>
    <definedName name="파일종갯수">#REF!</definedName>
    <definedName name="파일횡갯수" localSheetId="10">#REF!</definedName>
    <definedName name="파일횡갯수" localSheetId="12">#REF!</definedName>
    <definedName name="파일횡갯수">#REF!</definedName>
    <definedName name="파ㅣㅎㄹㅇ" localSheetId="10" hidden="1">{#N/A,#N/A,FALSE,"배수1"}</definedName>
    <definedName name="파ㅣㅎㄹㅇ" localSheetId="13" hidden="1">{#N/A,#N/A,FALSE,"배수1"}</definedName>
    <definedName name="파ㅣㅎㄹㅇ" hidden="1">{#N/A,#N/A,FALSE,"배수1"}</definedName>
    <definedName name="판넬__조립공" localSheetId="10">#REF!</definedName>
    <definedName name="판넬__조립공">#REF!</definedName>
    <definedName name="판넬조립공" localSheetId="10">#REF!</definedName>
    <definedName name="판넬조립공">#REF!</definedName>
    <definedName name="판넬조립공001" localSheetId="10">#REF!</definedName>
    <definedName name="판넬조립공001" localSheetId="12">#REF!</definedName>
    <definedName name="판넬조립공001">#REF!</definedName>
    <definedName name="판넬조립공002" localSheetId="10">#REF!</definedName>
    <definedName name="판넬조립공002" localSheetId="12">#REF!</definedName>
    <definedName name="판넬조립공002">#REF!</definedName>
    <definedName name="판넬조립공011" localSheetId="10">#REF!</definedName>
    <definedName name="판넬조립공011" localSheetId="12">#REF!</definedName>
    <definedName name="판넬조립공011">#REF!</definedName>
    <definedName name="판넬조립공012" localSheetId="10">#REF!</definedName>
    <definedName name="판넬조립공012">#REF!</definedName>
    <definedName name="판넬조립공982" localSheetId="10">#REF!</definedName>
    <definedName name="판넬조립공982" localSheetId="12">#REF!</definedName>
    <definedName name="판넬조립공982">#REF!</definedName>
    <definedName name="판넬조립공991" localSheetId="10">#REF!</definedName>
    <definedName name="판넬조립공991" localSheetId="12">#REF!</definedName>
    <definedName name="판넬조립공991">#REF!</definedName>
    <definedName name="판넬조립공992" localSheetId="10">#REF!</definedName>
    <definedName name="판넬조립공992" localSheetId="12">#REF!</definedName>
    <definedName name="판넬조립공992">#REF!</definedName>
    <definedName name="판석노" localSheetId="10">#REF!</definedName>
    <definedName name="판석노">#REF!</definedName>
    <definedName name="판석재" localSheetId="10">#REF!</definedName>
    <definedName name="판석재">#REF!</definedName>
    <definedName name="팔" localSheetId="10" hidden="1">#REF!</definedName>
    <definedName name="팔" localSheetId="12">#REF!</definedName>
    <definedName name="팔" hidden="1">#REF!</definedName>
    <definedName name="팔팔" localSheetId="10">#REF!</definedName>
    <definedName name="팔팔">#REF!</definedName>
    <definedName name="팔팔팔" localSheetId="10">#REF!</definedName>
    <definedName name="팔팔팔">#REF!</definedName>
    <definedName name="팔팔팔팔" localSheetId="10">#REF!</definedName>
    <definedName name="팔팔팔팔">#REF!</definedName>
    <definedName name="팥배나무H3.0" localSheetId="10">#REF!</definedName>
    <definedName name="팥배나무H3.0">#REF!</definedName>
    <definedName name="팽나무H4.0" localSheetId="10">#REF!</definedName>
    <definedName name="팽나무H4.0">#REF!</definedName>
    <definedName name="팽나무R10경" localSheetId="10">#REF!</definedName>
    <definedName name="팽나무R10경">#REF!</definedName>
    <definedName name="팽나무R10노" localSheetId="10">#REF!</definedName>
    <definedName name="팽나무R10노">#REF!</definedName>
    <definedName name="팽나무R10재" localSheetId="10">#REF!</definedName>
    <definedName name="팽나무R10재">#REF!</definedName>
    <definedName name="펌프구경" localSheetId="10">#REF!</definedName>
    <definedName name="펌프구경">#REF!</definedName>
    <definedName name="페이브먼트_브레카" localSheetId="10">#REF!</definedName>
    <definedName name="페이브먼트_브레카">#REF!</definedName>
    <definedName name="편백H2.0" localSheetId="10">#REF!</definedName>
    <definedName name="편백H2.0">#REF!</definedName>
    <definedName name="편백H2.0경" localSheetId="10">#REF!</definedName>
    <definedName name="편백H2.0경">#REF!</definedName>
    <definedName name="편백H2.0노" localSheetId="10">#REF!</definedName>
    <definedName name="편백H2.0노">#REF!</definedName>
    <definedName name="편백H2.0재" localSheetId="10">#REF!</definedName>
    <definedName name="편백H2.0재">#REF!</definedName>
    <definedName name="편백H2.5경" localSheetId="10">#REF!</definedName>
    <definedName name="편백H2.5경">#REF!</definedName>
    <definedName name="편백H2.5노" localSheetId="10">#REF!</definedName>
    <definedName name="편백H2.5노">#REF!</definedName>
    <definedName name="편백H2.5재" localSheetId="10">#REF!</definedName>
    <definedName name="편백H2.5재">#REF!</definedName>
    <definedName name="편지식" localSheetId="10" hidden="1">{#N/A,#N/A,FALSE,"운반시간"}</definedName>
    <definedName name="편지식" localSheetId="13" hidden="1">{#N/A,#N/A,FALSE,"운반시간"}</definedName>
    <definedName name="편지식" hidden="1">{#N/A,#N/A,FALSE,"운반시간"}</definedName>
    <definedName name="편지식1" localSheetId="10" hidden="1">{#N/A,#N/A,FALSE,"운반시간"}</definedName>
    <definedName name="편지식1" localSheetId="13" hidden="1">{#N/A,#N/A,FALSE,"운반시간"}</definedName>
    <definedName name="편지식1" hidden="1">{#N/A,#N/A,FALSE,"운반시간"}</definedName>
    <definedName name="편지식2" localSheetId="10" hidden="1">{#N/A,#N/A,FALSE,"2~8번"}</definedName>
    <definedName name="편지식2" localSheetId="13" hidden="1">{#N/A,#N/A,FALSE,"2~8번"}</definedName>
    <definedName name="편지식2" hidden="1">{#N/A,#N/A,FALSE,"2~8번"}</definedName>
    <definedName name="편지식33" localSheetId="10" hidden="1">{#N/A,#N/A,FALSE,"속도"}</definedName>
    <definedName name="편지식33" localSheetId="13" hidden="1">{#N/A,#N/A,FALSE,"속도"}</definedName>
    <definedName name="편지식33" hidden="1">{#N/A,#N/A,FALSE,"속도"}</definedName>
    <definedName name="편지식4" localSheetId="10" hidden="1">{#N/A,#N/A,FALSE,"구조2"}</definedName>
    <definedName name="편지식4" localSheetId="13" hidden="1">{#N/A,#N/A,FALSE,"구조2"}</definedName>
    <definedName name="편지식4" hidden="1">{#N/A,#N/A,FALSE,"구조2"}</definedName>
    <definedName name="평k1" localSheetId="10">#REF!</definedName>
    <definedName name="평k1">#REF!</definedName>
    <definedName name="평k2" localSheetId="10">#REF!</definedName>
    <definedName name="평k2">#REF!</definedName>
    <definedName name="평k4" localSheetId="10">#REF!</definedName>
    <definedName name="평k4">#REF!</definedName>
    <definedName name="평VI1" localSheetId="10">#REF!</definedName>
    <definedName name="평VI1">#REF!</definedName>
    <definedName name="평VI2" localSheetId="10">#REF!</definedName>
    <definedName name="평VI2">#REF!</definedName>
    <definedName name="평VI3" localSheetId="10">#REF!</definedName>
    <definedName name="평VI3">#REF!</definedName>
    <definedName name="평VI4" localSheetId="10">#REF!</definedName>
    <definedName name="평VI4">#REF!</definedName>
    <definedName name="평vi5" localSheetId="10">#REF!</definedName>
    <definedName name="평vi5">#REF!</definedName>
    <definedName name="평균" localSheetId="10">#REF!</definedName>
    <definedName name="평균">#REF!</definedName>
    <definedName name="평균높이" localSheetId="10">#REF!</definedName>
    <definedName name="평균높이">#REF!</definedName>
    <definedName name="평베타" localSheetId="10">#REF!</definedName>
    <definedName name="평베타">#REF!</definedName>
    <definedName name="평안" localSheetId="10">#REF!</definedName>
    <definedName name="평안">#REF!</definedName>
    <definedName name="평의자" localSheetId="10">#REF!</definedName>
    <definedName name="평의자" localSheetId="12">#REF!</definedName>
    <definedName name="평의자">#REF!</definedName>
    <definedName name="평의자노" localSheetId="10">#REF!</definedName>
    <definedName name="평의자노">#REF!</definedName>
    <definedName name="평의자재" localSheetId="10">#REF!</definedName>
    <definedName name="평의자재">#REF!</definedName>
    <definedName name="평지식" localSheetId="10" hidden="1">{#N/A,#N/A,FALSE,"부대2"}</definedName>
    <definedName name="평지식" localSheetId="13" hidden="1">{#N/A,#N/A,FALSE,"부대2"}</definedName>
    <definedName name="평지식" hidden="1">{#N/A,#N/A,FALSE,"부대2"}</definedName>
    <definedName name="평힌k1" localSheetId="10">#REF!</definedName>
    <definedName name="평힌k1">#REF!</definedName>
    <definedName name="평힌k2" localSheetId="10">#REF!</definedName>
    <definedName name="평힌k2">#REF!</definedName>
    <definedName name="평힌k4" localSheetId="10">#REF!</definedName>
    <definedName name="평힌k4">#REF!</definedName>
    <definedName name="평힌VI1" localSheetId="10">#REF!</definedName>
    <definedName name="평힌VI1">#REF!</definedName>
    <definedName name="평힌VI2" localSheetId="10">#REF!</definedName>
    <definedName name="평힌VI2">#REF!</definedName>
    <definedName name="평힌VI3" localSheetId="10">#REF!</definedName>
    <definedName name="평힌VI3">#REF!</definedName>
    <definedName name="평힌VI4" localSheetId="10">#REF!</definedName>
    <definedName name="평힌VI4">#REF!</definedName>
    <definedName name="평힌vi5" localSheetId="10">#REF!</definedName>
    <definedName name="평힌vi5">#REF!</definedName>
    <definedName name="폐_기_물___수_수_료" localSheetId="10">#REF!</definedName>
    <definedName name="폐_기_물___수_수_료">#REF!</definedName>
    <definedName name="폐_기_물___처_리_비" localSheetId="10">#REF!</definedName>
    <definedName name="폐_기_물___처_리_비">#REF!</definedName>
    <definedName name="폐가" localSheetId="10">bs_chekwave</definedName>
    <definedName name="폐가" localSheetId="13">bs_chekwave</definedName>
    <definedName name="폐가">bs_chekwave</definedName>
    <definedName name="폐기물" localSheetId="10">{"Book1","수시.XLS"}</definedName>
    <definedName name="폐기물" localSheetId="13">{"Book1","수시.XLS"}</definedName>
    <definedName name="폐기물">{"Book1","수시.XLS"}</definedName>
    <definedName name="폐기물물량" localSheetId="10">bs_chekwave</definedName>
    <definedName name="폐기물물량" localSheetId="13">bs_chekwave</definedName>
    <definedName name="폐기물물량">bs_chekwave</definedName>
    <definedName name="폐기물수량산출서" localSheetId="10" hidden="1">#REF!</definedName>
    <definedName name="폐기물수량산출서" localSheetId="12" hidden="1">#REF!</definedName>
    <definedName name="폐기물수량산출서" localSheetId="13" hidden="1">#REF!</definedName>
    <definedName name="폐기물수량산출서" hidden="1">#REF!</definedName>
    <definedName name="폐기물처리3" localSheetId="10">#REF!</definedName>
    <definedName name="폐기물처리3">#REF!</definedName>
    <definedName name="폐기물총괄" localSheetId="10" hidden="1">{"'산출근거'!$B$4:$D$8"}</definedName>
    <definedName name="폐기물총괄" localSheetId="13" hidden="1">{"'산출근거'!$B$4:$D$8"}</definedName>
    <definedName name="폐기물총괄" hidden="1">{"'산출근거'!$B$4:$D$8"}</definedName>
    <definedName name="폐추니아">#REF!</definedName>
    <definedName name="포___설___공" localSheetId="10">#REF!</definedName>
    <definedName name="포___설___공">#REF!</definedName>
    <definedName name="포___장___공" localSheetId="10">#REF!</definedName>
    <definedName name="포___장___공">#REF!</definedName>
    <definedName name="포설공" localSheetId="10">#REF!</definedName>
    <definedName name="포설공">#REF!</definedName>
    <definedName name="포설공001" localSheetId="10">#REF!</definedName>
    <definedName name="포설공001" localSheetId="12">#REF!</definedName>
    <definedName name="포설공001">#REF!</definedName>
    <definedName name="포설공002" localSheetId="10">#REF!</definedName>
    <definedName name="포설공002" localSheetId="12">#REF!</definedName>
    <definedName name="포설공002">#REF!</definedName>
    <definedName name="포설공011" localSheetId="10">#REF!</definedName>
    <definedName name="포설공011" localSheetId="12">#REF!</definedName>
    <definedName name="포설공011">#REF!</definedName>
    <definedName name="포설공012" localSheetId="10">#REF!</definedName>
    <definedName name="포설공012">#REF!</definedName>
    <definedName name="포설공982" localSheetId="10">#REF!</definedName>
    <definedName name="포설공982" localSheetId="12">#REF!</definedName>
    <definedName name="포설공982">#REF!</definedName>
    <definedName name="포설공991" localSheetId="10">#REF!</definedName>
    <definedName name="포설공991" localSheetId="12">#REF!</definedName>
    <definedName name="포설공991">#REF!</definedName>
    <definedName name="포설공992" localSheetId="10">#REF!</definedName>
    <definedName name="포설공992" localSheetId="12">#REF!</definedName>
    <definedName name="포설공992">#REF!</definedName>
    <definedName name="포장" localSheetId="10">#REF!</definedName>
    <definedName name="포장" localSheetId="12">#REF!</definedName>
    <definedName name="포장">#REF!</definedName>
    <definedName name="포장공" localSheetId="10">#REF!</definedName>
    <definedName name="포장공">#REF!</definedName>
    <definedName name="포장공001" localSheetId="10">#REF!</definedName>
    <definedName name="포장공001" localSheetId="12">#REF!</definedName>
    <definedName name="포장공001">#REF!</definedName>
    <definedName name="포장공002" localSheetId="10">#REF!</definedName>
    <definedName name="포장공002" localSheetId="12">#REF!</definedName>
    <definedName name="포장공002">#REF!</definedName>
    <definedName name="포장공011" localSheetId="10">#REF!</definedName>
    <definedName name="포장공011" localSheetId="12">#REF!</definedName>
    <definedName name="포장공011">#REF!</definedName>
    <definedName name="포장공012" localSheetId="10">#REF!</definedName>
    <definedName name="포장공012">#REF!</definedName>
    <definedName name="포장공1" localSheetId="10">bs_chekwave</definedName>
    <definedName name="포장공1" localSheetId="13">bs_chekwave</definedName>
    <definedName name="포장공1">bs_chekwave</definedName>
    <definedName name="포장공982" localSheetId="10">#REF!</definedName>
    <definedName name="포장공982" localSheetId="12">#REF!</definedName>
    <definedName name="포장공982" localSheetId="13">#REF!</definedName>
    <definedName name="포장공982">#REF!</definedName>
    <definedName name="포장공991" localSheetId="10">#REF!</definedName>
    <definedName name="포장공991" localSheetId="12">#REF!</definedName>
    <definedName name="포장공991">#REF!</definedName>
    <definedName name="포장공992" localSheetId="10">#REF!</definedName>
    <definedName name="포장공992" localSheetId="12">#REF!</definedName>
    <definedName name="포장공992">#REF!</definedName>
    <definedName name="포장공수량집계표" localSheetId="10">#REF!</definedName>
    <definedName name="포장공수량집계표" localSheetId="12">#REF!</definedName>
    <definedName name="포장공수량집계표">#REF!</definedName>
    <definedName name="포장두께" localSheetId="10">#REF!</definedName>
    <definedName name="포장두께" localSheetId="12">#REF!</definedName>
    <definedName name="포장두께">#REF!</definedName>
    <definedName name="포장비" localSheetId="10">#REF!</definedName>
    <definedName name="포장비">#REF!</definedName>
    <definedName name="포장수량" localSheetId="10">#REF!</definedName>
    <definedName name="포장수량">#REF!</definedName>
    <definedName name="포장집계2" localSheetId="10">#REF!</definedName>
    <definedName name="포장집계2">#REF!</definedName>
    <definedName name="포지소요면적" localSheetId="10">bs_chekwave</definedName>
    <definedName name="포지소요면적" localSheetId="13">bs_chekwave</definedName>
    <definedName name="포지소요면적">bs_chekwave</definedName>
    <definedName name="포지소요면적산출" localSheetId="10">bs_chekwave</definedName>
    <definedName name="포지소요면적산출" localSheetId="13">bs_chekwave</definedName>
    <definedName name="포지소요면적산출">bs_chekwave</definedName>
    <definedName name="포화" localSheetId="10">#REF!</definedName>
    <definedName name="포화" localSheetId="13">#REF!</definedName>
    <definedName name="포화">#REF!</definedName>
    <definedName name="폭" localSheetId="10">#REF!</definedName>
    <definedName name="폭">#REF!</definedName>
    <definedName name="폭222" localSheetId="10">#REF!</definedName>
    <definedName name="폭222" localSheetId="12">#REF!</definedName>
    <definedName name="폭222">#REF!</definedName>
    <definedName name="폭원" localSheetId="10">#REF!</definedName>
    <definedName name="폭원" localSheetId="12">#REF!</definedName>
    <definedName name="폭원">#REF!</definedName>
    <definedName name="표" localSheetId="10">#REF!</definedName>
    <definedName name="표">#REF!</definedName>
    <definedName name="표00" localSheetId="10">#REF!</definedName>
    <definedName name="표00">#REF!</definedName>
    <definedName name="표면보호경비" localSheetId="10">#REF!</definedName>
    <definedName name="표면보호경비">#REF!</definedName>
    <definedName name="표면보호노무비" localSheetId="10">#REF!</definedName>
    <definedName name="표면보호노무비">#REF!</definedName>
    <definedName name="표면보호재료비" localSheetId="10">#REF!</definedName>
    <definedName name="표면보호재료비">#REF!</definedName>
    <definedName name="표주" localSheetId="10">#REF!</definedName>
    <definedName name="표주">#REF!</definedName>
    <definedName name="표주설치" localSheetId="10">#REF!</definedName>
    <definedName name="표주설치">#REF!</definedName>
    <definedName name="표주설치치" localSheetId="10">#REF!</definedName>
    <definedName name="표주설치치">#REF!</definedName>
    <definedName name="표지" localSheetId="10">#REF!</definedName>
    <definedName name="표지" localSheetId="12">#REF!</definedName>
    <definedName name="표지">#REF!</definedName>
    <definedName name="표지001">#N/A</definedName>
    <definedName name="표지01">#N/A</definedName>
    <definedName name="표지2" localSheetId="10">#REF!</definedName>
    <definedName name="표지2" localSheetId="12" hidden="1">#REF!</definedName>
    <definedName name="표지2">#REF!</definedName>
    <definedName name="표지3" localSheetId="10">#REF!</definedName>
    <definedName name="표지3">#REF!</definedName>
    <definedName name="표지33" localSheetId="10">#REF!</definedName>
    <definedName name="표지33">#REF!</definedName>
    <definedName name="표지판집계표" hidden="1">#REF!</definedName>
    <definedName name="표층기계경비" localSheetId="10">#REF!</definedName>
    <definedName name="표층기계경비">#REF!</definedName>
    <definedName name="표층기계계" localSheetId="10">#REF!</definedName>
    <definedName name="표층기계계">#REF!</definedName>
    <definedName name="표층기계노무비" localSheetId="10">#REF!</definedName>
    <definedName name="표층기계노무비">#REF!</definedName>
    <definedName name="표층기계살수경비" localSheetId="10">#REF!</definedName>
    <definedName name="표층기계살수경비">#REF!</definedName>
    <definedName name="표층기계살수계" localSheetId="10">#REF!</definedName>
    <definedName name="표층기계살수계">#REF!</definedName>
    <definedName name="표층기계살수노무비" localSheetId="10">#REF!</definedName>
    <definedName name="표층기계살수노무비">#REF!</definedName>
    <definedName name="표층기계살수재료비" localSheetId="10">#REF!</definedName>
    <definedName name="표층기계살수재료비">#REF!</definedName>
    <definedName name="표층기계인건비경비" localSheetId="10">#REF!</definedName>
    <definedName name="표층기계인건비경비">#REF!</definedName>
    <definedName name="표층기계인건비계" localSheetId="10">#REF!</definedName>
    <definedName name="표층기계인건비계">#REF!</definedName>
    <definedName name="표층기계인건비노무비" localSheetId="10">#REF!</definedName>
    <definedName name="표층기계인건비노무비">#REF!</definedName>
    <definedName name="표층기계인건비재료비" localSheetId="10">#REF!</definedName>
    <definedName name="표층기계인건비재료비">#REF!</definedName>
    <definedName name="표층기계재료비" localSheetId="10">#REF!</definedName>
    <definedName name="표층기계재료비">#REF!</definedName>
    <definedName name="표층기계전압단뎀경비" localSheetId="10">#REF!</definedName>
    <definedName name="표층기계전압단뎀경비">#REF!</definedName>
    <definedName name="표층기계전압단뎀계" localSheetId="10">#REF!</definedName>
    <definedName name="표층기계전압단뎀계">#REF!</definedName>
    <definedName name="표층기계전압단뎀노무비" localSheetId="10">#REF!</definedName>
    <definedName name="표층기계전압단뎀노무비">#REF!</definedName>
    <definedName name="표층기계전압단뎀재료비" localSheetId="10">#REF!</definedName>
    <definedName name="표층기계전압단뎀재료비">#REF!</definedName>
    <definedName name="표층기계전압마카담경비" localSheetId="10">#REF!</definedName>
    <definedName name="표층기계전압마카담경비">#REF!</definedName>
    <definedName name="표층기계전압마카담계" localSheetId="10">#REF!</definedName>
    <definedName name="표층기계전압마카담계">#REF!</definedName>
    <definedName name="표층기계전압마카담노무비" localSheetId="10">#REF!</definedName>
    <definedName name="표층기계전압마카담노무비">#REF!</definedName>
    <definedName name="표층기계전압마카담재료비" localSheetId="10">#REF!</definedName>
    <definedName name="표층기계전압마카담재료비">#REF!</definedName>
    <definedName name="표층기계전압타이어경비" localSheetId="10">#REF!</definedName>
    <definedName name="표층기계전압타이어경비">#REF!</definedName>
    <definedName name="표층기계전압타이어계" localSheetId="10">#REF!</definedName>
    <definedName name="표층기계전압타이어계">#REF!</definedName>
    <definedName name="표층기계전압타이어노무비" localSheetId="10">#REF!</definedName>
    <definedName name="표층기계전압타이어노무비">#REF!</definedName>
    <definedName name="표층기계전압타이어재료비" localSheetId="10">#REF!</definedName>
    <definedName name="표층기계전압타이어재료비">#REF!</definedName>
    <definedName name="표층기계포설경비" localSheetId="10">#REF!</definedName>
    <definedName name="표층기계포설경비">#REF!</definedName>
    <definedName name="표층기계포설계" localSheetId="10">#REF!</definedName>
    <definedName name="표층기계포설계">#REF!</definedName>
    <definedName name="표층기계포설노무비" localSheetId="10">#REF!</definedName>
    <definedName name="표층기계포설노무비">#REF!</definedName>
    <definedName name="표층기계포설재료비" localSheetId="10">#REF!</definedName>
    <definedName name="표층기계포설재료비">#REF!</definedName>
    <definedName name="표층소규모경비" localSheetId="10">#REF!</definedName>
    <definedName name="표층소규모경비">#REF!</definedName>
    <definedName name="표층소규모계" localSheetId="10">#REF!</definedName>
    <definedName name="표층소규모계">#REF!</definedName>
    <definedName name="표층소규모노무비" localSheetId="10">#REF!</definedName>
    <definedName name="표층소규모노무비">#REF!</definedName>
    <definedName name="표층소규모재료비" localSheetId="10">#REF!</definedName>
    <definedName name="표층소규모재료비">#REF!</definedName>
    <definedName name="표층소규모전압단뎀경비" localSheetId="10">#REF!</definedName>
    <definedName name="표층소규모전압단뎀경비">#REF!</definedName>
    <definedName name="표층소규모전압단뎀계" localSheetId="10">#REF!</definedName>
    <definedName name="표층소규모전압단뎀계">#REF!</definedName>
    <definedName name="표층소규모전압단뎀노무비" localSheetId="10">#REF!</definedName>
    <definedName name="표층소규모전압단뎀노무비">#REF!</definedName>
    <definedName name="표층소규모전압단뎀재료비" localSheetId="10">#REF!</definedName>
    <definedName name="표층소규모전압단뎀재료비">#REF!</definedName>
    <definedName name="표층소규모포설경비" localSheetId="10">#REF!</definedName>
    <definedName name="표층소규모포설경비">#REF!</definedName>
    <definedName name="표층소규모포설계" localSheetId="10">#REF!</definedName>
    <definedName name="표층소규모포설계">#REF!</definedName>
    <definedName name="표층소규모포설노무비" localSheetId="10">#REF!</definedName>
    <definedName name="표층소규모포설노무비">#REF!</definedName>
    <definedName name="표층소규모포설재료비" localSheetId="10">#REF!</definedName>
    <definedName name="표층소규모포설재료비">#REF!</definedName>
    <definedName name="표층인력경비" localSheetId="10">#REF!</definedName>
    <definedName name="표층인력경비">#REF!</definedName>
    <definedName name="표층인력계" localSheetId="10">#REF!</definedName>
    <definedName name="표층인력계">#REF!</definedName>
    <definedName name="표층인력노무비" localSheetId="10">#REF!</definedName>
    <definedName name="표층인력노무비">#REF!</definedName>
    <definedName name="표층인력살수경비" localSheetId="10">#REF!</definedName>
    <definedName name="표층인력살수경비">#REF!</definedName>
    <definedName name="표층인력살수계" localSheetId="10">#REF!</definedName>
    <definedName name="표층인력살수계">#REF!</definedName>
    <definedName name="표층인력살수노무비" localSheetId="10">#REF!</definedName>
    <definedName name="표층인력살수노무비">#REF!</definedName>
    <definedName name="표층인력살수재료비" localSheetId="10">#REF!</definedName>
    <definedName name="표층인력살수재료비">#REF!</definedName>
    <definedName name="표층인력재료비" localSheetId="10">#REF!</definedName>
    <definedName name="표층인력재료비">#REF!</definedName>
    <definedName name="표층인력전압단뎀경비" localSheetId="10">#REF!</definedName>
    <definedName name="표층인력전압단뎀경비">#REF!</definedName>
    <definedName name="표층인력전압단뎀계" localSheetId="10">#REF!</definedName>
    <definedName name="표층인력전압단뎀계">#REF!</definedName>
    <definedName name="표층인력전압단뎀노무비" localSheetId="10">#REF!</definedName>
    <definedName name="표층인력전압단뎀노무비">#REF!</definedName>
    <definedName name="표층인력전압단뎀재료비" localSheetId="10">#REF!</definedName>
    <definedName name="표층인력전압단뎀재료비">#REF!</definedName>
    <definedName name="표층인력전압마카담경비" localSheetId="10">#REF!</definedName>
    <definedName name="표층인력전압마카담경비">#REF!</definedName>
    <definedName name="표층인력전압마카담계" localSheetId="10">#REF!</definedName>
    <definedName name="표층인력전압마카담계">#REF!</definedName>
    <definedName name="표층인력전압마카담노무비" localSheetId="10">#REF!</definedName>
    <definedName name="표층인력전압마카담노무비">#REF!</definedName>
    <definedName name="표층인력전압마카담재료비" localSheetId="10">#REF!</definedName>
    <definedName name="표층인력전압마카담재료비">#REF!</definedName>
    <definedName name="표층인력전압타이어경비" localSheetId="10">#REF!</definedName>
    <definedName name="표층인력전압타이어경비">#REF!</definedName>
    <definedName name="표층인력전압타이어계" localSheetId="10">#REF!</definedName>
    <definedName name="표층인력전압타이어계">#REF!</definedName>
    <definedName name="표층인력전압타이어노무비" localSheetId="10">#REF!</definedName>
    <definedName name="표층인력전압타이어노무비">#REF!</definedName>
    <definedName name="표층인력전압타이어재료비" localSheetId="10">#REF!</definedName>
    <definedName name="표층인력전압타이어재료비">#REF!</definedName>
    <definedName name="표층인력포설경비" localSheetId="10">#REF!</definedName>
    <definedName name="표층인력포설경비">#REF!</definedName>
    <definedName name="표층인력포설계" localSheetId="10">#REF!</definedName>
    <definedName name="표층인력포설계">#REF!</definedName>
    <definedName name="표층인력포설노무비" localSheetId="10">#REF!</definedName>
    <definedName name="표층인력포설노무비">#REF!</definedName>
    <definedName name="표층인력포설재료비" localSheetId="10">#REF!</definedName>
    <definedName name="표층인력포설재료비">#REF!</definedName>
    <definedName name="품명" localSheetId="10">#REF!</definedName>
    <definedName name="품명">#REF!</definedName>
    <definedName name="품명2" localSheetId="10">#REF!</definedName>
    <definedName name="품명2">#REF!</definedName>
    <definedName name="품샘" localSheetId="10">#REF!</definedName>
    <definedName name="품샘">#REF!</definedName>
    <definedName name="품셈총괄표" localSheetId="10">#REF!</definedName>
    <definedName name="품셈총괄표">#REF!</definedName>
    <definedName name="품위내역서" localSheetId="10">bs_chekwave</definedName>
    <definedName name="품위내역서" localSheetId="13">bs_chekwave</definedName>
    <definedName name="품위내역서">bs_chekwave</definedName>
    <definedName name="품질시방" localSheetId="10">#REF!</definedName>
    <definedName name="품질시방" localSheetId="13">#REF!</definedName>
    <definedName name="품질시방">#REF!</definedName>
    <definedName name="풍전2" localSheetId="10" hidden="1">{#N/A,#N/A,TRUE,"손익보고"}</definedName>
    <definedName name="풍전2" localSheetId="13" hidden="1">{#N/A,#N/A,TRUE,"손익보고"}</definedName>
    <definedName name="풍전2" hidden="1">{#N/A,#N/A,TRUE,"손익보고"}</definedName>
    <definedName name="풍화암" localSheetId="10">#REF!</definedName>
    <definedName name="풍화암">#REF!</definedName>
    <definedName name="풍화암개소" localSheetId="10">#REF!</definedName>
    <definedName name="풍화암개소">#REF!</definedName>
    <definedName name="풍화토" localSheetId="10">#REF!</definedName>
    <definedName name="풍화토">#REF!</definedName>
    <definedName name="프라임경" localSheetId="10">#REF!</definedName>
    <definedName name="프라임경">#REF!</definedName>
    <definedName name="프라임노" localSheetId="10">#REF!</definedName>
    <definedName name="프라임노">#REF!</definedName>
    <definedName name="프라임재" localSheetId="10">#REF!</definedName>
    <definedName name="프라임재">#REF!</definedName>
    <definedName name="프라임코팅75디스트리뷰우터3000경비" localSheetId="10">#REF!</definedName>
    <definedName name="프라임코팅75디스트리뷰우터3000경비">#REF!</definedName>
    <definedName name="프라임코팅75디스트리뷰우터3000계" localSheetId="10">#REF!</definedName>
    <definedName name="프라임코팅75디스트리뷰우터3000계">#REF!</definedName>
    <definedName name="프라임코팅75디스트리뷰우터3000노무비" localSheetId="10">#REF!</definedName>
    <definedName name="프라임코팅75디스트리뷰우터3000노무비">#REF!</definedName>
    <definedName name="프라임코팅75디스트리뷰우터3000살포경비" localSheetId="10">#REF!</definedName>
    <definedName name="프라임코팅75디스트리뷰우터3000살포경비">#REF!</definedName>
    <definedName name="프라임코팅75디스트리뷰우터3000살포계" localSheetId="10">#REF!</definedName>
    <definedName name="프라임코팅75디스트리뷰우터3000살포계">#REF!</definedName>
    <definedName name="프라임코팅75디스트리뷰우터3000살포노무비" localSheetId="10">#REF!</definedName>
    <definedName name="프라임코팅75디스트리뷰우터3000살포노무비">#REF!</definedName>
    <definedName name="프라임코팅75디스트리뷰우터3000살포재료비" localSheetId="10">#REF!</definedName>
    <definedName name="프라임코팅75디스트리뷰우터3000살포재료비">#REF!</definedName>
    <definedName name="프라임코팅75디스트리뷰우터3000용해비경비" localSheetId="10">#REF!</definedName>
    <definedName name="프라임코팅75디스트리뷰우터3000용해비경비">#REF!</definedName>
    <definedName name="프라임코팅75디스트리뷰우터3000용해비계" localSheetId="10">#REF!</definedName>
    <definedName name="프라임코팅75디스트리뷰우터3000용해비계">#REF!</definedName>
    <definedName name="프라임코팅75디스트리뷰우터3000용해비노무비" localSheetId="10">#REF!</definedName>
    <definedName name="프라임코팅75디스트리뷰우터3000용해비노무비">#REF!</definedName>
    <definedName name="프라임코팅75디스트리뷰우터3000용해비재료비" localSheetId="10">#REF!</definedName>
    <definedName name="프라임코팅75디스트리뷰우터3000용해비재료비">#REF!</definedName>
    <definedName name="프라임코팅75디스트리뷰우터3000인건비경비" localSheetId="10">#REF!</definedName>
    <definedName name="프라임코팅75디스트리뷰우터3000인건비경비">#REF!</definedName>
    <definedName name="프라임코팅75디스트리뷰우터3000인건비계" localSheetId="10">#REF!</definedName>
    <definedName name="프라임코팅75디스트리뷰우터3000인건비계">#REF!</definedName>
    <definedName name="프라임코팅75디스트리뷰우터3000인건비노무비" localSheetId="10">#REF!</definedName>
    <definedName name="프라임코팅75디스트리뷰우터3000인건비노무비">#REF!</definedName>
    <definedName name="프라임코팅75디스트리뷰우터3000인건비재료비" localSheetId="10">#REF!</definedName>
    <definedName name="프라임코팅75디스트리뷰우터3000인건비재료비">#REF!</definedName>
    <definedName name="프라임코팅75디스트리뷰우터3000재료비" localSheetId="10">#REF!</definedName>
    <definedName name="프라임코팅75디스트리뷰우터3000재료비">#REF!</definedName>
    <definedName name="프라임코팅75디스트리뷰우터3000청소비경비" localSheetId="10">#REF!</definedName>
    <definedName name="프라임코팅75디스트리뷰우터3000청소비경비">#REF!</definedName>
    <definedName name="프라임코팅75디스트리뷰우터3000청소비계" localSheetId="10">#REF!</definedName>
    <definedName name="프라임코팅75디스트리뷰우터3000청소비계">#REF!</definedName>
    <definedName name="프라임코팅75디스트리뷰우터3000청소비노무비" localSheetId="10">#REF!</definedName>
    <definedName name="프라임코팅75디스트리뷰우터3000청소비노무비">#REF!</definedName>
    <definedName name="프라임코팅75디스트리뷰우터3000청소비재료비" localSheetId="10">#REF!</definedName>
    <definedName name="프라임코팅75디스트리뷰우터3000청소비재료비">#REF!</definedName>
    <definedName name="프라임코팅75아스팔트스프레이어300경비" localSheetId="10">#REF!</definedName>
    <definedName name="프라임코팅75아스팔트스프레이어300경비">#REF!</definedName>
    <definedName name="프라임코팅75아스팔트스프레이어300계" localSheetId="10">#REF!</definedName>
    <definedName name="프라임코팅75아스팔트스프레이어300계">#REF!</definedName>
    <definedName name="프라임코팅75아스팔트스프레이어300노무비" localSheetId="10">#REF!</definedName>
    <definedName name="프라임코팅75아스팔트스프레이어300노무비">#REF!</definedName>
    <definedName name="프라임코팅75아스팔트스프레이어300살포경비" localSheetId="10">#REF!</definedName>
    <definedName name="프라임코팅75아스팔트스프레이어300살포경비">#REF!</definedName>
    <definedName name="프라임코팅75아스팔트스프레이어300살포계" localSheetId="10">#REF!</definedName>
    <definedName name="프라임코팅75아스팔트스프레이어300살포계">#REF!</definedName>
    <definedName name="프라임코팅75아스팔트스프레이어300살포노무비" localSheetId="10">#REF!</definedName>
    <definedName name="프라임코팅75아스팔트스프레이어300살포노무비">#REF!</definedName>
    <definedName name="프라임코팅75아스팔트스프레이어300살포재료비" localSheetId="10">#REF!</definedName>
    <definedName name="프라임코팅75아스팔트스프레이어300살포재료비">#REF!</definedName>
    <definedName name="프라임코팅75아스팔트스프레이어300용해비경비" localSheetId="10">#REF!</definedName>
    <definedName name="프라임코팅75아스팔트스프레이어300용해비경비">#REF!</definedName>
    <definedName name="프라임코팅75아스팔트스프레이어300용해비계" localSheetId="10">#REF!</definedName>
    <definedName name="프라임코팅75아스팔트스프레이어300용해비계">#REF!</definedName>
    <definedName name="프라임코팅75아스팔트스프레이어300용해비노무비" localSheetId="10">#REF!</definedName>
    <definedName name="프라임코팅75아스팔트스프레이어300용해비노무비">#REF!</definedName>
    <definedName name="프라임코팅75아스팔트스프레이어300용해비재료비" localSheetId="10">#REF!</definedName>
    <definedName name="프라임코팅75아스팔트스프레이어300용해비재료비">#REF!</definedName>
    <definedName name="프라임코팅75아스팔트스프레이어300인건비경비" localSheetId="10">#REF!</definedName>
    <definedName name="프라임코팅75아스팔트스프레이어300인건비경비">#REF!</definedName>
    <definedName name="프라임코팅75아스팔트스프레이어300인건비계" localSheetId="10">#REF!</definedName>
    <definedName name="프라임코팅75아스팔트스프레이어300인건비계">#REF!</definedName>
    <definedName name="프라임코팅75아스팔트스프레이어300인건비노무비" localSheetId="10">#REF!</definedName>
    <definedName name="프라임코팅75아스팔트스프레이어300인건비노무비">#REF!</definedName>
    <definedName name="프라임코팅75아스팔트스프레이어300인건비재료비" localSheetId="10">#REF!</definedName>
    <definedName name="프라임코팅75아스팔트스프레이어300인건비재료비">#REF!</definedName>
    <definedName name="프라임코팅75아스팔트스프레이어300재료비" localSheetId="10">#REF!</definedName>
    <definedName name="프라임코팅75아스팔트스프레이어300재료비">#REF!</definedName>
    <definedName name="프라임코팅75아스팔트스프레이어300청소비경비" localSheetId="10">#REF!</definedName>
    <definedName name="프라임코팅75아스팔트스프레이어300청소비경비">#REF!</definedName>
    <definedName name="프라임코팅75아스팔트스프레이어300청소비계" localSheetId="10">#REF!</definedName>
    <definedName name="프라임코팅75아스팔트스프레이어300청소비계">#REF!</definedName>
    <definedName name="프라임코팅75아스팔트스프레이어300청소비노무비" localSheetId="10">#REF!</definedName>
    <definedName name="프라임코팅75아스팔트스프레이어300청소비노무비">#REF!</definedName>
    <definedName name="프라임코팅75아스팔트스프레이어300청소비재료비" localSheetId="10">#REF!</definedName>
    <definedName name="프라임코팅75아스팔트스프레이어300청소비재료비">#REF!</definedName>
    <definedName name="플랜지폭" localSheetId="10">#REF!</definedName>
    <definedName name="플랜지폭" localSheetId="12">#REF!</definedName>
    <definedName name="플랜지폭">#REF!</definedName>
    <definedName name="플랜트__전공" localSheetId="10">#REF!</definedName>
    <definedName name="플랜트__전공">#REF!</definedName>
    <definedName name="플랜트기계설치공" localSheetId="10">#REF!</definedName>
    <definedName name="플랜트기계설치공" localSheetId="12">#REF!</definedName>
    <definedName name="플랜트기계설치공">#REF!</definedName>
    <definedName name="플랜트기계설치공001" localSheetId="10">#REF!</definedName>
    <definedName name="플랜트기계설치공001" localSheetId="12">#REF!</definedName>
    <definedName name="플랜트기계설치공001">#REF!</definedName>
    <definedName name="플랜트기계설치공002" localSheetId="10">#REF!</definedName>
    <definedName name="플랜트기계설치공002" localSheetId="12">#REF!</definedName>
    <definedName name="플랜트기계설치공002">#REF!</definedName>
    <definedName name="플랜트기계설치공011" localSheetId="10">#REF!</definedName>
    <definedName name="플랜트기계설치공011" localSheetId="12">#REF!</definedName>
    <definedName name="플랜트기계설치공011">#REF!</definedName>
    <definedName name="플랜트기계설치공012" localSheetId="10">#REF!</definedName>
    <definedName name="플랜트기계설치공012">#REF!</definedName>
    <definedName name="플랜트기계설치공982" localSheetId="10">#REF!</definedName>
    <definedName name="플랜트기계설치공982" localSheetId="12">#REF!</definedName>
    <definedName name="플랜트기계설치공982">#REF!</definedName>
    <definedName name="플랜트기계설치공991" localSheetId="10">#REF!</definedName>
    <definedName name="플랜트기계설치공991" localSheetId="12">#REF!</definedName>
    <definedName name="플랜트기계설치공991">#REF!</definedName>
    <definedName name="플랜트기계설치공992" localSheetId="10">#REF!</definedName>
    <definedName name="플랜트기계설치공992" localSheetId="12">#REF!</definedName>
    <definedName name="플랜트기계설치공992">#REF!</definedName>
    <definedName name="플랜트배관공" localSheetId="10">#REF!</definedName>
    <definedName name="플랜트배관공" localSheetId="12">#REF!</definedName>
    <definedName name="플랜트배관공">#REF!</definedName>
    <definedName name="플랜트배관공001" localSheetId="10">#REF!</definedName>
    <definedName name="플랜트배관공001" localSheetId="12">#REF!</definedName>
    <definedName name="플랜트배관공001">#REF!</definedName>
    <definedName name="플랜트배관공002" localSheetId="10">#REF!</definedName>
    <definedName name="플랜트배관공002" localSheetId="12">#REF!</definedName>
    <definedName name="플랜트배관공002">#REF!</definedName>
    <definedName name="플랜트배관공011" localSheetId="10">#REF!</definedName>
    <definedName name="플랜트배관공011" localSheetId="12">#REF!</definedName>
    <definedName name="플랜트배관공011">#REF!</definedName>
    <definedName name="플랜트배관공012" localSheetId="10">#REF!</definedName>
    <definedName name="플랜트배관공012">#REF!</definedName>
    <definedName name="플랜트배관공982" localSheetId="10">#REF!</definedName>
    <definedName name="플랜트배관공982" localSheetId="12">#REF!</definedName>
    <definedName name="플랜트배관공982">#REF!</definedName>
    <definedName name="플랜트배관공991" localSheetId="10">#REF!</definedName>
    <definedName name="플랜트배관공991" localSheetId="12">#REF!</definedName>
    <definedName name="플랜트배관공991">#REF!</definedName>
    <definedName name="플랜트배관공992" localSheetId="10">#REF!</definedName>
    <definedName name="플랜트배관공992" localSheetId="12">#REF!</definedName>
    <definedName name="플랜트배관공992">#REF!</definedName>
    <definedName name="플랜트용접공" localSheetId="10">#REF!</definedName>
    <definedName name="플랜트용접공" localSheetId="12">#REF!</definedName>
    <definedName name="플랜트용접공">#REF!</definedName>
    <definedName name="플랜트용접공001" localSheetId="10">#REF!</definedName>
    <definedName name="플랜트용접공001" localSheetId="12">#REF!</definedName>
    <definedName name="플랜트용접공001">#REF!</definedName>
    <definedName name="플랜트용접공002" localSheetId="10">#REF!</definedName>
    <definedName name="플랜트용접공002" localSheetId="12">#REF!</definedName>
    <definedName name="플랜트용접공002">#REF!</definedName>
    <definedName name="플랜트용접공011" localSheetId="10">#REF!</definedName>
    <definedName name="플랜트용접공011" localSheetId="12">#REF!</definedName>
    <definedName name="플랜트용접공011">#REF!</definedName>
    <definedName name="플랜트용접공012" localSheetId="10">#REF!</definedName>
    <definedName name="플랜트용접공012">#REF!</definedName>
    <definedName name="플랜트용접공982" localSheetId="10">#REF!</definedName>
    <definedName name="플랜트용접공982" localSheetId="12">#REF!</definedName>
    <definedName name="플랜트용접공982">#REF!</definedName>
    <definedName name="플랜트용접공991" localSheetId="10">#REF!</definedName>
    <definedName name="플랜트용접공991" localSheetId="12">#REF!</definedName>
    <definedName name="플랜트용접공991">#REF!</definedName>
    <definedName name="플랜트용접공992" localSheetId="10">#REF!</definedName>
    <definedName name="플랜트용접공992" localSheetId="12">#REF!</definedName>
    <definedName name="플랜트용접공992">#REF!</definedName>
    <definedName name="플랜트전공" localSheetId="10">#REF!</definedName>
    <definedName name="플랜트전공" localSheetId="12">#REF!</definedName>
    <definedName name="플랜트전공">#REF!</definedName>
    <definedName name="플랜트전공001" localSheetId="10">#REF!</definedName>
    <definedName name="플랜트전공001" localSheetId="12">#REF!</definedName>
    <definedName name="플랜트전공001">#REF!</definedName>
    <definedName name="플랜트전공002" localSheetId="10">#REF!</definedName>
    <definedName name="플랜트전공002" localSheetId="12">#REF!</definedName>
    <definedName name="플랜트전공002">#REF!</definedName>
    <definedName name="플랜트전공011" localSheetId="10">#REF!</definedName>
    <definedName name="플랜트전공011" localSheetId="12">#REF!</definedName>
    <definedName name="플랜트전공011">#REF!</definedName>
    <definedName name="플랜트전공012" localSheetId="10">#REF!</definedName>
    <definedName name="플랜트전공012">#REF!</definedName>
    <definedName name="플랜트전공982" localSheetId="10">#REF!</definedName>
    <definedName name="플랜트전공982" localSheetId="12">#REF!</definedName>
    <definedName name="플랜트전공982">#REF!</definedName>
    <definedName name="플랜트전공991" localSheetId="10">#REF!</definedName>
    <definedName name="플랜트전공991" localSheetId="12">#REF!</definedName>
    <definedName name="플랜트전공991">#REF!</definedName>
    <definedName name="플랜트전공992" localSheetId="10">#REF!</definedName>
    <definedName name="플랜트전공992" localSheetId="12">#REF!</definedName>
    <definedName name="플랜트전공992">#REF!</definedName>
    <definedName name="플랜트제관공" localSheetId="10">#REF!</definedName>
    <definedName name="플랜트제관공" localSheetId="12">#REF!</definedName>
    <definedName name="플랜트제관공">#REF!</definedName>
    <definedName name="플랜트제관공001" localSheetId="10">#REF!</definedName>
    <definedName name="플랜트제관공001" localSheetId="12">#REF!</definedName>
    <definedName name="플랜트제관공001">#REF!</definedName>
    <definedName name="플랜트제관공002" localSheetId="10">#REF!</definedName>
    <definedName name="플랜트제관공002" localSheetId="12">#REF!</definedName>
    <definedName name="플랜트제관공002">#REF!</definedName>
    <definedName name="플랜트제관공011" localSheetId="10">#REF!</definedName>
    <definedName name="플랜트제관공011" localSheetId="12">#REF!</definedName>
    <definedName name="플랜트제관공011">#REF!</definedName>
    <definedName name="플랜트제관공012" localSheetId="10">#REF!</definedName>
    <definedName name="플랜트제관공012">#REF!</definedName>
    <definedName name="플랜트제관공982" localSheetId="10">#REF!</definedName>
    <definedName name="플랜트제관공982" localSheetId="12">#REF!</definedName>
    <definedName name="플랜트제관공982">#REF!</definedName>
    <definedName name="플랜트제관공991" localSheetId="10">#REF!</definedName>
    <definedName name="플랜트제관공991" localSheetId="12">#REF!</definedName>
    <definedName name="플랜트제관공991">#REF!</definedName>
    <definedName name="플랜트제관공992" localSheetId="10">#REF!</definedName>
    <definedName name="플랜트제관공992" localSheetId="12">#REF!</definedName>
    <definedName name="플랜트제관공992">#REF!</definedName>
    <definedName name="플랜트특수용접공" localSheetId="10">#REF!</definedName>
    <definedName name="플랜트특수용접공" localSheetId="12">#REF!</definedName>
    <definedName name="플랜트특수용접공">#REF!</definedName>
    <definedName name="플랜트특수용접공001" localSheetId="10">#REF!</definedName>
    <definedName name="플랜트특수용접공001" localSheetId="12">#REF!</definedName>
    <definedName name="플랜트특수용접공001">#REF!</definedName>
    <definedName name="플랜트특수용접공002" localSheetId="10">#REF!</definedName>
    <definedName name="플랜트특수용접공002" localSheetId="12">#REF!</definedName>
    <definedName name="플랜트특수용접공002">#REF!</definedName>
    <definedName name="플랜트특수용접공011" localSheetId="10">#REF!</definedName>
    <definedName name="플랜트특수용접공011" localSheetId="12">#REF!</definedName>
    <definedName name="플랜트특수용접공011">#REF!</definedName>
    <definedName name="플랜트특수용접공012" localSheetId="10">#REF!</definedName>
    <definedName name="플랜트특수용접공012">#REF!</definedName>
    <definedName name="플랜트특수용접공982" localSheetId="10">#REF!</definedName>
    <definedName name="플랜트특수용접공982" localSheetId="12">#REF!</definedName>
    <definedName name="플랜트특수용접공982">#REF!</definedName>
    <definedName name="플랜트특수용접공991" localSheetId="10">#REF!</definedName>
    <definedName name="플랜트특수용접공991" localSheetId="12">#REF!</definedName>
    <definedName name="플랜트특수용접공991">#REF!</definedName>
    <definedName name="플랜트특수용접공992" localSheetId="10">#REF!</definedName>
    <definedName name="플랜트특수용접공992" localSheetId="12">#REF!</definedName>
    <definedName name="플랜트특수용접공992">#REF!</definedName>
    <definedName name="플레이트_콤팩터" localSheetId="10">#REF!</definedName>
    <definedName name="플레이트_콤팩터">#REF!</definedName>
    <definedName name="플레이트콤펙터경비" localSheetId="10">#REF!</definedName>
    <definedName name="플레이트콤펙터경비">#REF!</definedName>
    <definedName name="플레이트콤펙터계" localSheetId="10">#REF!</definedName>
    <definedName name="플레이트콤펙터계">#REF!</definedName>
    <definedName name="플레이트콤펙터노무비" localSheetId="10">#REF!</definedName>
    <definedName name="플레이트콤펙터노무비">#REF!</definedName>
    <definedName name="플레이트콤펙터재료비" localSheetId="10">#REF!</definedName>
    <definedName name="플레이트콤펙터재료비">#REF!</definedName>
    <definedName name="피라칸사스H1.0" localSheetId="10">#REF!</definedName>
    <definedName name="피라칸사스H1.0">#REF!</definedName>
    <definedName name="피라칸사스H1.0경" localSheetId="10">#REF!</definedName>
    <definedName name="피라칸사스H1.0경">#REF!</definedName>
    <definedName name="피라칸사스H1.0노" localSheetId="10">#REF!</definedName>
    <definedName name="피라칸사스H1.0노">#REF!</definedName>
    <definedName name="피라칸사스H1.0재" localSheetId="10">#REF!</definedName>
    <definedName name="피라칸사스H1.0재">#REF!</definedName>
    <definedName name="피라칸사스H1.5" localSheetId="10">#REF!</definedName>
    <definedName name="피라칸사스H1.5">#REF!</definedName>
    <definedName name="피뢰침" localSheetId="10">#REF!</definedName>
    <definedName name="피뢰침">#REF!</definedName>
    <definedName name="피복두께" localSheetId="10">#REF!</definedName>
    <definedName name="피복두께" localSheetId="12">#REF!</definedName>
    <definedName name="피복두께">#REF!</definedName>
    <definedName name="ㅎ" localSheetId="10">#REF!</definedName>
    <definedName name="ㅎ">#REF!</definedName>
    <definedName name="ㅎ314" localSheetId="10">#REF!</definedName>
    <definedName name="ㅎ314" localSheetId="12">#REF!</definedName>
    <definedName name="ㅎ314">#REF!</definedName>
    <definedName name="ㅎ384" localSheetId="10">#REF!</definedName>
    <definedName name="ㅎ384">#REF!</definedName>
    <definedName name="ㅎ5" localSheetId="10" hidden="1">{#N/A,#N/A,FALSE,"골재소요량";#N/A,#N/A,FALSE,"골재소요량"}</definedName>
    <definedName name="ㅎ5" localSheetId="13" hidden="1">{#N/A,#N/A,FALSE,"골재소요량";#N/A,#N/A,FALSE,"골재소요량"}</definedName>
    <definedName name="ㅎ5" hidden="1">{#N/A,#N/A,FALSE,"골재소요량";#N/A,#N/A,FALSE,"골재소요량"}</definedName>
    <definedName name="ㅎㄱ" hidden="1">#REF!</definedName>
    <definedName name="ㅎㄴ" localSheetId="10">노임!RH.7</definedName>
    <definedName name="ㅎㄴ" localSheetId="13">[0]!RH.7</definedName>
    <definedName name="ㅎㄴ">[0]!RH.7</definedName>
    <definedName name="ㅎㄴㅇㄹ" localSheetId="10">노임!ㅎㅇㅎㅇㅎㅇㅎㅇㅎ</definedName>
    <definedName name="ㅎㄴㅇㄹ" localSheetId="13">#N/A</definedName>
    <definedName name="ㅎㄴㅇㄹ">자재조서!ㅎㅇㅎㅇㅎㅇㅎㅇㅎ</definedName>
    <definedName name="ㅎㄹ" localSheetId="10">#REF!</definedName>
    <definedName name="ㅎㄹ" localSheetId="13">#REF!</definedName>
    <definedName name="ㅎㄹ">#REF!</definedName>
    <definedName name="ㅎㄹㅇㅀ" localSheetId="10" hidden="1">{#N/A,#N/A,FALSE,"부대1"}</definedName>
    <definedName name="ㅎㄹㅇㅀ" localSheetId="13" hidden="1">{#N/A,#N/A,FALSE,"부대1"}</definedName>
    <definedName name="ㅎㄹㅇㅀ" hidden="1">{#N/A,#N/A,FALSE,"부대1"}</definedName>
    <definedName name="ㅎㄹㅇㅀㅇㄹ" hidden="1">#REF!</definedName>
    <definedName name="ㅎㄹㅇㅀㅇㅀ" localSheetId="10">#REF!</definedName>
    <definedName name="ㅎㄹㅇㅀㅇㅀ" localSheetId="12">#REF!</definedName>
    <definedName name="ㅎㄹㅇㅀㅇㅀ">#REF!</definedName>
    <definedName name="ㅎㄹㅇㅎ" hidden="1">#REF!</definedName>
    <definedName name="ㅎㄹㅇㅎㅇㅀㅇㅎ" localSheetId="10">#REF!</definedName>
    <definedName name="ㅎㄹㅇㅎㅇㅀㅇㅎ" localSheetId="12">#REF!</definedName>
    <definedName name="ㅎㄹㅇㅎㅇㅀㅇㅎ">#REF!</definedName>
    <definedName name="ㅎ러ㅗㄳㄶㄹ" hidden="1">#REF!</definedName>
    <definedName name="ㅎ러ㅗ허" hidden="1">#REF!</definedName>
    <definedName name="ㅎ로ㅎ" hidden="1">#REF!</definedName>
    <definedName name="ㅎ로ㅓ" localSheetId="10" hidden="1">{#N/A,#N/A,FALSE,"운반시간"}</definedName>
    <definedName name="ㅎ로ㅓ" localSheetId="13" hidden="1">{#N/A,#N/A,FALSE,"운반시간"}</definedName>
    <definedName name="ㅎ로ㅓ" hidden="1">{#N/A,#N/A,FALSE,"운반시간"}</definedName>
    <definedName name="ㅎ류" localSheetId="10">노임!SF_4</definedName>
    <definedName name="ㅎ류" localSheetId="13">[0]!SF_4</definedName>
    <definedName name="ㅎ류">[0]!SF_4</definedName>
    <definedName name="ㅎㅇ" localSheetId="13" hidden="1">{"'용역비'!$A$4:$C$8"}</definedName>
    <definedName name="ㅎㅇ" hidden="1">{"'용역비'!$A$4:$C$8"}</definedName>
    <definedName name="ㅎㅇㄶ" hidden="1">#REF!</definedName>
    <definedName name="ㅎㅇㄶㅇ" hidden="1">#REF!</definedName>
    <definedName name="ㅎㅇㄹ" hidden="1">#REF!</definedName>
    <definedName name="ㅎㅇㅀ" hidden="1">#REF!</definedName>
    <definedName name="ㅎㅇㅀㅇㅀㅇㅎ" localSheetId="10" hidden="1">{#N/A,#N/A,FALSE,"표지목차"}</definedName>
    <definedName name="ㅎㅇㅀㅇㅀㅇㅎ" localSheetId="13" hidden="1">{#N/A,#N/A,FALSE,"표지목차"}</definedName>
    <definedName name="ㅎㅇㅀㅇㅀㅇㅎ" hidden="1">{#N/A,#N/A,FALSE,"표지목차"}</definedName>
    <definedName name="ㅎㅇㅇㅀㅎㄹ" localSheetId="10" hidden="1">{#N/A,#N/A,FALSE,"속도"}</definedName>
    <definedName name="ㅎㅇㅇㅀㅎㄹ" localSheetId="13" hidden="1">{#N/A,#N/A,FALSE,"속도"}</definedName>
    <definedName name="ㅎㅇㅇㅀㅎㄹ" hidden="1">{#N/A,#N/A,FALSE,"속도"}</definedName>
    <definedName name="ㅎㅇㅎㄹㄴㅇ" hidden="1">#REF!</definedName>
    <definedName name="ㅎㅇㅎㅇ" localSheetId="10">#REF!</definedName>
    <definedName name="ㅎㅇㅎㅇ" localSheetId="12">#REF!</definedName>
    <definedName name="ㅎㅇㅎㅇ">#REF!</definedName>
    <definedName name="ㅎㅇㅎㅇㅎㅇㅎ" localSheetId="10">#REF!</definedName>
    <definedName name="ㅎㅇㅎㅇㅎㅇㅎ" localSheetId="12">#REF!</definedName>
    <definedName name="ㅎㅇㅎㅇㅎㅇㅎ">#REF!</definedName>
    <definedName name="ㅎㅇㅎㅇㅎㅇㅎㅇㅎ" localSheetId="10">#REF!</definedName>
    <definedName name="ㅎㅇㅎㅇㅎㅇㅎㅇㅎ" localSheetId="12">#REF!</definedName>
    <definedName name="ㅎㅇㅎㅇㅎㅇㅎㅇㅎ">#REF!</definedName>
    <definedName name="ㅎ어ㅗ" hidden="1">#REF!</definedName>
    <definedName name="ㅎ오" localSheetId="13" hidden="1">{"'용역비'!$A$4:$C$8"}</definedName>
    <definedName name="ㅎ오" hidden="1">{"'용역비'!$A$4:$C$8"}</definedName>
    <definedName name="ㅎㅎ" localSheetId="10">#REF!</definedName>
    <definedName name="ㅎㅎ" localSheetId="12">#REF!</definedName>
    <definedName name="ㅎㅎ">#REF!</definedName>
    <definedName name="ㅎㅎㅎ" localSheetId="10">#REF!</definedName>
    <definedName name="ㅎㅎㅎ">#REF!</definedName>
    <definedName name="ㅎㅎㅎㅇㅁㄹ" localSheetId="10">[0]!하부</definedName>
    <definedName name="ㅎㅎㅎㅇㅁㄹ" localSheetId="13">[0]!하부슬라브</definedName>
    <definedName name="ㅎㅎㅎㅇㅁㄹ">[0]!하부슬라브</definedName>
    <definedName name="ㅎㅎㅎㅎ" localSheetId="13">#REF!</definedName>
    <definedName name="ㅎㅎㅎㅎ">#REF!</definedName>
    <definedName name="ㅎㅎㅎㅎㅎㅎ" localSheetId="10">#REF!</definedName>
    <definedName name="ㅎㅎㅎㅎㅎㅎ" localSheetId="12">#REF!</definedName>
    <definedName name="ㅎㅎㅎㅎㅎㅎ">#REF!</definedName>
    <definedName name="ㅎㅎㅎㅎㅎㅎㅎ" localSheetId="10">bs_chekwave</definedName>
    <definedName name="ㅎㅎㅎㅎㅎㅎㅎ" localSheetId="13">bs_chekwave</definedName>
    <definedName name="ㅎㅎㅎㅎㅎㅎㅎ">bs_chekwave</definedName>
    <definedName name="ㅎㅎㅎㅎㅎㅎㅎㅎㅎㅎㅎㅎㅎ" localSheetId="10">#REF!</definedName>
    <definedName name="ㅎㅎㅎㅎㅎㅎㅎㅎㅎㅎㅎㅎㅎ" localSheetId="12">#REF!</definedName>
    <definedName name="ㅎㅎㅎㅎㅎㅎㅎㅎㅎㅎㅎㅎㅎ" localSheetId="13">#REF!</definedName>
    <definedName name="ㅎㅎㅎㅎㅎㅎㅎㅎㅎㅎㅎㅎㅎ">#REF!</definedName>
    <definedName name="ㅎ휴" localSheetId="10">bs_chekwave</definedName>
    <definedName name="ㅎ휴" localSheetId="13">bs_chekwave</definedName>
    <definedName name="ㅎ휴">bs_chekwave</definedName>
    <definedName name="하5" localSheetId="10">#REF!</definedName>
    <definedName name="하5" localSheetId="13">#REF!</definedName>
    <definedName name="하5">#REF!</definedName>
    <definedName name="하6" localSheetId="10">#REF!</definedName>
    <definedName name="하6">#REF!</definedName>
    <definedName name="하7" localSheetId="10">#REF!</definedName>
    <definedName name="하7">#REF!</definedName>
    <definedName name="하8" localSheetId="10">#REF!</definedName>
    <definedName name="하8">#REF!</definedName>
    <definedName name="하늘" localSheetId="10" hidden="1">{#N/A,#N/A,FALSE,"전력간선"}</definedName>
    <definedName name="하늘" localSheetId="12" hidden="1">{#N/A,#N/A,FALSE,"전력간선"}</definedName>
    <definedName name="하늘" localSheetId="13" hidden="1">{#N/A,#N/A,FALSE,"전력간선"}</definedName>
    <definedName name="하늘" hidden="1">{#N/A,#N/A,FALSE,"전력간선"}</definedName>
    <definedName name="하도" localSheetId="10">#REF!</definedName>
    <definedName name="하도">#REF!</definedName>
    <definedName name="하도비율" localSheetId="10">#REF!</definedName>
    <definedName name="하도비율">#REF!</definedName>
    <definedName name="하부" localSheetId="10">#REF!</definedName>
    <definedName name="하부">#REF!</definedName>
    <definedName name="하부슬라브" localSheetId="10">#REF!</definedName>
    <definedName name="하부슬라브" localSheetId="12">#REF!</definedName>
    <definedName name="하부슬라브">#REF!</definedName>
    <definedName name="하부플랜지두께" localSheetId="10">#REF!</definedName>
    <definedName name="하부플랜지두께" localSheetId="12">#REF!</definedName>
    <definedName name="하부플랜지두께">#REF!</definedName>
    <definedName name="하중" localSheetId="10">#REF!</definedName>
    <definedName name="하중">#REF!</definedName>
    <definedName name="하하" localSheetId="10">#REF!</definedName>
    <definedName name="하하">#REF!</definedName>
    <definedName name="하하하" localSheetId="10" hidden="1">{#N/A,#N/A,FALSE,"단가표지"}</definedName>
    <definedName name="하하하" localSheetId="13" hidden="1">{#N/A,#N/A,FALSE,"단가표지"}</definedName>
    <definedName name="하하하" hidden="1">{#N/A,#N/A,FALSE,"단가표지"}</definedName>
    <definedName name="학" localSheetId="10" hidden="1">{#N/A,#N/A,FALSE,"전력간선"}</definedName>
    <definedName name="학" localSheetId="13" hidden="1">{#N/A,#N/A,FALSE,"전력간선"}</definedName>
    <definedName name="학" hidden="1">{#N/A,#N/A,FALSE,"전력간선"}</definedName>
    <definedName name="학교" localSheetId="10" hidden="1">{#N/A,#N/A,FALSE,"전력간선"}</definedName>
    <definedName name="학교" localSheetId="13" hidden="1">{#N/A,#N/A,FALSE,"전력간선"}</definedName>
    <definedName name="학교" hidden="1">{#N/A,#N/A,FALSE,"전력간선"}</definedName>
    <definedName name="학교2" localSheetId="10">#REF!</definedName>
    <definedName name="학교2">#REF!</definedName>
    <definedName name="한" localSheetId="10" hidden="1">#REF!</definedName>
    <definedName name="한" localSheetId="12" hidden="1">#REF!</definedName>
    <definedName name="한" hidden="1">#REF!</definedName>
    <definedName name="한_식__목_공" localSheetId="10">#REF!</definedName>
    <definedName name="한_식__목_공">#REF!</definedName>
    <definedName name="한_식__와_공" localSheetId="10">#REF!</definedName>
    <definedName name="한_식__와_공">#REF!</definedName>
    <definedName name="한교1호" localSheetId="10">#REF!</definedName>
    <definedName name="한교1호">#REF!</definedName>
    <definedName name="한교2호" localSheetId="10">#REF!</definedName>
    <definedName name="한교2호">#REF!</definedName>
    <definedName name="한교3호" localSheetId="10">#REF!</definedName>
    <definedName name="한교3호">#REF!</definedName>
    <definedName name="한국" localSheetId="10">#N/A</definedName>
    <definedName name="한국" localSheetId="13">[0]!JJJJJ</definedName>
    <definedName name="한국">[0]!JJJJJ</definedName>
    <definedName name="한글노무비" localSheetId="10">#REF!</definedName>
    <definedName name="한글노무비" localSheetId="13">#REF!</definedName>
    <definedName name="한글노무비">#REF!</definedName>
    <definedName name="한라구절초" localSheetId="10">#REF!</definedName>
    <definedName name="한라구절초" localSheetId="12">#REF!</definedName>
    <definedName name="한라구절초">#REF!</definedName>
    <definedName name="한식__미장공" localSheetId="10">#REF!</definedName>
    <definedName name="한식__미장공">#REF!</definedName>
    <definedName name="한식목공" localSheetId="10">#REF!</definedName>
    <definedName name="한식목공">#REF!</definedName>
    <definedName name="한식목공001" localSheetId="10">#REF!</definedName>
    <definedName name="한식목공001" localSheetId="12">#REF!</definedName>
    <definedName name="한식목공001">#REF!</definedName>
    <definedName name="한식목공002" localSheetId="10">#REF!</definedName>
    <definedName name="한식목공002" localSheetId="12">#REF!</definedName>
    <definedName name="한식목공002">#REF!</definedName>
    <definedName name="한식목공011" localSheetId="10">#REF!</definedName>
    <definedName name="한식목공011" localSheetId="12">#REF!</definedName>
    <definedName name="한식목공011">#REF!</definedName>
    <definedName name="한식목공012" localSheetId="10">#REF!</definedName>
    <definedName name="한식목공012">#REF!</definedName>
    <definedName name="한식목공982" localSheetId="10">#REF!</definedName>
    <definedName name="한식목공982" localSheetId="12">#REF!</definedName>
    <definedName name="한식목공982">#REF!</definedName>
    <definedName name="한식목공991" localSheetId="10">#REF!</definedName>
    <definedName name="한식목공991" localSheetId="12">#REF!</definedName>
    <definedName name="한식목공991">#REF!</definedName>
    <definedName name="한식목공992" localSheetId="10">#REF!</definedName>
    <definedName name="한식목공992" localSheetId="12">#REF!</definedName>
    <definedName name="한식목공992">#REF!</definedName>
    <definedName name="한식목공조공" localSheetId="10">#REF!</definedName>
    <definedName name="한식목공조공" localSheetId="12">#REF!</definedName>
    <definedName name="한식목공조공">#REF!</definedName>
    <definedName name="한식목공조공001" localSheetId="10">#REF!</definedName>
    <definedName name="한식목공조공001" localSheetId="12">#REF!</definedName>
    <definedName name="한식목공조공001">#REF!</definedName>
    <definedName name="한식목공조공002" localSheetId="10">#REF!</definedName>
    <definedName name="한식목공조공002" localSheetId="12">#REF!</definedName>
    <definedName name="한식목공조공002">#REF!</definedName>
    <definedName name="한식목공조공011" localSheetId="10">#REF!</definedName>
    <definedName name="한식목공조공011" localSheetId="12">#REF!</definedName>
    <definedName name="한식목공조공011">#REF!</definedName>
    <definedName name="한식목공조공012" localSheetId="10">#REF!</definedName>
    <definedName name="한식목공조공012">#REF!</definedName>
    <definedName name="한식목공조공982" localSheetId="10">#REF!</definedName>
    <definedName name="한식목공조공982" localSheetId="12">#REF!</definedName>
    <definedName name="한식목공조공982">#REF!</definedName>
    <definedName name="한식목공조공991" localSheetId="10">#REF!</definedName>
    <definedName name="한식목공조공991" localSheetId="12">#REF!</definedName>
    <definedName name="한식목공조공991">#REF!</definedName>
    <definedName name="한식목공조공992" localSheetId="10">#REF!</definedName>
    <definedName name="한식목공조공992" localSheetId="12">#REF!</definedName>
    <definedName name="한식목공조공992">#REF!</definedName>
    <definedName name="한식미장공" localSheetId="10">#REF!</definedName>
    <definedName name="한식미장공">#REF!</definedName>
    <definedName name="한식미장공001" localSheetId="10">#REF!</definedName>
    <definedName name="한식미장공001" localSheetId="12">#REF!</definedName>
    <definedName name="한식미장공001">#REF!</definedName>
    <definedName name="한식미장공002" localSheetId="10">#REF!</definedName>
    <definedName name="한식미장공002" localSheetId="12">#REF!</definedName>
    <definedName name="한식미장공002">#REF!</definedName>
    <definedName name="한식미장공011" localSheetId="10">#REF!</definedName>
    <definedName name="한식미장공011" localSheetId="12">#REF!</definedName>
    <definedName name="한식미장공011">#REF!</definedName>
    <definedName name="한식미장공012" localSheetId="10">#REF!</definedName>
    <definedName name="한식미장공012">#REF!</definedName>
    <definedName name="한식미장공982" localSheetId="10">#REF!</definedName>
    <definedName name="한식미장공982" localSheetId="12">#REF!</definedName>
    <definedName name="한식미장공982">#REF!</definedName>
    <definedName name="한식미장공991" localSheetId="10">#REF!</definedName>
    <definedName name="한식미장공991" localSheetId="12">#REF!</definedName>
    <definedName name="한식미장공991">#REF!</definedName>
    <definedName name="한식미장공992" localSheetId="10">#REF!</definedName>
    <definedName name="한식미장공992" localSheetId="12">#REF!</definedName>
    <definedName name="한식미장공992">#REF!</definedName>
    <definedName name="한식와공" localSheetId="10">#REF!</definedName>
    <definedName name="한식와공">#REF!</definedName>
    <definedName name="한식와공001" localSheetId="10">#REF!</definedName>
    <definedName name="한식와공001" localSheetId="12">#REF!</definedName>
    <definedName name="한식와공001">#REF!</definedName>
    <definedName name="한식와공002" localSheetId="10">#REF!</definedName>
    <definedName name="한식와공002" localSheetId="12">#REF!</definedName>
    <definedName name="한식와공002">#REF!</definedName>
    <definedName name="한식와공011" localSheetId="10">#REF!</definedName>
    <definedName name="한식와공011" localSheetId="12">#REF!</definedName>
    <definedName name="한식와공011">#REF!</definedName>
    <definedName name="한식와공012" localSheetId="10">#REF!</definedName>
    <definedName name="한식와공012">#REF!</definedName>
    <definedName name="한식와공982" localSheetId="10">#REF!</definedName>
    <definedName name="한식와공982" localSheetId="12">#REF!</definedName>
    <definedName name="한식와공982">#REF!</definedName>
    <definedName name="한식와공991" localSheetId="10">#REF!</definedName>
    <definedName name="한식와공991" localSheetId="12">#REF!</definedName>
    <definedName name="한식와공991">#REF!</definedName>
    <definedName name="한식와공992" localSheetId="10">#REF!</definedName>
    <definedName name="한식와공992" localSheetId="12">#REF!</definedName>
    <definedName name="한식와공992">#REF!</definedName>
    <definedName name="한식와공조공" localSheetId="10">#REF!</definedName>
    <definedName name="한식와공조공" localSheetId="12">#REF!</definedName>
    <definedName name="한식와공조공">#REF!</definedName>
    <definedName name="한식와공조공001" localSheetId="10">#REF!</definedName>
    <definedName name="한식와공조공001" localSheetId="12">#REF!</definedName>
    <definedName name="한식와공조공001">#REF!</definedName>
    <definedName name="한식와공조공002" localSheetId="10">#REF!</definedName>
    <definedName name="한식와공조공002" localSheetId="12">#REF!</definedName>
    <definedName name="한식와공조공002">#REF!</definedName>
    <definedName name="한식와공조공011" localSheetId="10">#REF!</definedName>
    <definedName name="한식와공조공011" localSheetId="12">#REF!</definedName>
    <definedName name="한식와공조공011">#REF!</definedName>
    <definedName name="한식와공조공012" localSheetId="10">#REF!</definedName>
    <definedName name="한식와공조공012">#REF!</definedName>
    <definedName name="한식와공조공982" localSheetId="10">#REF!</definedName>
    <definedName name="한식와공조공982" localSheetId="12">#REF!</definedName>
    <definedName name="한식와공조공982">#REF!</definedName>
    <definedName name="한식와공조공991" localSheetId="10">#REF!</definedName>
    <definedName name="한식와공조공991" localSheetId="12">#REF!</definedName>
    <definedName name="한식와공조공991">#REF!</definedName>
    <definedName name="한식와공조공992" localSheetId="10">#REF!</definedName>
    <definedName name="한식와공조공992" localSheetId="12">#REF!</definedName>
    <definedName name="한식와공조공992">#REF!</definedName>
    <definedName name="한전가로등" localSheetId="10">#REF!</definedName>
    <definedName name="한전가로등">#REF!</definedName>
    <definedName name="한전공사비" localSheetId="10">#REF!,#REF!</definedName>
    <definedName name="한전공사비">#REF!,#REF!</definedName>
    <definedName name="한전수탁비" localSheetId="10">#REF!</definedName>
    <definedName name="한전수탁비">#REF!</definedName>
    <definedName name="한전외선공사비1" localSheetId="10">#REF!</definedName>
    <definedName name="한전외선공사비1">#REF!</definedName>
    <definedName name="한苝미장공982" localSheetId="10">#REF!</definedName>
    <definedName name="한苝미장공982">#REF!</definedName>
    <definedName name="할___석___공" localSheetId="10">#REF!</definedName>
    <definedName name="할___석___공">#REF!</definedName>
    <definedName name="할석공" localSheetId="10">#REF!</definedName>
    <definedName name="할석공" localSheetId="12">#REF!</definedName>
    <definedName name="할석공">#REF!</definedName>
    <definedName name="할석공001" localSheetId="10">#REF!</definedName>
    <definedName name="할석공001" localSheetId="12">#REF!</definedName>
    <definedName name="할석공001">#REF!</definedName>
    <definedName name="할석공002" localSheetId="10">#REF!</definedName>
    <definedName name="할석공002" localSheetId="12">#REF!</definedName>
    <definedName name="할석공002">#REF!</definedName>
    <definedName name="할석공012" localSheetId="10">#REF!</definedName>
    <definedName name="할석공012">#REF!</definedName>
    <definedName name="할석공982" localSheetId="10">#REF!</definedName>
    <definedName name="할석공982" localSheetId="12">#REF!</definedName>
    <definedName name="할석공982">#REF!</definedName>
    <definedName name="할석공991" localSheetId="10">#REF!</definedName>
    <definedName name="할석공991" localSheetId="12">#REF!</definedName>
    <definedName name="할석공991">#REF!</definedName>
    <definedName name="할석공992" localSheetId="10">#REF!</definedName>
    <definedName name="할석공992" localSheetId="12">#REF!</definedName>
    <definedName name="할석공992">#REF!</definedName>
    <definedName name="함" localSheetId="10">#REF!</definedName>
    <definedName name="함">#REF!</definedName>
    <definedName name="함___석___공" localSheetId="10">#REF!</definedName>
    <definedName name="함___석___공">#REF!</definedName>
    <definedName name="함1" localSheetId="10">#REF!</definedName>
    <definedName name="함1">#REF!</definedName>
    <definedName name="함2" localSheetId="10">#REF!</definedName>
    <definedName name="함2">#REF!</definedName>
    <definedName name="함계" localSheetId="10">#REF!</definedName>
    <definedName name="함계">#REF!</definedName>
    <definedName name="함석공" localSheetId="10">#REF!</definedName>
    <definedName name="함석공">#REF!</definedName>
    <definedName name="함석공001" localSheetId="10">#REF!</definedName>
    <definedName name="함석공001" localSheetId="12">#REF!</definedName>
    <definedName name="함석공001">#REF!</definedName>
    <definedName name="함석공002" localSheetId="10">#REF!</definedName>
    <definedName name="함석공002" localSheetId="12">#REF!</definedName>
    <definedName name="함석공002">#REF!</definedName>
    <definedName name="함석공011" localSheetId="10">#REF!</definedName>
    <definedName name="함석공011" localSheetId="12">#REF!</definedName>
    <definedName name="함석공011">#REF!</definedName>
    <definedName name="함석공012" localSheetId="10">#REF!</definedName>
    <definedName name="함석공012">#REF!</definedName>
    <definedName name="함석공982" localSheetId="10">#REF!</definedName>
    <definedName name="함석공982" localSheetId="12">#REF!</definedName>
    <definedName name="함석공982">#REF!</definedName>
    <definedName name="함석공991" localSheetId="10">#REF!</definedName>
    <definedName name="함석공991" localSheetId="12">#REF!</definedName>
    <definedName name="함석공991">#REF!</definedName>
    <definedName name="함석공992" localSheetId="10">#REF!</definedName>
    <definedName name="함석공992" localSheetId="12">#REF!</definedName>
    <definedName name="함석공992">#REF!</definedName>
    <definedName name="함판3" localSheetId="10">#REF!</definedName>
    <definedName name="함판3">#REF!</definedName>
    <definedName name="합______________계" localSheetId="10">#REF!</definedName>
    <definedName name="합______________계">#REF!</definedName>
    <definedName name="합37a" localSheetId="10">#REF!</definedName>
    <definedName name="합37a">#REF!</definedName>
    <definedName name="합37함" localSheetId="10">#REF!</definedName>
    <definedName name="합37함">#REF!</definedName>
    <definedName name="합3함7" localSheetId="10">#REF!</definedName>
    <definedName name="합3함7">#REF!</definedName>
    <definedName name="합계" localSheetId="10">#REF!</definedName>
    <definedName name="합계" localSheetId="12">#REF!</definedName>
    <definedName name="합계">#REF!</definedName>
    <definedName name="합계전류" localSheetId="10">#REF!</definedName>
    <definedName name="합계전류">#REF!</definedName>
    <definedName name="합계전류1" localSheetId="10">#REF!</definedName>
    <definedName name="합계전류1">#REF!</definedName>
    <definedName name="합계전류2" localSheetId="10">#REF!</definedName>
    <definedName name="합계전류2">#REF!</definedName>
    <definedName name="합계전류3" localSheetId="10">#REF!</definedName>
    <definedName name="합계전류3">#REF!</definedName>
    <definedName name="합계전류4" localSheetId="10">#REF!</definedName>
    <definedName name="합계전류4">#REF!</definedName>
    <definedName name="합계전류5" localSheetId="10">#REF!</definedName>
    <definedName name="합계전류5">#REF!</definedName>
    <definedName name="합계전류6" localSheetId="10">#REF!</definedName>
    <definedName name="합계전류6">#REF!</definedName>
    <definedName name="합계전류7" localSheetId="10">#REF!</definedName>
    <definedName name="합계전류7">#REF!</definedName>
    <definedName name="합계전류A" localSheetId="10">#REF!</definedName>
    <definedName name="합계전류A">#REF!</definedName>
    <definedName name="합계전류종" localSheetId="10">#REF!</definedName>
    <definedName name="합계전류종">#REF!</definedName>
    <definedName name="합성강성3Span" localSheetId="10">#REF!</definedName>
    <definedName name="합성강성3Span" localSheetId="12">#REF!</definedName>
    <definedName name="합성강성3Span">#REF!</definedName>
    <definedName name="합성단면적3Span" localSheetId="10">#REF!</definedName>
    <definedName name="합성단면적3Span" localSheetId="12">#REF!</definedName>
    <definedName name="합성단면적3Span">#REF!</definedName>
    <definedName name="합판1회1" localSheetId="10">#REF!</definedName>
    <definedName name="합판1회1">#REF!</definedName>
    <definedName name="합판1회2" localSheetId="10">#REF!</definedName>
    <definedName name="합판1회2">#REF!</definedName>
    <definedName name="합판31" localSheetId="10">#REF!</definedName>
    <definedName name="합판31">#REF!</definedName>
    <definedName name="합판317" localSheetId="10">#REF!</definedName>
    <definedName name="합판317">#REF!</definedName>
    <definedName name="합판371" localSheetId="10">#REF!</definedName>
    <definedName name="합판371">#REF!</definedName>
    <definedName name="합판3함" localSheetId="10">#REF!</definedName>
    <definedName name="합판3함">#REF!</definedName>
    <definedName name="합판3회1" localSheetId="10">#REF!</definedName>
    <definedName name="합판3회1">#REF!</definedName>
    <definedName name="합판3회2" localSheetId="10">#REF!</definedName>
    <definedName name="합판3회2">#REF!</definedName>
    <definedName name="합판4" localSheetId="10">#REF!</definedName>
    <definedName name="합판4">#REF!</definedName>
    <definedName name="합판4회" localSheetId="10">#REF!</definedName>
    <definedName name="합판4회">#REF!</definedName>
    <definedName name="합판4회1" localSheetId="10">#REF!</definedName>
    <definedName name="합판4회1">#REF!</definedName>
    <definedName name="합판4회2" localSheetId="10">#REF!</definedName>
    <definedName name="합판4회2">#REF!</definedName>
    <definedName name="합판6" localSheetId="10">#REF!</definedName>
    <definedName name="합판6">#REF!</definedName>
    <definedName name="합판6회" localSheetId="10">#REF!</definedName>
    <definedName name="합판6회">#REF!</definedName>
    <definedName name="합판6회1" localSheetId="10">#REF!</definedName>
    <definedName name="합판6회1">#REF!</definedName>
    <definedName name="합판6회2" localSheetId="10">#REF!</definedName>
    <definedName name="합판6회2">#REF!</definedName>
    <definedName name="합판731" localSheetId="10">#REF!</definedName>
    <definedName name="합판731">#REF!</definedName>
    <definedName name="합판노" localSheetId="10">#REF!</definedName>
    <definedName name="합판노">#REF!</definedName>
    <definedName name="합판재" localSheetId="10">#REF!</definedName>
    <definedName name="합판재">#REF!</definedName>
    <definedName name="항타길이_경사" localSheetId="10">#REF!</definedName>
    <definedName name="항타길이_경사" localSheetId="12">#REF!</definedName>
    <definedName name="항타길이_경사">#REF!</definedName>
    <definedName name="항타길이_수직" localSheetId="10">#REF!</definedName>
    <definedName name="항타길이_수직" localSheetId="12">#REF!</definedName>
    <definedName name="항타길이_수직">#REF!</definedName>
    <definedName name="항타비1" localSheetId="10">#REF!</definedName>
    <definedName name="항타비1">#REF!</definedName>
    <definedName name="항타비2" localSheetId="10">#REF!</definedName>
    <definedName name="항타비2">#REF!</definedName>
    <definedName name="해당화" localSheetId="10">#REF!</definedName>
    <definedName name="해당화" localSheetId="12">#REF!</definedName>
    <definedName name="해당화">#REF!</definedName>
    <definedName name="해당화H1.0" localSheetId="10">#REF!</definedName>
    <definedName name="해당화H1.0">#REF!</definedName>
    <definedName name="해당화H1.0경" localSheetId="10">#REF!</definedName>
    <definedName name="해당화H1.0경">#REF!</definedName>
    <definedName name="해당화H1.0노" localSheetId="10">#REF!</definedName>
    <definedName name="해당화H1.0노">#REF!</definedName>
    <definedName name="해당화H1.0재" localSheetId="10">#REF!</definedName>
    <definedName name="해당화H1.0재">#REF!</definedName>
    <definedName name="해송H2.0경" localSheetId="10">#REF!</definedName>
    <definedName name="해송H2.0경">#REF!</definedName>
    <definedName name="해송H2.0노" localSheetId="10">#REF!</definedName>
    <definedName name="해송H2.0노">#REF!</definedName>
    <definedName name="해송H2.0재" localSheetId="10">#REF!</definedName>
    <definedName name="해송H2.0재">#REF!</definedName>
    <definedName name="해송H2.5" localSheetId="10">#REF!</definedName>
    <definedName name="해송H2.5">#REF!</definedName>
    <definedName name="해송H2.5경" localSheetId="10">#REF!</definedName>
    <definedName name="해송H2.5경">#REF!</definedName>
    <definedName name="해송H2.5노" localSheetId="10">#REF!</definedName>
    <definedName name="해송H2.5노">#REF!</definedName>
    <definedName name="해송H2.5재" localSheetId="10">#REF!</definedName>
    <definedName name="해송H2.5재">#REF!</definedName>
    <definedName name="해송H3.0xW1.2xR10" localSheetId="10">#REF!</definedName>
    <definedName name="해송H3.0xW1.2xR10">#REF!</definedName>
    <definedName name="해송H3.5xW1.5xR12" localSheetId="10">#REF!</definedName>
    <definedName name="해송H3.5xW1.5xR12">#REF!</definedName>
    <definedName name="해송H3.5경" localSheetId="10">#REF!</definedName>
    <definedName name="해송H3.5경">#REF!</definedName>
    <definedName name="해송H3.5노" localSheetId="10">#REF!</definedName>
    <definedName name="해송H3.5노">#REF!</definedName>
    <definedName name="해송H3.5재" localSheetId="10">#REF!</definedName>
    <definedName name="해송H3.5재">#REF!</definedName>
    <definedName name="해송W1.0경" localSheetId="10">#REF!</definedName>
    <definedName name="해송W1.0경">#REF!</definedName>
    <definedName name="해송W1.0노" localSheetId="10">#REF!</definedName>
    <definedName name="해송W1.0노">#REF!</definedName>
    <definedName name="해송W1.0재" localSheetId="10">#REF!</definedName>
    <definedName name="해송W1.0재">#REF!</definedName>
    <definedName name="해송W1.2경" localSheetId="10">#REF!</definedName>
    <definedName name="해송W1.2경">#REF!</definedName>
    <definedName name="해송W1.2노" localSheetId="10">#REF!</definedName>
    <definedName name="해송W1.2노">#REF!</definedName>
    <definedName name="해송W1.2재" localSheetId="10">#REF!</definedName>
    <definedName name="해송W1.2재">#REF!</definedName>
    <definedName name="행" localSheetId="10">#REF!</definedName>
    <definedName name="행">#REF!</definedName>
    <definedName name="행선안내게시기설비" localSheetId="10">#REF!</definedName>
    <definedName name="행선안내게시기설비" localSheetId="12">#REF!</definedName>
    <definedName name="행선안내게시기설비">#REF!</definedName>
    <definedName name="허" localSheetId="10">#REF!</definedName>
    <definedName name="허">#REF!</definedName>
    <definedName name="허균" localSheetId="10">#REF!</definedName>
    <definedName name="허균">#REF!</definedName>
    <definedName name="허용전류" localSheetId="10">#REF!</definedName>
    <definedName name="허용전류" localSheetId="12">#REF!</definedName>
    <definedName name="허용전류">#REF!</definedName>
    <definedName name="허창영" localSheetId="10">#REF!,#REF!</definedName>
    <definedName name="허창영">#REF!,#REF!</definedName>
    <definedName name="허팡" localSheetId="10">[0]!dk</definedName>
    <definedName name="허팡" localSheetId="13">#N/A</definedName>
    <definedName name="허팡">노임!dk</definedName>
    <definedName name="허ㅗ허ㅎ" localSheetId="13" hidden="1">#REF!</definedName>
    <definedName name="허ㅗ허ㅎ" hidden="1">#REF!</definedName>
    <definedName name="헌치1" localSheetId="10">#REF!</definedName>
    <definedName name="헌치1">#REF!</definedName>
    <definedName name="헌치2" localSheetId="10">#REF!</definedName>
    <definedName name="헌치2">#REF!</definedName>
    <definedName name="헌치H" localSheetId="10">#REF!</definedName>
    <definedName name="헌치H" localSheetId="12">#REF!</definedName>
    <definedName name="헌치H">#REF!</definedName>
    <definedName name="헌치V" localSheetId="10">#REF!</definedName>
    <definedName name="헌치V" localSheetId="12">#REF!</definedName>
    <definedName name="헌치V">#REF!</definedName>
    <definedName name="헤베" localSheetId="10">#REF!</definedName>
    <definedName name="헤베">#REF!</definedName>
    <definedName name="혀쇼ㅕ" hidden="1">#REF!</definedName>
    <definedName name="현도사" localSheetId="10">#REF!</definedName>
    <definedName name="현도사" localSheetId="12">#REF!</definedName>
    <definedName name="현도사">#REF!</definedName>
    <definedName name="현도사001" localSheetId="10">#REF!</definedName>
    <definedName name="현도사001" localSheetId="12">#REF!</definedName>
    <definedName name="현도사001">#REF!</definedName>
    <definedName name="현도사002" localSheetId="10">#REF!</definedName>
    <definedName name="현도사002" localSheetId="12">#REF!</definedName>
    <definedName name="현도사002">#REF!</definedName>
    <definedName name="현도사011" localSheetId="10">#REF!</definedName>
    <definedName name="현도사011" localSheetId="12">#REF!</definedName>
    <definedName name="현도사011">#REF!</definedName>
    <definedName name="현도사012" localSheetId="10">#REF!</definedName>
    <definedName name="현도사012">#REF!</definedName>
    <definedName name="현도사982" localSheetId="10">#REF!</definedName>
    <definedName name="현도사982" localSheetId="12">#REF!</definedName>
    <definedName name="현도사982">#REF!</definedName>
    <definedName name="현도사991" localSheetId="10">#REF!</definedName>
    <definedName name="현도사991" localSheetId="12">#REF!</definedName>
    <definedName name="현도사991">#REF!</definedName>
    <definedName name="현도사992" localSheetId="10">#REF!</definedName>
    <definedName name="현도사992" localSheetId="12">#REF!</definedName>
    <definedName name="현도사992">#REF!</definedName>
    <definedName name="현리간" localSheetId="10" hidden="1">{"'광피스표'!$A$3:$N$54"}</definedName>
    <definedName name="현리간" localSheetId="13" hidden="1">{"'광피스표'!$A$3:$N$54"}</definedName>
    <definedName name="현리간" hidden="1">{"'광피스표'!$A$3:$N$54"}</definedName>
    <definedName name="현수식" localSheetId="10" hidden="1">{#N/A,#N/A,FALSE,"조골재"}</definedName>
    <definedName name="현수식" localSheetId="13" hidden="1">{#N/A,#N/A,FALSE,"조골재"}</definedName>
    <definedName name="현수식" hidden="1">{#N/A,#N/A,FALSE,"조골재"}</definedName>
    <definedName name="현장경비" localSheetId="10">#REF!</definedName>
    <definedName name="현장경비">#REF!</definedName>
    <definedName name="현장계기" localSheetId="10">#REF!</definedName>
    <definedName name="현장계기">#REF!</definedName>
    <definedName name="현장대리인" localSheetId="10">#REF!</definedName>
    <definedName name="현장대리인" localSheetId="12">#REF!</definedName>
    <definedName name="현장대리인">#REF!</definedName>
    <definedName name="현장명" localSheetId="10">#REF!</definedName>
    <definedName name="현장명" localSheetId="12">#REF!</definedName>
    <definedName name="현장명">#REF!</definedName>
    <definedName name="현천기자재비" localSheetId="10">#REF!</definedName>
    <definedName name="현천기자재비">#REF!</definedName>
    <definedName name="협죽도H0.8" localSheetId="10">#REF!</definedName>
    <definedName name="협죽도H0.8">#REF!</definedName>
    <definedName name="협죽도H0.8경" localSheetId="10">#REF!</definedName>
    <definedName name="협죽도H0.8경">#REF!</definedName>
    <definedName name="협죽도H0.8노" localSheetId="10">#REF!</definedName>
    <definedName name="협죽도H0.8노">#REF!</definedName>
    <definedName name="협죽도H0.8재" localSheetId="10">#REF!</definedName>
    <definedName name="협죽도H0.8재">#REF!</definedName>
    <definedName name="협죽도H1.0" localSheetId="10">#REF!</definedName>
    <definedName name="협죽도H1.0">#REF!</definedName>
    <definedName name="협죽도H1.0경" localSheetId="10">#REF!</definedName>
    <definedName name="협죽도H1.0경">#REF!</definedName>
    <definedName name="협죽도H1.0노" localSheetId="10">#REF!</definedName>
    <definedName name="협죽도H1.0노">#REF!</definedName>
    <definedName name="협죽도H1.0재" localSheetId="10">#REF!</definedName>
    <definedName name="협죽도H1.0재">#REF!</definedName>
    <definedName name="형" localSheetId="10">노임!NSH</definedName>
    <definedName name="형" localSheetId="13">[0]!NSH</definedName>
    <definedName name="형">[0]!NSH</definedName>
    <definedName name="형틀" localSheetId="10">#REF!</definedName>
    <definedName name="형틀" localSheetId="12">#REF!</definedName>
    <definedName name="형틀">#REF!</definedName>
    <definedName name="형틀목공" localSheetId="10">#REF!</definedName>
    <definedName name="형틀목공">#REF!</definedName>
    <definedName name="형틀목공001" localSheetId="10">#REF!</definedName>
    <definedName name="형틀목공001" localSheetId="12">#REF!</definedName>
    <definedName name="형틀목공001">#REF!</definedName>
    <definedName name="형틀목공002" localSheetId="10">#REF!</definedName>
    <definedName name="형틀목공002" localSheetId="12">#REF!</definedName>
    <definedName name="형틀목공002">#REF!</definedName>
    <definedName name="형틀목공011" localSheetId="10">#REF!</definedName>
    <definedName name="형틀목공011" localSheetId="12">#REF!</definedName>
    <definedName name="형틀목공011">#REF!</definedName>
    <definedName name="형틀목공012" localSheetId="10">#REF!</definedName>
    <definedName name="형틀목공012">#REF!</definedName>
    <definedName name="형틀목공982" localSheetId="10">#REF!</definedName>
    <definedName name="형틀목공982" localSheetId="12">#REF!</definedName>
    <definedName name="형틀목공982">#REF!</definedName>
    <definedName name="형틀목공991" localSheetId="10">#REF!</definedName>
    <definedName name="형틀목공991" localSheetId="12">#REF!</definedName>
    <definedName name="형틀목공991">#REF!</definedName>
    <definedName name="형틀목공992" localSheetId="10">#REF!</definedName>
    <definedName name="형틀목공992" localSheetId="12">#REF!</definedName>
    <definedName name="형틀목공992">#REF!</definedName>
    <definedName name="호" localSheetId="10">#REF!</definedName>
    <definedName name="호" localSheetId="12">#REF!</definedName>
    <definedName name="호">#REF!</definedName>
    <definedName name="호남" localSheetId="10">자재조서!c_4</definedName>
    <definedName name="호남" localSheetId="13">[0]!c_4</definedName>
    <definedName name="호남">[0]!c_4</definedName>
    <definedName name="호도R6" localSheetId="10">#REF!</definedName>
    <definedName name="호도R6" localSheetId="13">#REF!</definedName>
    <definedName name="호도R6">#REF!</definedName>
    <definedName name="호도R6경" localSheetId="10">#REF!</definedName>
    <definedName name="호도R6경">#REF!</definedName>
    <definedName name="호도R6노" localSheetId="10">#REF!</definedName>
    <definedName name="호도R6노">#REF!</definedName>
    <definedName name="호도R6재" localSheetId="10">#REF!</definedName>
    <definedName name="호도R6재">#REF!</definedName>
    <definedName name="호도R8경" localSheetId="10">#REF!</definedName>
    <definedName name="호도R8경">#REF!</definedName>
    <definedName name="호도R8노" localSheetId="10">#REF!</definedName>
    <definedName name="호도R8노">#REF!</definedName>
    <definedName name="호도R8재" localSheetId="10">#REF!</definedName>
    <definedName name="호도R8재">#REF!</definedName>
    <definedName name="호맨홀토공" localSheetId="10">#REF!</definedName>
    <definedName name="호맨홀토공">#REF!</definedName>
    <definedName name="호박노" localSheetId="10">#REF!</definedName>
    <definedName name="호박노">#REF!</definedName>
    <definedName name="호박돌" localSheetId="10">#REF!</definedName>
    <definedName name="호박돌">#REF!</definedName>
    <definedName name="호박재" localSheetId="10">#REF!</definedName>
    <definedName name="호박재">#REF!</definedName>
    <definedName name="호서" localSheetId="10">[0]!홍단풍R10재</definedName>
    <definedName name="호서" localSheetId="13">[0]!홍단풍R10재</definedName>
    <definedName name="호서">[0]!홍단풍R10재</definedName>
    <definedName name="호진" localSheetId="10">[0]!BuJae2</definedName>
    <definedName name="호진" localSheetId="13">#N/A</definedName>
    <definedName name="호진">노임!BuJae2</definedName>
    <definedName name="호표" localSheetId="10">#REF!</definedName>
    <definedName name="호표" localSheetId="12">#REF!</definedName>
    <definedName name="호표">#REF!</definedName>
    <definedName name="호표목록" localSheetId="10">bs_chekwave</definedName>
    <definedName name="호표목록" localSheetId="13">bs_chekwave</definedName>
    <definedName name="호표목록">bs_chekwave</definedName>
    <definedName name="호호호호" localSheetId="10">#REF!</definedName>
    <definedName name="호호호호" localSheetId="13">#REF!</definedName>
    <definedName name="호호호호">#REF!</definedName>
    <definedName name="호ㅓ" localSheetId="13" hidden="1">{"'용역비'!$A$4:$C$8"}</definedName>
    <definedName name="호ㅓ" hidden="1">{"'용역비'!$A$4:$C$8"}</definedName>
    <definedName name="호ㅓㅗ" localSheetId="10" hidden="1">{#N/A,#N/A,FALSE,"포장1";#N/A,#N/A,FALSE,"포장1"}</definedName>
    <definedName name="호ㅓㅗ" localSheetId="13" hidden="1">{#N/A,#N/A,FALSE,"포장1";#N/A,#N/A,FALSE,"포장1"}</definedName>
    <definedName name="호ㅓㅗ" hidden="1">{#N/A,#N/A,FALSE,"포장1";#N/A,#N/A,FALSE,"포장1"}</definedName>
    <definedName name="혹ㅎ" localSheetId="13" hidden="1">{"'용역비'!$A$4:$C$8"}</definedName>
    <definedName name="혹ㅎ" hidden="1">{"'용역비'!$A$4:$C$8"}</definedName>
    <definedName name="홁ㅎ" localSheetId="10">[0]!화공011</definedName>
    <definedName name="홁ㅎ" localSheetId="13">[0]!화공011</definedName>
    <definedName name="홁ㅎ">[0]!화공011</definedName>
    <definedName name="홈통받이수량" localSheetId="10">#REF!</definedName>
    <definedName name="홈통받이수량" localSheetId="12">#REF!</definedName>
    <definedName name="홈통받이수량">#REF!</definedName>
    <definedName name="홍단풍" localSheetId="10">#REF!</definedName>
    <definedName name="홍단풍" localSheetId="12">#REF!</definedName>
    <definedName name="홍단풍">#REF!</definedName>
    <definedName name="홍단풍H3.5xR12" localSheetId="10">#REF!</definedName>
    <definedName name="홍단풍H3.5xR12">#REF!</definedName>
    <definedName name="홍단풍R10" localSheetId="10">#REF!</definedName>
    <definedName name="홍단풍R10">#REF!</definedName>
    <definedName name="홍단풍R10경" localSheetId="10">#REF!</definedName>
    <definedName name="홍단풍R10경">#REF!</definedName>
    <definedName name="홍단풍R10노" localSheetId="10">#REF!</definedName>
    <definedName name="홍단풍R10노">#REF!</definedName>
    <definedName name="홍단풍R10재" localSheetId="10">#REF!</definedName>
    <definedName name="홍단풍R10재">#REF!</definedName>
    <definedName name="홍ㄹㄴㄷㄱ" hidden="1">#REF!</definedName>
    <definedName name="홍ㅇ호" localSheetId="13" hidden="1">{"'용역비'!$A$4:$C$8"}</definedName>
    <definedName name="홍ㅇ호" hidden="1">{"'용역비'!$A$4:$C$8"}</definedName>
    <definedName name="홍탁" localSheetId="10">[0]!XSD</definedName>
    <definedName name="홍탁" localSheetId="13">#N/A</definedName>
    <definedName name="홍탁">노임!XSD</definedName>
    <definedName name="화" localSheetId="10">#REF!</definedName>
    <definedName name="화" localSheetId="13">#REF!</definedName>
    <definedName name="화">#REF!</definedName>
    <definedName name="화________공" localSheetId="10">#REF!</definedName>
    <definedName name="화________공">#REF!</definedName>
    <definedName name="화강석두껍돌">15992</definedName>
    <definedName name="화강석두껍돌100">29319</definedName>
    <definedName name="화강석판석30">53306</definedName>
    <definedName name="화공">#REF!</definedName>
    <definedName name="화공001" localSheetId="10">#REF!</definedName>
    <definedName name="화공001" localSheetId="12">#REF!</definedName>
    <definedName name="화공001">#REF!</definedName>
    <definedName name="화공002" localSheetId="10">#REF!</definedName>
    <definedName name="화공002" localSheetId="12">#REF!</definedName>
    <definedName name="화공002">#REF!</definedName>
    <definedName name="화공011" localSheetId="10">#REF!</definedName>
    <definedName name="화공011" localSheetId="12">#REF!</definedName>
    <definedName name="화공011">#REF!</definedName>
    <definedName name="화공012" localSheetId="10">#REF!</definedName>
    <definedName name="화공012">#REF!</definedName>
    <definedName name="화공982" localSheetId="10">#REF!</definedName>
    <definedName name="화공982" localSheetId="12">#REF!</definedName>
    <definedName name="화공982">#REF!</definedName>
    <definedName name="화공991" localSheetId="10">#REF!</definedName>
    <definedName name="화공991" localSheetId="12">#REF!</definedName>
    <definedName name="화공991">#REF!</definedName>
    <definedName name="화공992" localSheetId="10">#REF!</definedName>
    <definedName name="화공992" localSheetId="12">#REF!</definedName>
    <definedName name="화공992">#REF!</definedName>
    <definedName name="화살H0.8" localSheetId="10">#REF!</definedName>
    <definedName name="화살H0.8">#REF!</definedName>
    <definedName name="화살H0.8경" localSheetId="10">#REF!</definedName>
    <definedName name="화살H0.8경">#REF!</definedName>
    <definedName name="화살H0.8노" localSheetId="10">#REF!</definedName>
    <definedName name="화살H0.8노">#REF!</definedName>
    <definedName name="화살H0.8재" localSheetId="10">#REF!</definedName>
    <definedName name="화살H0.8재">#REF!</definedName>
    <definedName name="화신1호" localSheetId="10">#REF!</definedName>
    <definedName name="화신1호">#REF!</definedName>
    <definedName name="화신2호" localSheetId="10">#REF!</definedName>
    <definedName name="화신2호">#REF!</definedName>
    <definedName name="화신기존1" localSheetId="10">#REF!</definedName>
    <definedName name="화신기존1">#REF!</definedName>
    <definedName name="화신기존2" localSheetId="10">#REF!</definedName>
    <definedName name="화신기존2">#REF!</definedName>
    <definedName name="화약__취급공" localSheetId="10">#REF!</definedName>
    <definedName name="화약__취급공">#REF!</definedName>
    <definedName name="화약취급공" localSheetId="10">#REF!</definedName>
    <definedName name="화약취급공">#REF!</definedName>
    <definedName name="화약취급공001" localSheetId="10">#REF!</definedName>
    <definedName name="화약취급공001" localSheetId="12">#REF!</definedName>
    <definedName name="화약취급공001">#REF!</definedName>
    <definedName name="화약취급공002" localSheetId="10">#REF!</definedName>
    <definedName name="화약취급공002" localSheetId="12">#REF!</definedName>
    <definedName name="화약취급공002">#REF!</definedName>
    <definedName name="화약취급공011" localSheetId="10">#REF!</definedName>
    <definedName name="화약취급공011" localSheetId="12">#REF!</definedName>
    <definedName name="화약취급공011">#REF!</definedName>
    <definedName name="화약취급공012" localSheetId="10">#REF!</definedName>
    <definedName name="화약취급공012">#REF!</definedName>
    <definedName name="화약취급공982" localSheetId="10">#REF!</definedName>
    <definedName name="화약취급공982" localSheetId="12">#REF!</definedName>
    <definedName name="화약취급공982">#REF!</definedName>
    <definedName name="화약취급공991" localSheetId="10">#REF!</definedName>
    <definedName name="화약취급공991" localSheetId="12">#REF!</definedName>
    <definedName name="화약취급공991">#REF!</definedName>
    <definedName name="화약취급공992" localSheetId="10">#REF!</definedName>
    <definedName name="화약취급공992" localSheetId="12">#REF!</definedName>
    <definedName name="화약취급공992">#REF!</definedName>
    <definedName name="화타A" localSheetId="10">#REF!</definedName>
    <definedName name="화타A">#REF!</definedName>
    <definedName name="화타B" localSheetId="10">#REF!</definedName>
    <definedName name="화타B">#REF!</definedName>
    <definedName name="확" localSheetId="10">#REF!</definedName>
    <definedName name="확">#REF!</definedName>
    <definedName name="환" localSheetId="10">#REF!</definedName>
    <definedName name="환" localSheetId="12">#REF!</definedName>
    <definedName name="환">#REF!</definedName>
    <definedName name="환율" localSheetId="10">#REF!</definedName>
    <definedName name="환율">#REF!</definedName>
    <definedName name="활석공011" localSheetId="10">#REF!</definedName>
    <definedName name="활석공011" localSheetId="12">#REF!</definedName>
    <definedName name="활석공011">#REF!</definedName>
    <definedName name="활하중1" localSheetId="10">#REF!</definedName>
    <definedName name="활하중1">#REF!</definedName>
    <definedName name="활하중2" localSheetId="10">#REF!</definedName>
    <definedName name="활하중2">#REF!</definedName>
    <definedName name="활하중계수" localSheetId="10">#REF!</definedName>
    <definedName name="활하중계수" localSheetId="12">#REF!</definedName>
    <definedName name="활하중계수">#REF!</definedName>
    <definedName name="황" localSheetId="10">[0]!회화R10</definedName>
    <definedName name="황" localSheetId="12">[0]!회화R10경</definedName>
    <definedName name="황" localSheetId="13">#N/A</definedName>
    <definedName name="황">노임!회화R10경</definedName>
    <definedName name="회경" localSheetId="10">#REF!</definedName>
    <definedName name="회경" localSheetId="13">#REF!</definedName>
    <definedName name="회경">#REF!</definedName>
    <definedName name="회사" localSheetId="10">#REF!</definedName>
    <definedName name="회사">#REF!</definedName>
    <definedName name="회사분경비" localSheetId="10">#REF!</definedName>
    <definedName name="회사분경비">#REF!</definedName>
    <definedName name="회사재료" localSheetId="10">#REF!</definedName>
    <definedName name="회사재료">#REF!</definedName>
    <definedName name="회시1호" localSheetId="10">#REF!</definedName>
    <definedName name="회시1호">#REF!</definedName>
    <definedName name="회시2호" localSheetId="10">#REF!</definedName>
    <definedName name="회시2호">#REF!</definedName>
    <definedName name="회양목H0.3노" localSheetId="10">#REF!</definedName>
    <definedName name="회양목H0.3노">#REF!</definedName>
    <definedName name="회양목H0.3재" localSheetId="10">#REF!</definedName>
    <definedName name="회양목H0.3재">#REF!</definedName>
    <definedName name="회양목H1.0" localSheetId="10">#REF!</definedName>
    <definedName name="회양목H1.0">#REF!</definedName>
    <definedName name="회양목H1.0경" localSheetId="10">#REF!</definedName>
    <definedName name="회양목H1.0경">#REF!</definedName>
    <definedName name="회양목H1.0노" localSheetId="10">#REF!</definedName>
    <definedName name="회양목H1.0노">#REF!</definedName>
    <definedName name="회양목H1.0재" localSheetId="10">#REF!</definedName>
    <definedName name="회양목H1.0재">#REF!</definedName>
    <definedName name="회재" localSheetId="10">#REF!</definedName>
    <definedName name="회재">#REF!</definedName>
    <definedName name="회현지구" localSheetId="10" hidden="1">{"'용역비'!$A$4:$C$8"}</definedName>
    <definedName name="회현지구" localSheetId="13" hidden="1">{"'용역비'!$A$4:$C$8"}</definedName>
    <definedName name="회현지구" hidden="1">{"'용역비'!$A$4:$C$8"}</definedName>
    <definedName name="회화R10" localSheetId="10">#REF!</definedName>
    <definedName name="회화R10">#REF!</definedName>
    <definedName name="회화R10경" localSheetId="10">#REF!</definedName>
    <definedName name="회화R10경">#REF!</definedName>
    <definedName name="회화R10노" localSheetId="10">#REF!</definedName>
    <definedName name="회화R10노">#REF!</definedName>
    <definedName name="회화R10재" localSheetId="10">#REF!</definedName>
    <definedName name="회화R10재">#REF!</definedName>
    <definedName name="횡" localSheetId="10">#REF!</definedName>
    <definedName name="횡">#REF!</definedName>
    <definedName name="효ㅕㅕㅛㅎ" localSheetId="10">#REF!</definedName>
    <definedName name="효ㅕㅕㅛㅎ">#REF!</definedName>
    <definedName name="후박H2.5" localSheetId="10">#REF!</definedName>
    <definedName name="후박H2.5">#REF!</definedName>
    <definedName name="후박R6경" localSheetId="10">#REF!</definedName>
    <definedName name="후박R6경">#REF!</definedName>
    <definedName name="후박R6노" localSheetId="10">#REF!</definedName>
    <definedName name="후박R6노">#REF!</definedName>
    <definedName name="후박R6재" localSheetId="10">#REF!</definedName>
    <definedName name="후박R6재">#REF!</definedName>
    <definedName name="후박R7경" localSheetId="10">#REF!</definedName>
    <definedName name="후박R7경">#REF!</definedName>
    <definedName name="후박R7노" localSheetId="10">#REF!</definedName>
    <definedName name="후박R7노">#REF!</definedName>
    <definedName name="후박R7재" localSheetId="10">#REF!</definedName>
    <definedName name="후박R7재">#REF!</definedName>
    <definedName name="후박나무H4.0" localSheetId="10">#REF!</definedName>
    <definedName name="후박나무H4.0">#REF!</definedName>
    <definedName name="후사모멘트" localSheetId="10">#REF!</definedName>
    <definedName name="후사모멘트" localSheetId="12">#REF!</definedName>
    <definedName name="후사모멘트">#REF!</definedName>
    <definedName name="후피향나무H1.8" localSheetId="10">#REF!</definedName>
    <definedName name="후피향나무H1.8">#REF!</definedName>
    <definedName name="후활모멘트" localSheetId="10">#REF!</definedName>
    <definedName name="후활모멘트" localSheetId="12">#REF!</definedName>
    <definedName name="후활모멘트">#REF!</definedName>
    <definedName name="후활전단력" localSheetId="10">#REF!</definedName>
    <definedName name="후활전단력" localSheetId="12">#REF!</definedName>
    <definedName name="후활전단력">#REF!</definedName>
    <definedName name="휀스" localSheetId="10">#REF!</definedName>
    <definedName name="휀스">#REF!</definedName>
    <definedName name="휘발유" localSheetId="10">#REF!</definedName>
    <definedName name="휘발유">#REF!</definedName>
    <definedName name="흄" localSheetId="10">[0]!ㅏㅏㅏ</definedName>
    <definedName name="흄" localSheetId="13">[0]!ㅏㅏㅏ</definedName>
    <definedName name="흄">[0]!ㅏㅏㅏ</definedName>
    <definedName name="흄1" localSheetId="10">[0]!ㅏㅐ</definedName>
    <definedName name="흄1" localSheetId="13">#N/A</definedName>
    <definedName name="흄1">노임!ㅏㅐ</definedName>
    <definedName name="흄2" localSheetId="10">[0]!ㅏㅑㅛㅕ</definedName>
    <definedName name="흄2" localSheetId="13">#N/A</definedName>
    <definedName name="흄2">노임!ㅏㅑㅛㅕ</definedName>
    <definedName name="흄관운반" localSheetId="10">[0]!ㅏㅓ</definedName>
    <definedName name="흄관운반" localSheetId="13">적용기준!ㅏㅓㅓㅎㅎ</definedName>
    <definedName name="흄관운반">[0]!ㅏㅓㅓㅎㅎ</definedName>
    <definedName name="희선" localSheetId="10">#REF!,#REF!,#REF!,#REF!,#REF!,#REF!,#REF!,#REF!,#REF!,#REF!,#REF!,#REF!,#REF!,#REF!,#REF!,#REF!,#REF!,#REF!,#REF!</definedName>
    <definedName name="희선" localSheetId="13">#REF!,#REF!,#REF!,#REF!,#REF!,#REF!,#REF!,#REF!,#REF!,#REF!,#REF!,#REF!,#REF!,#REF!,#REF!,#REF!,#REF!,#REF!,#REF!</definedName>
    <definedName name="희선">#REF!,#REF!,#REF!,#REF!,#REF!,#REF!,#REF!,#REF!,#REF!,#REF!,#REF!,#REF!,#REF!,#REF!,#REF!,#REF!,#REF!,#REF!,#REF!</definedName>
    <definedName name="희정" localSheetId="10">[0]!sinchook</definedName>
    <definedName name="희정" localSheetId="13">적용기준!SIS</definedName>
    <definedName name="희정">[0]!SIS</definedName>
    <definedName name="히말라야시다6노무" localSheetId="10">#REF!</definedName>
    <definedName name="히말라야시다6노무" localSheetId="13">#REF!</definedName>
    <definedName name="히말라야시다6노무">#REF!</definedName>
    <definedName name="히말라야시다6재료" localSheetId="10">#REF!</definedName>
    <definedName name="히말라야시다6재료">#REF!</definedName>
    <definedName name="히말라야시다8노무" localSheetId="10">#REF!</definedName>
    <definedName name="히말라야시다8노무">#REF!</definedName>
    <definedName name="히말라야시다8재료" localSheetId="10">#REF!</definedName>
    <definedName name="히말라야시다8재료">#REF!</definedName>
    <definedName name="히ㅏㅓㅣㅏㅓㅚㅏ" localSheetId="10" hidden="1">{#N/A,#N/A,FALSE,"구조1"}</definedName>
    <definedName name="히ㅏㅓㅣㅏㅓㅚㅏ" localSheetId="13" hidden="1">{#N/A,#N/A,FALSE,"구조1"}</definedName>
    <definedName name="히ㅏㅓㅣㅏㅓㅚㅏ" hidden="1">{#N/A,#N/A,FALSE,"구조1"}</definedName>
    <definedName name="ㅏ1150" localSheetId="10">#REF!</definedName>
    <definedName name="ㅏ1150">#REF!</definedName>
    <definedName name="ㅏ89" localSheetId="10">#REF!</definedName>
    <definedName name="ㅏ89">#REF!</definedName>
    <definedName name="ㅏㅎ러ㅗ허ㅗ" hidden="1">#REF!</definedName>
    <definedName name="ㅏㅏ" localSheetId="10">#REF!</definedName>
    <definedName name="ㅏㅏ">#REF!</definedName>
    <definedName name="ㅏㅏ너ㅏ노ㅜ" localSheetId="10">노임!ㅐㅕㅐㅕㅐㅕㅛㅐ</definedName>
    <definedName name="ㅏㅏ너ㅏ노ㅜ" localSheetId="13">#N/A</definedName>
    <definedName name="ㅏㅏ너ㅏ노ㅜ">자재조서!ㅐㅕㅐㅕㅐㅕㅛㅐ</definedName>
    <definedName name="ㅏㅐ" localSheetId="10">#REF!</definedName>
    <definedName name="ㅏㅐ" localSheetId="13">#REF!</definedName>
    <definedName name="ㅏㅐ">#REF!</definedName>
    <definedName name="ㅏㅑㅛㅕ" localSheetId="10">bs_chekwave</definedName>
    <definedName name="ㅏㅑㅛㅕ" localSheetId="13">bs_chekwave</definedName>
    <definedName name="ㅏㅑㅛㅕ">bs_chekwave</definedName>
    <definedName name="ㅏㅓ" localSheetId="10">#REF!</definedName>
    <definedName name="ㅏㅓ" localSheetId="13">#REF!</definedName>
    <definedName name="ㅏㅓ">#REF!</definedName>
    <definedName name="ㅏㅓㅓㅎㅎ" localSheetId="10">노임!ㅑㄱ달읖</definedName>
    <definedName name="ㅏㅓㅓㅎㅎ" localSheetId="13">적용기준!ㅑㄱ달읖</definedName>
    <definedName name="ㅏㅓㅓㅎㅎ">[0]!ㅑㄱ달읖</definedName>
    <definedName name="ㅏㅓㅘㅗ" localSheetId="13" hidden="1">#REF!</definedName>
    <definedName name="ㅏㅓㅘㅗ" hidden="1">#REF!</definedName>
    <definedName name="ㅏㅓㅣㅏㅓㅣ" localSheetId="10" hidden="1">{#N/A,#N/A,FALSE,"부대2"}</definedName>
    <definedName name="ㅏㅓㅣㅏㅓㅣ" localSheetId="13" hidden="1">{#N/A,#N/A,FALSE,"부대2"}</definedName>
    <definedName name="ㅏㅓㅣㅏㅓㅣ" hidden="1">{#N/A,#N/A,FALSE,"부대2"}</definedName>
    <definedName name="ㅏㅗ하ㅓ호" hidden="1">#REF!</definedName>
    <definedName name="ㅏㅘㅓ" hidden="1">#REF!</definedName>
    <definedName name="ㅏㅣㅣ" localSheetId="10">bs_chekwave</definedName>
    <definedName name="ㅏㅣㅣ" localSheetId="13">bs_chekwave</definedName>
    <definedName name="ㅏㅣㅣ">bs_chekwave</definedName>
    <definedName name="ㅐ520" localSheetId="10">#REF!</definedName>
    <definedName name="ㅐ520" localSheetId="13">#REF!</definedName>
    <definedName name="ㅐ520">#REF!</definedName>
    <definedName name="ㅐㅐㅐ" localSheetId="10">bs_chekwave</definedName>
    <definedName name="ㅐㅐㅐ" localSheetId="13">bs_chekwave</definedName>
    <definedName name="ㅐㅐㅐ">bs_chekwave</definedName>
    <definedName name="ㅐㅑㅕㅐㅕㅑ" localSheetId="10">#REF!</definedName>
    <definedName name="ㅐㅑㅕㅐㅕㅑ" localSheetId="12">#REF!</definedName>
    <definedName name="ㅐㅑㅕㅐㅕㅑ" localSheetId="13">#REF!</definedName>
    <definedName name="ㅐㅑㅕㅐㅕㅑ">#REF!</definedName>
    <definedName name="ㅐㅕㅐㅕㅐㅕㅑㅐ" localSheetId="10">#REF!</definedName>
    <definedName name="ㅐㅕㅐㅕㅐㅕㅑㅐ" localSheetId="12">#REF!</definedName>
    <definedName name="ㅐㅕㅐㅕㅐㅕㅑㅐ">#REF!</definedName>
    <definedName name="ㅐㅕㅐㅕㅐㅕㅛㅐ" localSheetId="10">#REF!</definedName>
    <definedName name="ㅐㅕㅐㅕㅐㅕㅛㅐ" localSheetId="12">#REF!</definedName>
    <definedName name="ㅐㅕㅐㅕㅐㅕㅛㅐ">#REF!</definedName>
    <definedName name="ㅐㅕㅑㅐㅕㅐㅕㅑㅐ" localSheetId="10">#REF!</definedName>
    <definedName name="ㅐㅕㅑㅐㅕㅐㅕㅑㅐ" localSheetId="12">#REF!</definedName>
    <definedName name="ㅐㅕㅑㅐㅕㅐㅕㅑㅐ">#REF!</definedName>
    <definedName name="ㅑ547" localSheetId="10">#REF!</definedName>
    <definedName name="ㅑ547">#REF!</definedName>
    <definedName name="ㅑㄱ달읖" localSheetId="10">[0]!ㅓㅓㅓ</definedName>
    <definedName name="ㅑㄱ달읖" localSheetId="13">[0]!ㅓㅕ</definedName>
    <definedName name="ㅑㄱ달읖">[0]!ㅓㅕ</definedName>
    <definedName name="ㅑㅑ" localSheetId="10">bs_chekwave</definedName>
    <definedName name="ㅑㅑ" localSheetId="13">bs_chekwave</definedName>
    <definedName name="ㅑㅑ">bs_chekwave</definedName>
    <definedName name="ㅑㅑㅑㅑㅑ" localSheetId="13" hidden="1">{"'용역비'!$A$4:$C$8"}</definedName>
    <definedName name="ㅑㅑㅑㅑㅑ" hidden="1">{"'용역비'!$A$4:$C$8"}</definedName>
    <definedName name="ㅑㅑㅑㅑㅑㅑ" localSheetId="13" hidden="1">{"'용역비'!$A$4:$C$8"}</definedName>
    <definedName name="ㅑㅑㅑㅑㅑㅑ" hidden="1">{"'용역비'!$A$4:$C$8"}</definedName>
    <definedName name="ㅑㅕㅑ" localSheetId="10" hidden="1">{#N/A,#N/A,FALSE,"전력간선"}</definedName>
    <definedName name="ㅑㅕㅑ" localSheetId="13" hidden="1">{#N/A,#N/A,FALSE,"전력간선"}</definedName>
    <definedName name="ㅑㅕㅑ" hidden="1">{#N/A,#N/A,FALSE,"전력간선"}</definedName>
    <definedName name="ㅑㅕㅕ" localSheetId="13" hidden="1">{"'용역비'!$A$4:$C$8"}</definedName>
    <definedName name="ㅑㅕㅕ" hidden="1">{"'용역비'!$A$4:$C$8"}</definedName>
    <definedName name="ㅓ" localSheetId="10">#REF!</definedName>
    <definedName name="ㅓ">#REF!</definedName>
    <definedName name="ㅓ39" localSheetId="10">#REF!</definedName>
    <definedName name="ㅓ39">#REF!</definedName>
    <definedName name="ㅓ7" localSheetId="10" hidden="1">{#N/A,#N/A,FALSE,"단가표지"}</definedName>
    <definedName name="ㅓ7" localSheetId="13" hidden="1">{#N/A,#N/A,FALSE,"단가표지"}</definedName>
    <definedName name="ㅓ7" hidden="1">{#N/A,#N/A,FALSE,"단가표지"}</definedName>
    <definedName name="ㅓ8" localSheetId="10">#REF!</definedName>
    <definedName name="ㅓ8">#REF!</definedName>
    <definedName name="ㅓㅎ러ㅗ" hidden="1">#REF!</definedName>
    <definedName name="ㅓㅎ러ㅗㅗㅎㄹ" hidden="1">#REF!</definedName>
    <definedName name="ㅓㅎ로ㅓㅎㄹ" hidden="1">#REF!</definedName>
    <definedName name="ㅓ헐호ㅓ" hidden="1">#REF!</definedName>
    <definedName name="ㅓ헣로ㅓㅗ러" hidden="1">#REF!</definedName>
    <definedName name="ㅓ호" localSheetId="10" hidden="1">{#N/A,#N/A,FALSE,"구조2"}</definedName>
    <definedName name="ㅓ호" localSheetId="13" hidden="1">{#N/A,#N/A,FALSE,"구조2"}</definedName>
    <definedName name="ㅓ호" hidden="1">{#N/A,#N/A,FALSE,"구조2"}</definedName>
    <definedName name="ㅓ호ㅓㄹ호ㅓ" hidden="1">#REF!</definedName>
    <definedName name="ㅓ호ㅓㅎ" hidden="1">#REF!</definedName>
    <definedName name="ㅓ호ㅓㅎ러" hidden="1">#REF!</definedName>
    <definedName name="ㅓㅏㄹ" localSheetId="10">#REF!</definedName>
    <definedName name="ㅓㅏㄹ">#REF!</definedName>
    <definedName name="ㅓㅏㅣㅓㅣㅓ" localSheetId="10" hidden="1">{#N/A,#N/A,FALSE,"혼합골재"}</definedName>
    <definedName name="ㅓㅏㅣㅓㅣㅓ" localSheetId="13" hidden="1">{#N/A,#N/A,FALSE,"혼합골재"}</definedName>
    <definedName name="ㅓㅏㅣㅓㅣㅓ" hidden="1">{#N/A,#N/A,FALSE,"혼합골재"}</definedName>
    <definedName name="ㅓㅐㅔㅑ햐ㅛㅕ" localSheetId="13" hidden="1">{"'용역비'!$A$4:$C$8"}</definedName>
    <definedName name="ㅓㅐㅔㅑ햐ㅛㅕ" hidden="1">{"'용역비'!$A$4:$C$8"}</definedName>
    <definedName name="ㅓㅓ" localSheetId="10">bs_chekwave</definedName>
    <definedName name="ㅓㅓ" localSheetId="13">bs_chekwave</definedName>
    <definedName name="ㅓㅓ">bs_chekwave</definedName>
    <definedName name="ㅓㅓㅓ" localSheetId="10" hidden="1">{#N/A,#N/A,FALSE,"전력간선"}</definedName>
    <definedName name="ㅓㅓㅓ" localSheetId="13" hidden="1">{#N/A,#N/A,FALSE,"전력간선"}</definedName>
    <definedName name="ㅓㅓㅓ" hidden="1">{#N/A,#N/A,FALSE,"전력간선"}</definedName>
    <definedName name="ㅓㅕ" localSheetId="10">#REF!</definedName>
    <definedName name="ㅓㅕ">#REF!</definedName>
    <definedName name="ㅓㅕㅅ" localSheetId="10">bs_chekwave</definedName>
    <definedName name="ㅓㅕㅅ" localSheetId="13">bs_chekwave</definedName>
    <definedName name="ㅓㅕㅅ">bs_chekwave</definedName>
    <definedName name="ㅓㅗㅅㄹ" localSheetId="10" hidden="1">{#N/A,#N/A,FALSE,"조골재"}</definedName>
    <definedName name="ㅓㅗㅅㄹ" localSheetId="13" hidden="1">{#N/A,#N/A,FALSE,"조골재"}</definedName>
    <definedName name="ㅓㅗㅅㄹ" hidden="1">{#N/A,#N/A,FALSE,"조골재"}</definedName>
    <definedName name="ㅓㅗㅗㅎㅎㄹㅇㅎㅀㅀㄹ" localSheetId="10">#REF!</definedName>
    <definedName name="ㅓㅗㅗㅎㅎㄹㅇㅎㅀㅀㄹ" localSheetId="12">#REF!</definedName>
    <definedName name="ㅓㅗㅗㅎㅎㄹㅇㅎㅀㅀㄹ">#REF!</definedName>
    <definedName name="ㅓㅗㅡ" localSheetId="10">[0]!DKD</definedName>
    <definedName name="ㅓㅗㅡ" localSheetId="13">#N/A</definedName>
    <definedName name="ㅓㅗㅡ">노임!DKD</definedName>
    <definedName name="ㅓㅘㅗㅓ" localSheetId="13" hidden="1">#REF!</definedName>
    <definedName name="ㅓㅘㅗㅓ" hidden="1">#REF!</definedName>
    <definedName name="ㅓㅣㅏㅗㅓㅣㅏㅓㅗ" localSheetId="13" hidden="1">#REF!</definedName>
    <definedName name="ㅓㅣㅏㅗㅓㅣㅏㅓㅗ" hidden="1">#REF!</definedName>
    <definedName name="ㅔ" localSheetId="10">bs_chekwave</definedName>
    <definedName name="ㅔ" localSheetId="13">bs_chekwave</definedName>
    <definedName name="ㅔ">bs_chekwave</definedName>
    <definedName name="ㅔ3" localSheetId="10" hidden="1">{#N/A,#N/A,FALSE,"배수1"}</definedName>
    <definedName name="ㅔ3" localSheetId="13" hidden="1">{#N/A,#N/A,FALSE,"배수1"}</definedName>
    <definedName name="ㅔ3" hidden="1">{#N/A,#N/A,FALSE,"배수1"}</definedName>
    <definedName name="ㅔㅐ" hidden="1">#REF!</definedName>
    <definedName name="ㅔㅔㅔㅔ" localSheetId="10">#REF!,#REF!</definedName>
    <definedName name="ㅔㅔㅔㅔ">#REF!,#REF!</definedName>
    <definedName name="ㅔㅣ" localSheetId="13" hidden="1">{"'용역비'!$A$4:$C$8"}</definedName>
    <definedName name="ㅔㅣ" hidden="1">{"'용역비'!$A$4:$C$8"}</definedName>
    <definedName name="ㅕ" localSheetId="10">#REF!</definedName>
    <definedName name="ㅕ">#REF!</definedName>
    <definedName name="ㅕㅏㅕ" localSheetId="10">bs_chekwave</definedName>
    <definedName name="ㅕㅏㅕ" localSheetId="13">bs_chekwave</definedName>
    <definedName name="ㅕㅏㅕ">bs_chekwave</definedName>
    <definedName name="ㅕㅑ" localSheetId="13" hidden="1">#REF!</definedName>
    <definedName name="ㅕㅑ" hidden="1">#REF!</definedName>
    <definedName name="ㅕㅑ갸됴서" localSheetId="10">bs_chekwave</definedName>
    <definedName name="ㅕㅑ갸됴서" localSheetId="13">bs_chekwave</definedName>
    <definedName name="ㅕㅑ갸됴서">bs_chekwave</definedName>
    <definedName name="ㅕㅑㅐㅔ" localSheetId="13" hidden="1">#REF!</definedName>
    <definedName name="ㅕㅑㅐㅔ" hidden="1">#REF!</definedName>
    <definedName name="ㅕㅕㅑㅐ" localSheetId="10">bs_chekwave</definedName>
    <definedName name="ㅕㅕㅑㅐ" localSheetId="13">bs_chekwave</definedName>
    <definedName name="ㅕㅕㅑㅐ">bs_chekwave</definedName>
    <definedName name="ㅗ" localSheetId="10">#REF!</definedName>
    <definedName name="ㅗ" localSheetId="12">#REF!</definedName>
    <definedName name="ㅗ" localSheetId="13">#REF!</definedName>
    <definedName name="ㅗ">#REF!</definedName>
    <definedName name="ㅗ1" localSheetId="10">#REF!</definedName>
    <definedName name="ㅗ1">#REF!</definedName>
    <definedName name="ㅗ1019" localSheetId="10">#REF!</definedName>
    <definedName name="ㅗ1019" localSheetId="12">#REF!</definedName>
    <definedName name="ㅗ1019">#REF!</definedName>
    <definedName name="ㅗ2" localSheetId="10">#REF!</definedName>
    <definedName name="ㅗ2">#REF!</definedName>
    <definedName name="ㅗ3" localSheetId="10">#REF!</definedName>
    <definedName name="ㅗ3">#REF!</definedName>
    <definedName name="ㅗ4" localSheetId="10">#REF!</definedName>
    <definedName name="ㅗ4">#REF!</definedName>
    <definedName name="ㅗ415" localSheetId="10">#REF!</definedName>
    <definedName name="ㅗ415">#REF!</definedName>
    <definedName name="ㅗ461" localSheetId="10">#REF!</definedName>
    <definedName name="ㅗ461">#REF!</definedName>
    <definedName name="ㅗ5" localSheetId="10">#REF!</definedName>
    <definedName name="ㅗ5">#REF!</definedName>
    <definedName name="ㅗ7254" localSheetId="10">#REF!</definedName>
    <definedName name="ㅗ7254">#REF!</definedName>
    <definedName name="ㅗ뉴" localSheetId="10">[0]!HL</definedName>
    <definedName name="ㅗ뉴" localSheetId="13">#N/A</definedName>
    <definedName name="ㅗ뉴">노임!HL</definedName>
    <definedName name="ㅗㄹ" localSheetId="10">#REF!</definedName>
    <definedName name="ㅗㄹ" localSheetId="13">#REF!</definedName>
    <definedName name="ㅗㄹ">#REF!</definedName>
    <definedName name="ㅗㄹ오로" localSheetId="10">#REF!</definedName>
    <definedName name="ㅗㄹ오로">#REF!</definedName>
    <definedName name="ㅗㄹ올ㅇ" hidden="1">#REF!</definedName>
    <definedName name="ㅗㄹ옿ㅎㄹ" hidden="1">#REF!</definedName>
    <definedName name="ㅗㄹ호" localSheetId="10" hidden="1">{#N/A,#N/A,FALSE,"운반시간"}</definedName>
    <definedName name="ㅗㄹ호" localSheetId="13" hidden="1">{#N/A,#N/A,FALSE,"운반시간"}</definedName>
    <definedName name="ㅗㄹ호" hidden="1">{#N/A,#N/A,FALSE,"운반시간"}</definedName>
    <definedName name="ㅗㅅ20" localSheetId="10">#REF!</definedName>
    <definedName name="ㅗㅅ20" localSheetId="12">#REF!</definedName>
    <definedName name="ㅗㅅ20">#REF!</definedName>
    <definedName name="ㅗㅅㄱ솏" hidden="1">#REF!</definedName>
    <definedName name="ㅗㅇㄹㅇㅎㅇ" localSheetId="10">#REF!</definedName>
    <definedName name="ㅗㅇㄹㅇㅎㅇ" localSheetId="12">#REF!</definedName>
    <definedName name="ㅗㅇㄹㅇㅎㅇ">#REF!</definedName>
    <definedName name="ㅗㅎ러허" hidden="1">#REF!</definedName>
    <definedName name="ㅗㅎ로오" hidden="1">#REF!</definedName>
    <definedName name="ㅗㅎ롷ㄹ올ㅇ" hidden="1">#REF!</definedName>
    <definedName name="ㅗㅎㅇㅀ" hidden="1">#REF!</definedName>
    <definedName name="ㅗㅎㅎ로" hidden="1">#REF!</definedName>
    <definedName name="ㅗㅑㅐㅗ" localSheetId="10">#REF!</definedName>
    <definedName name="ㅗㅑㅐㅗ" localSheetId="12">#REF!</definedName>
    <definedName name="ㅗㅑㅐㅗ">#REF!</definedName>
    <definedName name="ㅗㅓ" localSheetId="10">#REF!</definedName>
    <definedName name="ㅗㅓ">#REF!</definedName>
    <definedName name="ㅗㅓㅏ" localSheetId="10">bs_chekwave</definedName>
    <definedName name="ㅗㅓㅏ" localSheetId="13">bs_chekwave</definedName>
    <definedName name="ㅗㅓㅏ">bs_chekwave</definedName>
    <definedName name="ㅗㅓㅏㅗ" localSheetId="13" hidden="1">#REF!</definedName>
    <definedName name="ㅗㅓㅏㅗ" hidden="1">#REF!</definedName>
    <definedName name="ㅗㅓㅓㅏ" localSheetId="13" hidden="1">#REF!</definedName>
    <definedName name="ㅗㅓㅓㅏ" hidden="1">#REF!</definedName>
    <definedName name="ㅗㅗㄹ" localSheetId="13" hidden="1">#REF!</definedName>
    <definedName name="ㅗㅗㄹ" hidden="1">#REF!</definedName>
    <definedName name="ㅗㅠㅎㄹ" localSheetId="10">[0]!ㅠ</definedName>
    <definedName name="ㅗㅠㅎㄹ" localSheetId="13">[0]!ㅠ</definedName>
    <definedName name="ㅗㅠㅎㄹ">[0]!ㅠ</definedName>
    <definedName name="ㅘㅏㅏㅓ허" localSheetId="13" hidden="1">#REF!</definedName>
    <definedName name="ㅘㅏㅏㅓ허" hidden="1">#REF!</definedName>
    <definedName name="ㅘㅗ허ㅎ" localSheetId="13" hidden="1">#REF!</definedName>
    <definedName name="ㅘㅗ허ㅎ" hidden="1">#REF!</definedName>
    <definedName name="ㅘㅣㅗ하ㅓㅣ호" hidden="1">#REF!</definedName>
    <definedName name="ㅛ" localSheetId="13" hidden="1">{"'용역비'!$A$4:$C$8"}</definedName>
    <definedName name="ㅛ" hidden="1">{"'용역비'!$A$4:$C$8"}</definedName>
    <definedName name="ㅛㄷ굣겯ㄱ" localSheetId="10">bs_chekwave</definedName>
    <definedName name="ㅛㄷ굣겯ㄱ" localSheetId="13">bs_chekwave</definedName>
    <definedName name="ㅛㄷ굣겯ㄱ">bs_chekwave</definedName>
    <definedName name="ㅛ수ㅕ" localSheetId="10">bs_chekwave</definedName>
    <definedName name="ㅛ수ㅕ" localSheetId="13">bs_chekwave</definedName>
    <definedName name="ㅛ수ㅕ">bs_chekwave</definedName>
    <definedName name="ㅛㅎ룛" localSheetId="10">#REF!</definedName>
    <definedName name="ㅛㅎ룛" localSheetId="13">#REF!</definedName>
    <definedName name="ㅛㅎ룛">#REF!</definedName>
    <definedName name="ㅛㅕ" localSheetId="10">bs_chekwave</definedName>
    <definedName name="ㅛㅕ" localSheetId="13">bs_chekwave</definedName>
    <definedName name="ㅛㅕ">bs_chekwave</definedName>
    <definedName name="ㅛㅕㅑ" localSheetId="10">bs_chekwave</definedName>
    <definedName name="ㅛㅕㅑ" localSheetId="13">bs_chekwave</definedName>
    <definedName name="ㅛㅕㅑ">bs_chekwave</definedName>
    <definedName name="ㅛㅛ" localSheetId="10">bs_chekwave</definedName>
    <definedName name="ㅛㅛ" localSheetId="13">bs_chekwave</definedName>
    <definedName name="ㅛㅛ">bs_chekwave</definedName>
    <definedName name="ㅛㅛㅛ" localSheetId="13" hidden="1">{"'용역비'!$A$4:$C$8"}</definedName>
    <definedName name="ㅛㅛㅛ" hidden="1">{"'용역비'!$A$4:$C$8"}</definedName>
    <definedName name="ㅜ1" localSheetId="10">#REF!</definedName>
    <definedName name="ㅜ1">#REF!</definedName>
    <definedName name="ㅜㄱ쇼ㅜㅕㅜ" localSheetId="10">bs_chekwave</definedName>
    <definedName name="ㅜㄱ쇼ㅜㅕㅜ" localSheetId="13">bs_chekwave</definedName>
    <definedName name="ㅜㄱ쇼ㅜㅕㅜ">bs_chekwave</definedName>
    <definedName name="ㅜ겨ㅑㅡㅑ" localSheetId="10">bs_chekwave</definedName>
    <definedName name="ㅜ겨ㅑㅡㅑ" localSheetId="13">bs_chekwave</definedName>
    <definedName name="ㅜ겨ㅑㅡㅑ">bs_chekwave</definedName>
    <definedName name="ㅜ쇼ㅕㅜ" localSheetId="10">bs_chekwave</definedName>
    <definedName name="ㅜ쇼ㅕㅜ" localSheetId="13">bs_chekwave</definedName>
    <definedName name="ㅜ쇼ㅕㅜ">bs_chekwave</definedName>
    <definedName name="ㅜㅕㅛ" localSheetId="10">bs_chekwave</definedName>
    <definedName name="ㅜㅕㅛ" localSheetId="13">bs_chekwave</definedName>
    <definedName name="ㅜㅕㅛ">bs_chekwave</definedName>
    <definedName name="ㅝㅗ허" localSheetId="10">[0]!ㅠ겨ㅡ</definedName>
    <definedName name="ㅝㅗ허" localSheetId="13">적용기준!ㅠ겨ㅡ</definedName>
    <definedName name="ㅝㅗ허">[0]!ㅠ겨ㅡ</definedName>
    <definedName name="ㅠ1" localSheetId="10">#REF!</definedName>
    <definedName name="ㅠ1" localSheetId="13">#REF!</definedName>
    <definedName name="ㅠ1">#REF!</definedName>
    <definedName name="ㅠ10" localSheetId="10">#REF!</definedName>
    <definedName name="ㅠ10">#REF!</definedName>
    <definedName name="ㅠ11" localSheetId="10">#REF!</definedName>
    <definedName name="ㅠ11">#REF!</definedName>
    <definedName name="ㅠ121" localSheetId="10">#REF!</definedName>
    <definedName name="ㅠ121" localSheetId="12">#REF!</definedName>
    <definedName name="ㅠ121">#REF!</definedName>
    <definedName name="ㅠ2" localSheetId="10">#REF!</definedName>
    <definedName name="ㅠ2">#REF!</definedName>
    <definedName name="ㅠ3" localSheetId="10">#REF!</definedName>
    <definedName name="ㅠ3">#REF!</definedName>
    <definedName name="ㅠ359" localSheetId="10">#REF!</definedName>
    <definedName name="ㅠ359" localSheetId="12">#REF!</definedName>
    <definedName name="ㅠ359">#REF!</definedName>
    <definedName name="ㅠ4" localSheetId="10">#REF!</definedName>
    <definedName name="ㅠ4">#REF!</definedName>
    <definedName name="ㅠ5" localSheetId="10">#REF!</definedName>
    <definedName name="ㅠ5">#REF!</definedName>
    <definedName name="ㅠ6" localSheetId="10">#REF!</definedName>
    <definedName name="ㅠ6">#REF!</definedName>
    <definedName name="ㅠ7" localSheetId="10">#REF!</definedName>
    <definedName name="ㅠ7">#REF!</definedName>
    <definedName name="ㅠ8" localSheetId="10">#REF!</definedName>
    <definedName name="ㅠ8">#REF!</definedName>
    <definedName name="ㅠ9" localSheetId="10">#REF!</definedName>
    <definedName name="ㅠ9">#REF!</definedName>
    <definedName name="ㅠㄱ" localSheetId="13" hidden="1">{"'용역비'!$A$4:$C$8"}</definedName>
    <definedName name="ㅠㄱ" hidden="1">{"'용역비'!$A$4:$C$8"}</definedName>
    <definedName name="ㅠ겨ㅡ" localSheetId="10">bs_chekwave</definedName>
    <definedName name="ㅠ겨ㅡ" localSheetId="13">bs_chekwave</definedName>
    <definedName name="ㅠ겨ㅡ">bs_chekwave</definedName>
    <definedName name="ㅠ뮤ㅐ" localSheetId="10" hidden="1">#REF!</definedName>
    <definedName name="ㅠ뮤ㅐ" localSheetId="13" hidden="1">#REF!</definedName>
    <definedName name="ㅠ뮤ㅐ" hidden="1">#REF!</definedName>
    <definedName name="ㅠㅜㅎ" localSheetId="10">[0]!ㅣㅑㅣㅣ</definedName>
    <definedName name="ㅠㅜㅎ" localSheetId="13">적용기준!ㅣㅑㅣㅣ</definedName>
    <definedName name="ㅠㅜㅎ">[0]!ㅣㅑㅣㅣ</definedName>
    <definedName name="ㅡ873" localSheetId="10">#REF!</definedName>
    <definedName name="ㅡ873" localSheetId="13">#REF!</definedName>
    <definedName name="ㅡ873">#REF!</definedName>
    <definedName name="ㅡㅡ" localSheetId="10">bs_chekwave</definedName>
    <definedName name="ㅡㅡ" localSheetId="13">bs_chekwave</definedName>
    <definedName name="ㅡㅡ">bs_chekwave</definedName>
    <definedName name="ㅣ" localSheetId="10">#REF!</definedName>
    <definedName name="ㅣ" localSheetId="13">#REF!</definedName>
    <definedName name="ㅣ">#REF!</definedName>
    <definedName name="ㅣ15" localSheetId="10">#REF!</definedName>
    <definedName name="ㅣ15">#REF!</definedName>
    <definedName name="ㅣ16" localSheetId="10">#REF!</definedName>
    <definedName name="ㅣ16">#REF!</definedName>
    <definedName name="ㅣ275" localSheetId="10">#REF!</definedName>
    <definedName name="ㅣ275">#REF!</definedName>
    <definedName name="ㅣ305" localSheetId="10">#REF!</definedName>
    <definedName name="ㅣ305">#REF!</definedName>
    <definedName name="ㅣ81" localSheetId="10">#REF!</definedName>
    <definedName name="ㅣ81">#REF!</definedName>
    <definedName name="ㅣㅎㄹㅇㅇ" localSheetId="10" hidden="1">{#N/A,#N/A,FALSE,"토공2"}</definedName>
    <definedName name="ㅣㅎㄹㅇㅇ" localSheetId="13" hidden="1">{#N/A,#N/A,FALSE,"토공2"}</definedName>
    <definedName name="ㅣㅎㄹㅇㅇ" hidden="1">{#N/A,#N/A,FALSE,"토공2"}</definedName>
    <definedName name="ㅣㅏ" hidden="1">#REF!</definedName>
    <definedName name="ㅣㅏㅓㅣㅏㅓㅣ" localSheetId="10" hidden="1">{#N/A,#N/A,FALSE,"속도"}</definedName>
    <definedName name="ㅣㅏㅓㅣㅏㅓㅣ" localSheetId="13" hidden="1">{#N/A,#N/A,FALSE,"속도"}</definedName>
    <definedName name="ㅣㅏㅓㅣㅏㅓㅣ" hidden="1">{#N/A,#N/A,FALSE,"속도"}</definedName>
    <definedName name="ㅣㅑㅑ" localSheetId="10" hidden="1">{#N/A,#N/A,FALSE,"단가표지"}</definedName>
    <definedName name="ㅣㅑㅑ" localSheetId="13" hidden="1">{#N/A,#N/A,FALSE,"단가표지"}</definedName>
    <definedName name="ㅣㅑㅑ" hidden="1">{#N/A,#N/A,FALSE,"단가표지"}</definedName>
    <definedName name="ㅣㅑㅣㅣ" localSheetId="10" hidden="1">{#N/A,#N/A,FALSE,"혼합골재"}</definedName>
    <definedName name="ㅣㅑㅣㅣ" localSheetId="13" hidden="1">{#N/A,#N/A,FALSE,"혼합골재"}</definedName>
    <definedName name="ㅣㅑㅣㅣ" hidden="1">{#N/A,#N/A,FALSE,"혼합골재"}</definedName>
    <definedName name="ㅣㅓㅘㅣ" hidden="1">#REF!</definedName>
    <definedName name="ㅣㅣㅣㅣㅣ" localSheetId="10">#REF!</definedName>
    <definedName name="ㅣㅣㅣㅣ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3" i="296" l="1"/>
  <c r="B78" i="296"/>
  <c r="B124" i="296"/>
  <c r="B125" i="296"/>
  <c r="B128" i="296"/>
  <c r="B136" i="296"/>
  <c r="B137" i="296"/>
  <c r="B9" i="296"/>
  <c r="B11" i="296"/>
  <c r="B91" i="296"/>
  <c r="B135" i="296"/>
  <c r="B138" i="296"/>
  <c r="B139" i="296"/>
  <c r="B154" i="296"/>
  <c r="A6" i="295"/>
  <c r="B68" i="296" l="1"/>
  <c r="B196" i="296"/>
  <c r="B134" i="296"/>
  <c r="B141" i="296"/>
  <c r="B129" i="296"/>
  <c r="B146" i="296"/>
  <c r="B144" i="296"/>
  <c r="B15" i="296"/>
  <c r="B170" i="296"/>
  <c r="B19" i="296"/>
  <c r="B206" i="296"/>
  <c r="B190" i="296"/>
  <c r="B214" i="296"/>
  <c r="B208" i="296"/>
  <c r="B160" i="296"/>
  <c r="B172" i="296"/>
  <c r="B25" i="296"/>
  <c r="B3" i="296" s="1"/>
  <c r="E25" i="300"/>
  <c r="E24" i="300"/>
  <c r="E23" i="300"/>
  <c r="E22" i="300"/>
  <c r="E21" i="300"/>
  <c r="B182" i="296" l="1"/>
  <c r="B218" i="296"/>
  <c r="B21" i="296"/>
  <c r="B131" i="296"/>
  <c r="B23" i="296"/>
  <c r="B123" i="296"/>
  <c r="C65" i="286"/>
  <c r="C64" i="286"/>
  <c r="C63" i="286"/>
  <c r="B186" i="296" l="1"/>
  <c r="B148" i="296"/>
  <c r="B115" i="296"/>
  <c r="B220" i="296"/>
  <c r="B109" i="296"/>
  <c r="B178" i="296"/>
  <c r="A42" i="296"/>
  <c r="A54" i="296"/>
  <c r="A55" i="296"/>
  <c r="B184" i="296" l="1"/>
  <c r="B150" i="296"/>
  <c r="A53" i="296"/>
  <c r="AG98" i="291"/>
  <c r="AG95" i="291"/>
  <c r="AG93" i="291"/>
  <c r="A52" i="296"/>
  <c r="B108" i="296" l="1"/>
  <c r="B110" i="296"/>
  <c r="B83" i="296"/>
  <c r="B87" i="296"/>
  <c r="A38" i="296"/>
  <c r="A40" i="296"/>
  <c r="A37" i="296"/>
  <c r="A36" i="296"/>
  <c r="A63" i="296"/>
  <c r="B82" i="296" l="1"/>
  <c r="B84" i="296"/>
  <c r="B85" i="296"/>
  <c r="B74" i="296"/>
  <c r="B81" i="296"/>
  <c r="B72" i="296"/>
  <c r="B86" i="296"/>
  <c r="B73" i="296"/>
  <c r="A41" i="296"/>
  <c r="A35" i="296"/>
  <c r="B89" i="296" l="1"/>
  <c r="AG76" i="291"/>
  <c r="AG73" i="291"/>
  <c r="AG71" i="291"/>
  <c r="C15" i="262"/>
  <c r="A15" i="262"/>
  <c r="AG241" i="291"/>
  <c r="AG238" i="291"/>
  <c r="AG236" i="291"/>
  <c r="B71" i="296" l="1"/>
  <c r="B76" i="296" l="1"/>
  <c r="B94" i="296" l="1"/>
  <c r="B96" i="296" l="1"/>
  <c r="AG175" i="291"/>
  <c r="AG172" i="291"/>
  <c r="AG170" i="291"/>
  <c r="AG153" i="291"/>
  <c r="AG150" i="291"/>
  <c r="AG148" i="291"/>
  <c r="B28" i="296" l="1"/>
  <c r="B113" i="296"/>
  <c r="B14" i="262" l="1"/>
  <c r="B18" i="262"/>
  <c r="B19" i="262"/>
  <c r="B24" i="262"/>
  <c r="B39" i="262"/>
  <c r="B40" i="262"/>
  <c r="C23" i="299" l="1"/>
  <c r="C22" i="299"/>
  <c r="C21" i="299"/>
  <c r="C20" i="299"/>
  <c r="C19" i="299"/>
  <c r="E18" i="299"/>
  <c r="C18" i="299"/>
  <c r="D109" i="291" s="1"/>
  <c r="D131" i="291" l="1"/>
  <c r="D120" i="291"/>
  <c r="D230" i="291"/>
  <c r="D98" i="291"/>
  <c r="D76" i="291"/>
  <c r="D153" i="291"/>
  <c r="D87" i="291"/>
  <c r="D54" i="291"/>
  <c r="D43" i="291"/>
  <c r="D219" i="291"/>
  <c r="D32" i="291"/>
  <c r="D197" i="291"/>
  <c r="D21" i="291"/>
  <c r="D65" i="291"/>
  <c r="D186" i="291"/>
  <c r="D10" i="291"/>
  <c r="D142" i="291"/>
  <c r="A135" i="296"/>
  <c r="G79" i="256"/>
  <c r="K7" i="300"/>
  <c r="C40" i="262"/>
  <c r="A40" i="262"/>
  <c r="C39" i="262"/>
  <c r="A39" i="262"/>
  <c r="C38" i="262"/>
  <c r="A38" i="262"/>
  <c r="C37" i="262"/>
  <c r="A37" i="262"/>
  <c r="C36" i="262"/>
  <c r="A36" i="262"/>
  <c r="C35" i="262"/>
  <c r="B35" i="262"/>
  <c r="A35" i="262"/>
  <c r="C34" i="262"/>
  <c r="B34" i="262"/>
  <c r="A34" i="262"/>
  <c r="C33" i="262"/>
  <c r="B33" i="262"/>
  <c r="A33" i="262"/>
  <c r="C32" i="262"/>
  <c r="A32" i="262"/>
  <c r="C31" i="262"/>
  <c r="A31" i="262"/>
  <c r="C30" i="262"/>
  <c r="A30" i="262"/>
  <c r="C29" i="262"/>
  <c r="A29" i="262"/>
  <c r="C28" i="262"/>
  <c r="A28" i="262"/>
  <c r="C27" i="262"/>
  <c r="A27" i="262"/>
  <c r="C26" i="262"/>
  <c r="A26" i="262"/>
  <c r="C25" i="262"/>
  <c r="A25" i="262"/>
  <c r="C24" i="262"/>
  <c r="A24" i="262"/>
  <c r="C23" i="262"/>
  <c r="B23" i="262"/>
  <c r="A23" i="262"/>
  <c r="C22" i="262"/>
  <c r="B22" i="262"/>
  <c r="A22" i="262"/>
  <c r="C21" i="262"/>
  <c r="A21" i="262"/>
  <c r="C20" i="262"/>
  <c r="A20" i="262"/>
  <c r="C19" i="262"/>
  <c r="A19" i="262"/>
  <c r="C18" i="262"/>
  <c r="A18" i="262"/>
  <c r="C17" i="262"/>
  <c r="B17" i="262"/>
  <c r="A17" i="262"/>
  <c r="C16" i="262"/>
  <c r="B16" i="262"/>
  <c r="A16" i="262"/>
  <c r="C14" i="262"/>
  <c r="A14" i="262"/>
  <c r="C13" i="262"/>
  <c r="B13" i="262"/>
  <c r="A13" i="262"/>
  <c r="C12" i="262"/>
  <c r="B12" i="262"/>
  <c r="A12" i="262"/>
  <c r="C11" i="262"/>
  <c r="B11" i="262"/>
  <c r="A11" i="262"/>
  <c r="C10" i="262"/>
  <c r="B10" i="262"/>
  <c r="A10" i="262"/>
  <c r="C9" i="262"/>
  <c r="B9" i="262"/>
  <c r="A9" i="262"/>
  <c r="C8" i="262"/>
  <c r="B8" i="262"/>
  <c r="A8" i="262"/>
  <c r="C7" i="262"/>
  <c r="B7" i="262"/>
  <c r="A7" i="262"/>
  <c r="C6" i="262"/>
  <c r="B6" i="262"/>
  <c r="A6" i="262"/>
  <c r="C5" i="262"/>
  <c r="B5" i="262"/>
  <c r="A5" i="262"/>
  <c r="C4" i="262"/>
  <c r="B4" i="262"/>
  <c r="A4" i="262"/>
  <c r="C3" i="262"/>
  <c r="B3" i="262"/>
  <c r="A3" i="262"/>
  <c r="AG230" i="291"/>
  <c r="AG227" i="291"/>
  <c r="AG225" i="291"/>
  <c r="AG219" i="291"/>
  <c r="AG216" i="291"/>
  <c r="AG214" i="291"/>
  <c r="AG208" i="291"/>
  <c r="AG205" i="291"/>
  <c r="AG203" i="291"/>
  <c r="AG197" i="291"/>
  <c r="AG194" i="291"/>
  <c r="AG192" i="291"/>
  <c r="AG186" i="291"/>
  <c r="AG183" i="291"/>
  <c r="AG181" i="291"/>
  <c r="AG164" i="291"/>
  <c r="AG161" i="291"/>
  <c r="AG159" i="291"/>
  <c r="AG142" i="291"/>
  <c r="AG139" i="291"/>
  <c r="AG137" i="291"/>
  <c r="AG131" i="291"/>
  <c r="AG128" i="291"/>
  <c r="AG126" i="291"/>
  <c r="AG120" i="291"/>
  <c r="AG117" i="291"/>
  <c r="AG115" i="291"/>
  <c r="AG109" i="291"/>
  <c r="F109" i="291"/>
  <c r="G109" i="291" s="1"/>
  <c r="G110" i="291" s="1"/>
  <c r="AG106" i="291"/>
  <c r="F106" i="291"/>
  <c r="G106" i="291" s="1"/>
  <c r="AG104" i="291"/>
  <c r="AG87" i="291"/>
  <c r="AG84" i="291"/>
  <c r="AG82" i="291"/>
  <c r="AG65" i="291"/>
  <c r="AG62" i="291"/>
  <c r="AG60" i="291"/>
  <c r="AG54" i="291"/>
  <c r="AG51" i="291"/>
  <c r="AG49" i="291"/>
  <c r="AG43" i="291"/>
  <c r="AG40" i="291"/>
  <c r="AG38" i="291"/>
  <c r="AG32" i="291"/>
  <c r="AG29" i="291"/>
  <c r="AG27" i="291"/>
  <c r="AG21" i="291"/>
  <c r="AG18" i="291"/>
  <c r="AG16" i="291"/>
  <c r="AG10" i="291"/>
  <c r="AG7" i="291"/>
  <c r="AG5" i="291"/>
  <c r="A103" i="296"/>
  <c r="A102" i="296"/>
  <c r="A101" i="296"/>
  <c r="A64" i="296"/>
  <c r="A62" i="296"/>
  <c r="A59" i="296"/>
  <c r="A51" i="296"/>
  <c r="A50" i="296"/>
  <c r="A49" i="296"/>
  <c r="A48" i="296"/>
  <c r="A47" i="296"/>
  <c r="A46" i="296"/>
  <c r="A45" i="296"/>
  <c r="A44" i="296"/>
  <c r="A39" i="296"/>
  <c r="A34" i="296"/>
  <c r="A13" i="296"/>
  <c r="C90" i="286"/>
  <c r="C89" i="286"/>
  <c r="C88" i="286"/>
  <c r="C87" i="286"/>
  <c r="C84" i="286"/>
  <c r="C82" i="286"/>
  <c r="C81" i="286"/>
  <c r="C78" i="286"/>
  <c r="C76" i="286"/>
  <c r="C75" i="286"/>
  <c r="C72" i="286"/>
  <c r="C71" i="286"/>
  <c r="C70" i="286"/>
  <c r="B6" i="295"/>
  <c r="B5" i="295"/>
  <c r="A5" i="295"/>
  <c r="K82" i="256"/>
  <c r="L82" i="256" s="1"/>
  <c r="I82" i="256"/>
  <c r="J82" i="256" s="1"/>
  <c r="G82" i="256"/>
  <c r="H82" i="256" s="1"/>
  <c r="L80" i="256"/>
  <c r="J80" i="256"/>
  <c r="G80" i="256"/>
  <c r="H80" i="256" s="1"/>
  <c r="C79" i="256"/>
  <c r="L79" i="256" s="1"/>
  <c r="L76" i="256"/>
  <c r="J76" i="256"/>
  <c r="L73" i="256"/>
  <c r="J73" i="256"/>
  <c r="G73" i="256"/>
  <c r="E73" i="256" s="1"/>
  <c r="L72" i="256"/>
  <c r="J72" i="256"/>
  <c r="G72" i="256"/>
  <c r="H72" i="256" s="1"/>
  <c r="L71" i="256"/>
  <c r="J71" i="256"/>
  <c r="G71" i="256"/>
  <c r="E71" i="256" s="1"/>
  <c r="K70" i="256"/>
  <c r="L70" i="256" s="1"/>
  <c r="I70" i="256"/>
  <c r="J70" i="256" s="1"/>
  <c r="G70" i="256"/>
  <c r="K69" i="256"/>
  <c r="L69" i="256" s="1"/>
  <c r="I69" i="256"/>
  <c r="J69" i="256" s="1"/>
  <c r="G69" i="256"/>
  <c r="L66" i="256"/>
  <c r="J66" i="256"/>
  <c r="L65" i="256"/>
  <c r="J65" i="256"/>
  <c r="G65" i="256"/>
  <c r="E65" i="256" s="1"/>
  <c r="L64" i="256"/>
  <c r="J64" i="256"/>
  <c r="L63" i="256"/>
  <c r="J63" i="256"/>
  <c r="G63" i="256"/>
  <c r="E63" i="256" s="1"/>
  <c r="L62" i="256"/>
  <c r="J62" i="256"/>
  <c r="G62" i="256"/>
  <c r="H62" i="256" s="1"/>
  <c r="E62" i="256"/>
  <c r="L61" i="256"/>
  <c r="J61" i="256"/>
  <c r="G61" i="256"/>
  <c r="E61" i="256" s="1"/>
  <c r="L60" i="256"/>
  <c r="J60" i="256"/>
  <c r="G60" i="256"/>
  <c r="H60" i="256" s="1"/>
  <c r="L59" i="256"/>
  <c r="J59" i="256"/>
  <c r="G59" i="256"/>
  <c r="E59" i="256" s="1"/>
  <c r="L58" i="256"/>
  <c r="J58" i="256"/>
  <c r="L57" i="256"/>
  <c r="J57" i="256"/>
  <c r="G57" i="256"/>
  <c r="E57" i="256" s="1"/>
  <c r="L56" i="256"/>
  <c r="J56" i="256"/>
  <c r="G56" i="256"/>
  <c r="H56" i="256" s="1"/>
  <c r="L55" i="256"/>
  <c r="J55" i="256"/>
  <c r="G55" i="256"/>
  <c r="E55" i="256" s="1"/>
  <c r="L54" i="256"/>
  <c r="J54" i="256"/>
  <c r="G54" i="256"/>
  <c r="H54" i="256" s="1"/>
  <c r="L53" i="256"/>
  <c r="J53" i="256"/>
  <c r="L52" i="256"/>
  <c r="J52" i="256"/>
  <c r="G52" i="256"/>
  <c r="H52" i="256" s="1"/>
  <c r="L51" i="256"/>
  <c r="J51" i="256"/>
  <c r="G51" i="256"/>
  <c r="E51" i="256" s="1"/>
  <c r="L50" i="256"/>
  <c r="J50" i="256"/>
  <c r="G50" i="256"/>
  <c r="H50" i="256" s="1"/>
  <c r="K47" i="256"/>
  <c r="L47" i="256" s="1"/>
  <c r="I47" i="256"/>
  <c r="J47" i="256" s="1"/>
  <c r="G47" i="256"/>
  <c r="H47" i="256" s="1"/>
  <c r="K46" i="256"/>
  <c r="L46" i="256" s="1"/>
  <c r="I46" i="256"/>
  <c r="J46" i="256" s="1"/>
  <c r="G46" i="256"/>
  <c r="K44" i="256"/>
  <c r="L44" i="256" s="1"/>
  <c r="I44" i="256"/>
  <c r="J44" i="256" s="1"/>
  <c r="G44" i="256"/>
  <c r="H44" i="256" s="1"/>
  <c r="L43" i="256"/>
  <c r="J43" i="256"/>
  <c r="K42" i="256"/>
  <c r="L42" i="256" s="1"/>
  <c r="I42" i="256"/>
  <c r="J42" i="256" s="1"/>
  <c r="G42" i="256"/>
  <c r="H42" i="256" s="1"/>
  <c r="K41" i="256"/>
  <c r="L41" i="256" s="1"/>
  <c r="I41" i="256"/>
  <c r="J41" i="256" s="1"/>
  <c r="G41" i="256"/>
  <c r="H41" i="256" s="1"/>
  <c r="L40" i="256"/>
  <c r="J40" i="256"/>
  <c r="G40" i="256"/>
  <c r="E40" i="256" s="1"/>
  <c r="L39" i="256"/>
  <c r="J39" i="256"/>
  <c r="G39" i="256"/>
  <c r="H39" i="256" s="1"/>
  <c r="E39" i="256"/>
  <c r="L38" i="256"/>
  <c r="J38" i="256"/>
  <c r="G38" i="256"/>
  <c r="E38" i="256" s="1"/>
  <c r="L37" i="256"/>
  <c r="J37" i="256"/>
  <c r="G37" i="256"/>
  <c r="E37" i="256" s="1"/>
  <c r="L36" i="256"/>
  <c r="J36" i="256"/>
  <c r="G36" i="256"/>
  <c r="E36" i="256" s="1"/>
  <c r="K35" i="256"/>
  <c r="L35" i="256" s="1"/>
  <c r="I35" i="256"/>
  <c r="J35" i="256" s="1"/>
  <c r="G35" i="256"/>
  <c r="H35" i="256" s="1"/>
  <c r="L34" i="256"/>
  <c r="J34" i="256"/>
  <c r="G34" i="256"/>
  <c r="H34" i="256" s="1"/>
  <c r="K33" i="256"/>
  <c r="L33" i="256" s="1"/>
  <c r="I33" i="256"/>
  <c r="J33" i="256" s="1"/>
  <c r="G33" i="256"/>
  <c r="H33" i="256" s="1"/>
  <c r="K32" i="256"/>
  <c r="L32" i="256" s="1"/>
  <c r="I32" i="256"/>
  <c r="J32" i="256" s="1"/>
  <c r="G32" i="256"/>
  <c r="H32" i="256" s="1"/>
  <c r="L31" i="256"/>
  <c r="J31" i="256"/>
  <c r="G31" i="256"/>
  <c r="E31" i="256" s="1"/>
  <c r="L30" i="256"/>
  <c r="J30" i="256"/>
  <c r="G30" i="256"/>
  <c r="H30" i="256" s="1"/>
  <c r="L29" i="256"/>
  <c r="J29" i="256"/>
  <c r="G29" i="256"/>
  <c r="E29" i="256" s="1"/>
  <c r="L28" i="256"/>
  <c r="J28" i="256"/>
  <c r="G28" i="256"/>
  <c r="H28" i="256" s="1"/>
  <c r="F28" i="256" s="1"/>
  <c r="E28" i="256"/>
  <c r="L27" i="256"/>
  <c r="J27" i="256"/>
  <c r="G27" i="256"/>
  <c r="E27" i="256" s="1"/>
  <c r="K26" i="256"/>
  <c r="L26" i="256" s="1"/>
  <c r="I26" i="256"/>
  <c r="J26" i="256" s="1"/>
  <c r="G26" i="256"/>
  <c r="H26" i="256" s="1"/>
  <c r="K25" i="256"/>
  <c r="L25" i="256" s="1"/>
  <c r="I25" i="256"/>
  <c r="J25" i="256" s="1"/>
  <c r="G25" i="256"/>
  <c r="H25" i="256" s="1"/>
  <c r="K24" i="256"/>
  <c r="L24" i="256" s="1"/>
  <c r="I24" i="256"/>
  <c r="J24" i="256" s="1"/>
  <c r="G24" i="256"/>
  <c r="L23" i="256"/>
  <c r="J23" i="256"/>
  <c r="G23" i="256"/>
  <c r="H23" i="256" s="1"/>
  <c r="L22" i="256"/>
  <c r="J22" i="256"/>
  <c r="G22" i="256"/>
  <c r="E22" i="256" s="1"/>
  <c r="L21" i="256"/>
  <c r="J21" i="256"/>
  <c r="G21" i="256"/>
  <c r="E21" i="256" s="1"/>
  <c r="L19" i="256"/>
  <c r="J19" i="256"/>
  <c r="G19" i="256"/>
  <c r="E19" i="256" s="1"/>
  <c r="L18" i="256"/>
  <c r="J18" i="256"/>
  <c r="G18" i="256"/>
  <c r="H18" i="256" s="1"/>
  <c r="K17" i="256"/>
  <c r="L17" i="256" s="1"/>
  <c r="I17" i="256"/>
  <c r="J17" i="256" s="1"/>
  <c r="G17" i="256"/>
  <c r="H17" i="256" s="1"/>
  <c r="K16" i="256"/>
  <c r="L16" i="256" s="1"/>
  <c r="I16" i="256"/>
  <c r="J16" i="256" s="1"/>
  <c r="G16" i="256"/>
  <c r="H16" i="256" s="1"/>
  <c r="K15" i="256"/>
  <c r="L15" i="256" s="1"/>
  <c r="L14" i="256" s="1"/>
  <c r="I15" i="256"/>
  <c r="J15" i="256" s="1"/>
  <c r="J14" i="256" s="1"/>
  <c r="I9" i="256" s="1"/>
  <c r="G15" i="256"/>
  <c r="H15" i="256" s="1"/>
  <c r="B5" i="256"/>
  <c r="A5" i="256"/>
  <c r="B3" i="288"/>
  <c r="A124" i="296" l="1"/>
  <c r="A129" i="296"/>
  <c r="A144" i="296"/>
  <c r="H79" i="256"/>
  <c r="H22" i="256"/>
  <c r="H40" i="256"/>
  <c r="F40" i="256" s="1"/>
  <c r="H73" i="256"/>
  <c r="F73" i="256" s="1"/>
  <c r="H27" i="256"/>
  <c r="F27" i="256" s="1"/>
  <c r="H29" i="256"/>
  <c r="F29" i="256" s="1"/>
  <c r="G66" i="256"/>
  <c r="H38" i="256"/>
  <c r="F38" i="256" s="1"/>
  <c r="H37" i="256"/>
  <c r="E30" i="256"/>
  <c r="F60" i="256"/>
  <c r="F22" i="256"/>
  <c r="F34" i="256"/>
  <c r="F37" i="256"/>
  <c r="F18" i="256"/>
  <c r="H36" i="256"/>
  <c r="F36" i="256" s="1"/>
  <c r="F39" i="256"/>
  <c r="F54" i="256"/>
  <c r="F56" i="256"/>
  <c r="F62" i="256"/>
  <c r="F72" i="256"/>
  <c r="F23" i="256"/>
  <c r="H31" i="256"/>
  <c r="F31" i="256" s="1"/>
  <c r="F52" i="256"/>
  <c r="F30" i="256"/>
  <c r="A134" i="296"/>
  <c r="A61" i="296"/>
  <c r="A9" i="296"/>
  <c r="F32" i="256"/>
  <c r="E23" i="256"/>
  <c r="E50" i="256"/>
  <c r="H21" i="256"/>
  <c r="F21" i="256" s="1"/>
  <c r="H71" i="256"/>
  <c r="F71" i="256" s="1"/>
  <c r="E18" i="256"/>
  <c r="E52" i="256"/>
  <c r="E54" i="256"/>
  <c r="E56" i="256"/>
  <c r="E60" i="256"/>
  <c r="G53" i="256"/>
  <c r="E80" i="256"/>
  <c r="E46" i="256"/>
  <c r="E79" i="256"/>
  <c r="E24" i="256"/>
  <c r="E17" i="256"/>
  <c r="H19" i="256"/>
  <c r="F19" i="256" s="1"/>
  <c r="H24" i="256"/>
  <c r="F24" i="256" s="1"/>
  <c r="F35" i="256"/>
  <c r="H46" i="256"/>
  <c r="F46" i="256" s="1"/>
  <c r="E34" i="256"/>
  <c r="E70" i="256"/>
  <c r="H70" i="256"/>
  <c r="F70" i="256" s="1"/>
  <c r="F15" i="256"/>
  <c r="H14" i="256"/>
  <c r="G9" i="256" s="1"/>
  <c r="H9" i="256" s="1"/>
  <c r="F17" i="256"/>
  <c r="F26" i="256"/>
  <c r="F25" i="256"/>
  <c r="F47" i="256"/>
  <c r="E69" i="256"/>
  <c r="F80" i="256"/>
  <c r="F42" i="256"/>
  <c r="G76" i="256"/>
  <c r="G107" i="291"/>
  <c r="G108" i="291" s="1"/>
  <c r="F44" i="256"/>
  <c r="G64" i="256"/>
  <c r="F16" i="256"/>
  <c r="F33" i="256"/>
  <c r="F41" i="256"/>
  <c r="H49" i="256"/>
  <c r="F50" i="256"/>
  <c r="F82" i="256"/>
  <c r="A11" i="296"/>
  <c r="E16" i="256"/>
  <c r="E33" i="256"/>
  <c r="E42" i="256"/>
  <c r="H51" i="256"/>
  <c r="F51" i="256" s="1"/>
  <c r="H55" i="256"/>
  <c r="F55" i="256" s="1"/>
  <c r="H57" i="256"/>
  <c r="F57" i="256" s="1"/>
  <c r="H59" i="256"/>
  <c r="F59" i="256" s="1"/>
  <c r="H61" i="256"/>
  <c r="F61" i="256" s="1"/>
  <c r="H63" i="256"/>
  <c r="F63" i="256" s="1"/>
  <c r="H65" i="256"/>
  <c r="F65" i="256" s="1"/>
  <c r="H69" i="256"/>
  <c r="F69" i="256" s="1"/>
  <c r="E26" i="256"/>
  <c r="E35" i="256"/>
  <c r="E15" i="256"/>
  <c r="E32" i="256"/>
  <c r="E41" i="256"/>
  <c r="E44" i="256"/>
  <c r="E82" i="256"/>
  <c r="E25" i="256"/>
  <c r="E47" i="256"/>
  <c r="J79" i="256"/>
  <c r="E72" i="256"/>
  <c r="K68" i="256"/>
  <c r="L68" i="256" s="1"/>
  <c r="K9" i="256"/>
  <c r="L9" i="256" s="1"/>
  <c r="A137" i="296"/>
  <c r="A139" i="296"/>
  <c r="J9" i="256"/>
  <c r="A123" i="296" l="1"/>
  <c r="A128" i="296"/>
  <c r="F79" i="256"/>
  <c r="A125" i="296"/>
  <c r="H66" i="256"/>
  <c r="F66" i="256" s="1"/>
  <c r="E66" i="256"/>
  <c r="A43" i="296"/>
  <c r="A65" i="296"/>
  <c r="F14" i="256"/>
  <c r="N14" i="256" s="1"/>
  <c r="G43" i="256"/>
  <c r="E43" i="256" s="1"/>
  <c r="G58" i="256"/>
  <c r="H58" i="256" s="1"/>
  <c r="F58" i="256" s="1"/>
  <c r="K78" i="256"/>
  <c r="L78" i="256" s="1"/>
  <c r="G111" i="291"/>
  <c r="H64" i="256"/>
  <c r="F64" i="256" s="1"/>
  <c r="E64" i="256"/>
  <c r="K77" i="256"/>
  <c r="L77" i="256" s="1"/>
  <c r="E53" i="256"/>
  <c r="H53" i="256"/>
  <c r="F53" i="256" s="1"/>
  <c r="A136" i="296"/>
  <c r="H76" i="256"/>
  <c r="F76" i="256" s="1"/>
  <c r="E76" i="256"/>
  <c r="I78" i="256"/>
  <c r="J78" i="256" s="1"/>
  <c r="K81" i="256"/>
  <c r="L81" i="256" s="1"/>
  <c r="K45" i="256"/>
  <c r="L45" i="256" s="1"/>
  <c r="I45" i="256"/>
  <c r="J45" i="256" s="1"/>
  <c r="I81" i="256"/>
  <c r="J81" i="256" s="1"/>
  <c r="I68" i="256"/>
  <c r="J68" i="256" s="1"/>
  <c r="I77" i="256"/>
  <c r="J77" i="256" s="1"/>
  <c r="G67" i="256"/>
  <c r="G77" i="256"/>
  <c r="K20" i="256"/>
  <c r="L20" i="256" s="1"/>
  <c r="E9" i="256"/>
  <c r="A104" i="296"/>
  <c r="A138" i="296"/>
  <c r="F9" i="256"/>
  <c r="H43" i="256" l="1"/>
  <c r="F43" i="256" s="1"/>
  <c r="E58" i="256"/>
  <c r="L75" i="256"/>
  <c r="J75" i="256"/>
  <c r="H67" i="256"/>
  <c r="H77" i="256"/>
  <c r="E77" i="256"/>
  <c r="A105" i="296"/>
  <c r="A146" i="296"/>
  <c r="A141" i="296" l="1"/>
  <c r="A131" i="296"/>
  <c r="G78" i="256"/>
  <c r="F77" i="256"/>
  <c r="G10" i="256"/>
  <c r="A71" i="296" l="1"/>
  <c r="K67" i="256"/>
  <c r="G68" i="256"/>
  <c r="G45" i="256"/>
  <c r="G81" i="256"/>
  <c r="H10" i="256"/>
  <c r="E78" i="256"/>
  <c r="H78" i="256"/>
  <c r="A106" i="296"/>
  <c r="A84" i="296" l="1"/>
  <c r="A85" i="296"/>
  <c r="F78" i="256"/>
  <c r="H75" i="256"/>
  <c r="H45" i="256"/>
  <c r="F45" i="256" s="1"/>
  <c r="E45" i="256"/>
  <c r="L67" i="256"/>
  <c r="H8" i="256"/>
  <c r="H68" i="256"/>
  <c r="F68" i="256" s="1"/>
  <c r="E68" i="256"/>
  <c r="H81" i="256"/>
  <c r="F81" i="256" s="1"/>
  <c r="E81" i="256"/>
  <c r="I20" i="256"/>
  <c r="A108" i="296" l="1"/>
  <c r="L49" i="256"/>
  <c r="K10" i="256"/>
  <c r="F75" i="256"/>
  <c r="N75" i="256" s="1"/>
  <c r="H13" i="256"/>
  <c r="A87" i="296"/>
  <c r="A109" i="296"/>
  <c r="A66" i="296"/>
  <c r="J20" i="256"/>
  <c r="G20" i="256" l="1"/>
  <c r="L10" i="256"/>
  <c r="L13" i="256"/>
  <c r="K5" i="256" s="1"/>
  <c r="L5" i="256" s="1"/>
  <c r="L4" i="256" s="1"/>
  <c r="G5" i="256"/>
  <c r="A82" i="296"/>
  <c r="A81" i="296"/>
  <c r="A83" i="296"/>
  <c r="A86" i="296"/>
  <c r="H20" i="256" l="1"/>
  <c r="F20" i="256" s="1"/>
  <c r="E20" i="256"/>
  <c r="A72" i="296"/>
  <c r="A74" i="296"/>
  <c r="H5" i="256"/>
  <c r="L8" i="256"/>
  <c r="A73" i="296"/>
  <c r="H4" i="256" l="1"/>
  <c r="A94" i="296" l="1"/>
  <c r="I67" i="256" l="1"/>
  <c r="E67" i="256" l="1"/>
  <c r="J67" i="256"/>
  <c r="I10" i="256" l="1"/>
  <c r="J49" i="256"/>
  <c r="F67" i="256"/>
  <c r="J13" i="256" l="1"/>
  <c r="F49" i="256"/>
  <c r="N49" i="256" s="1"/>
  <c r="E10" i="256"/>
  <c r="J10" i="256"/>
  <c r="J8" i="256" l="1"/>
  <c r="F8" i="256" s="1"/>
  <c r="F10" i="256"/>
  <c r="I5" i="256"/>
  <c r="F13" i="256"/>
  <c r="N13" i="256" s="1"/>
  <c r="E5" i="256" l="1"/>
  <c r="J5" i="256"/>
  <c r="J4" i="256" l="1"/>
  <c r="F4" i="256" s="1"/>
  <c r="N5" i="256" s="1"/>
  <c r="F5" i="256"/>
</calcChain>
</file>

<file path=xl/sharedStrings.xml><?xml version="1.0" encoding="utf-8"?>
<sst xmlns="http://schemas.openxmlformats.org/spreadsheetml/2006/main" count="2323" uniqueCount="791">
  <si>
    <t>단위</t>
  </si>
  <si>
    <t>수량</t>
  </si>
  <si>
    <t>단가</t>
  </si>
  <si>
    <t>경    비</t>
  </si>
  <si>
    <t>합    계</t>
  </si>
  <si>
    <t/>
  </si>
  <si>
    <t>내역서</t>
  </si>
  <si>
    <t>공 종 명</t>
  </si>
  <si>
    <t>규 격</t>
  </si>
  <si>
    <t>재 료 비</t>
  </si>
  <si>
    <t>노 무 비</t>
  </si>
  <si>
    <t>비 고</t>
  </si>
  <si>
    <t>단 가</t>
  </si>
  <si>
    <t>금 액</t>
  </si>
  <si>
    <t>규    격</t>
  </si>
  <si>
    <t>단 위</t>
  </si>
  <si>
    <t>명    칭</t>
  </si>
  <si>
    <t>자재</t>
  </si>
  <si>
    <t>단    가</t>
  </si>
  <si>
    <t>1</t>
  </si>
  <si>
    <t>자재조서</t>
  </si>
  <si>
    <t>적용단가</t>
  </si>
  <si>
    <t>거래가격</t>
  </si>
  <si>
    <t>견적단가</t>
  </si>
  <si>
    <t>202103</t>
  </si>
  <si>
    <t>Page</t>
  </si>
  <si>
    <t>0</t>
  </si>
  <si>
    <t>M9327003</t>
  </si>
  <si>
    <t>물가협회</t>
    <phoneticPr fontId="4" type="noConversion"/>
  </si>
  <si>
    <t>물가정보</t>
    <phoneticPr fontId="4" type="noConversion"/>
  </si>
  <si>
    <t>물가자료</t>
    <phoneticPr fontId="4" type="noConversion"/>
  </si>
  <si>
    <t>수 량</t>
  </si>
  <si>
    <t xml:space="preserve">녹막이페인트                                                                    </t>
  </si>
  <si>
    <t xml:space="preserve">                                                                                </t>
  </si>
  <si>
    <t>일위대가_호표</t>
  </si>
  <si>
    <t>인</t>
  </si>
  <si>
    <t>식</t>
  </si>
  <si>
    <t>ton</t>
  </si>
  <si>
    <t>ℓ</t>
  </si>
  <si>
    <t xml:space="preserve">   신너</t>
  </si>
  <si>
    <t>2종</t>
  </si>
  <si>
    <t xml:space="preserve">   잡재료비</t>
  </si>
  <si>
    <t>노임</t>
  </si>
  <si>
    <t xml:space="preserve">인    </t>
  </si>
  <si>
    <t xml:space="preserve">철    공                                                                        </t>
  </si>
  <si>
    <t xml:space="preserve">도 장 공                                                                        </t>
  </si>
  <si>
    <t xml:space="preserve">용 접 공(일 반)                                                                 </t>
  </si>
  <si>
    <t xml:space="preserve">무연                                                                            </t>
  </si>
  <si>
    <t>34390717011</t>
  </si>
  <si>
    <t>M9015005</t>
  </si>
  <si>
    <t xml:space="preserve">넝마 (면직물)                                                                   </t>
  </si>
  <si>
    <t xml:space="preserve">조합페인트                                                                      </t>
  </si>
  <si>
    <t xml:space="preserve">1종1급                                                                          </t>
  </si>
  <si>
    <t xml:space="preserve">광명단                                                                          </t>
  </si>
  <si>
    <t xml:space="preserve">신너                                                                            </t>
  </si>
  <si>
    <t xml:space="preserve">2종                                                                             </t>
  </si>
  <si>
    <t>ton</t>
    <phoneticPr fontId="4" type="noConversion"/>
  </si>
  <si>
    <t>식</t>
    <phoneticPr fontId="4" type="noConversion"/>
  </si>
  <si>
    <t xml:space="preserve">열연강판 (ST PLATE)                                                             </t>
    <phoneticPr fontId="4" type="noConversion"/>
  </si>
  <si>
    <t>단 가</t>
    <phoneticPr fontId="4" type="noConversion"/>
  </si>
  <si>
    <t>재료비의 5%</t>
    <phoneticPr fontId="4" type="noConversion"/>
  </si>
  <si>
    <t xml:space="preserve">   공구손료</t>
    <phoneticPr fontId="4" type="noConversion"/>
  </si>
  <si>
    <t xml:space="preserve">철 골 공                                                                        </t>
    <phoneticPr fontId="4" type="noConversion"/>
  </si>
  <si>
    <t>1</t>
    <phoneticPr fontId="4" type="noConversion"/>
  </si>
  <si>
    <t xml:space="preserve">   철     공</t>
    <phoneticPr fontId="4" type="noConversion"/>
  </si>
  <si>
    <t xml:space="preserve">   보 통 인 부</t>
    <phoneticPr fontId="4" type="noConversion"/>
  </si>
  <si>
    <t xml:space="preserve">   용 접 공</t>
    <phoneticPr fontId="4" type="noConversion"/>
  </si>
  <si>
    <t xml:space="preserve">   특 별 인 부</t>
    <phoneticPr fontId="4" type="noConversion"/>
  </si>
  <si>
    <t>노무비의 3%</t>
    <phoneticPr fontId="4" type="noConversion"/>
  </si>
  <si>
    <t>인</t>
    <phoneticPr fontId="4" type="noConversion"/>
  </si>
  <si>
    <t>1</t>
    <phoneticPr fontId="4" type="noConversion"/>
  </si>
  <si>
    <t>노무비의 5%</t>
    <phoneticPr fontId="4" type="noConversion"/>
  </si>
  <si>
    <t>m</t>
    <phoneticPr fontId="4" type="noConversion"/>
  </si>
  <si>
    <t>ea</t>
    <phoneticPr fontId="4" type="noConversion"/>
  </si>
  <si>
    <t>ℓ</t>
    <phoneticPr fontId="4" type="noConversion"/>
  </si>
  <si>
    <t>일위대가_목록</t>
    <phoneticPr fontId="4" type="noConversion"/>
  </si>
  <si>
    <t xml:space="preserve">보 통 인 부 </t>
    <phoneticPr fontId="4" type="noConversion"/>
  </si>
  <si>
    <t>특 별 인 부</t>
    <phoneticPr fontId="4" type="noConversion"/>
  </si>
  <si>
    <t>건 축 목 공</t>
    <phoneticPr fontId="4" type="noConversion"/>
  </si>
  <si>
    <t xml:space="preserve">비 계 공                                                                </t>
    <phoneticPr fontId="4" type="noConversion"/>
  </si>
  <si>
    <t xml:space="preserve">휘발유                                                                          </t>
    <phoneticPr fontId="4" type="noConversion"/>
  </si>
  <si>
    <t>경유</t>
    <phoneticPr fontId="4" type="noConversion"/>
  </si>
  <si>
    <t xml:space="preserve">   잡재료비</t>
    <phoneticPr fontId="4" type="noConversion"/>
  </si>
  <si>
    <t xml:space="preserve">잡철물 제작설치 </t>
    <phoneticPr fontId="4" type="noConversion"/>
  </si>
  <si>
    <t>고장력볼트</t>
    <phoneticPr fontId="4" type="noConversion"/>
  </si>
  <si>
    <t xml:space="preserve">규격철물설치 </t>
    <phoneticPr fontId="4" type="noConversion"/>
  </si>
  <si>
    <t>7.05</t>
    <phoneticPr fontId="4" type="noConversion"/>
  </si>
  <si>
    <t>2.57</t>
    <phoneticPr fontId="4" type="noConversion"/>
  </si>
  <si>
    <t>1.92</t>
    <phoneticPr fontId="4" type="noConversion"/>
  </si>
  <si>
    <t>1.28</t>
    <phoneticPr fontId="4" type="noConversion"/>
  </si>
  <si>
    <t>비내력식</t>
    <phoneticPr fontId="4" type="noConversion"/>
  </si>
  <si>
    <t xml:space="preserve">   철 공</t>
    <phoneticPr fontId="4" type="noConversion"/>
  </si>
  <si>
    <t>12.54</t>
    <phoneticPr fontId="4" type="noConversion"/>
  </si>
  <si>
    <t>경량형강철골조 조립설치</t>
    <phoneticPr fontId="4" type="noConversion"/>
  </si>
  <si>
    <t>M20,L60</t>
    <phoneticPr fontId="4" type="noConversion"/>
  </si>
  <si>
    <t>구               분</t>
    <phoneticPr fontId="68" type="noConversion"/>
  </si>
  <si>
    <t>금      액(원)</t>
  </si>
  <si>
    <t>구     성     비</t>
  </si>
  <si>
    <t>비   고</t>
  </si>
  <si>
    <t>순  공  사  원  가</t>
  </si>
  <si>
    <t>재료비</t>
  </si>
  <si>
    <t>직 접 재 료 비</t>
  </si>
  <si>
    <t>[소   계]</t>
  </si>
  <si>
    <t>노무비</t>
  </si>
  <si>
    <t>직 접 노 무 비</t>
  </si>
  <si>
    <t>기  계  경  비</t>
  </si>
  <si>
    <t>산재보험료</t>
    <phoneticPr fontId="4" type="noConversion"/>
  </si>
  <si>
    <t>고용보험료</t>
    <phoneticPr fontId="4" type="noConversion"/>
  </si>
  <si>
    <t>건강보험료</t>
    <phoneticPr fontId="4" type="noConversion"/>
  </si>
  <si>
    <t>연금보험료</t>
    <phoneticPr fontId="4" type="noConversion"/>
  </si>
  <si>
    <t>노인장기요양보험료</t>
    <phoneticPr fontId="4" type="noConversion"/>
  </si>
  <si>
    <t>산업안전보건관리비</t>
    <phoneticPr fontId="4" type="noConversion"/>
  </si>
  <si>
    <t>부 가 가 치 세</t>
    <phoneticPr fontId="134" type="noConversion"/>
  </si>
  <si>
    <t>총  물  품  대</t>
    <phoneticPr fontId="133" type="noConversion"/>
  </si>
  <si>
    <t xml:space="preserve">   도 장 공</t>
    <phoneticPr fontId="4" type="noConversion"/>
  </si>
  <si>
    <t xml:space="preserve">  철골공사</t>
    <phoneticPr fontId="4" type="noConversion"/>
  </si>
  <si>
    <t>중기사용료목록</t>
  </si>
  <si>
    <t xml:space="preserve">HR    </t>
  </si>
  <si>
    <t>중기사용료</t>
  </si>
  <si>
    <t>중 기 명</t>
  </si>
  <si>
    <t>중기가격</t>
  </si>
  <si>
    <t>명        칭</t>
  </si>
  <si>
    <t>규        격</t>
  </si>
  <si>
    <t xml:space="preserve">천원  </t>
  </si>
  <si>
    <t>소   계</t>
  </si>
  <si>
    <t>경유</t>
  </si>
  <si>
    <t xml:space="preserve">ℓ    </t>
  </si>
  <si>
    <t>잡품</t>
  </si>
  <si>
    <t xml:space="preserve">%     </t>
  </si>
  <si>
    <t>건설기계운전사</t>
    <phoneticPr fontId="4" type="noConversion"/>
  </si>
  <si>
    <t>총   계</t>
  </si>
  <si>
    <t>중기기초자료</t>
  </si>
  <si>
    <t>휘발유</t>
    <phoneticPr fontId="4" type="noConversion"/>
  </si>
  <si>
    <t>H형강</t>
    <phoneticPr fontId="4" type="noConversion"/>
  </si>
  <si>
    <t>산소</t>
    <phoneticPr fontId="4" type="noConversion"/>
  </si>
  <si>
    <t>kg</t>
    <phoneticPr fontId="4" type="noConversion"/>
  </si>
  <si>
    <t>현장시공(보험료적용)</t>
    <phoneticPr fontId="4" type="noConversion"/>
  </si>
  <si>
    <t xml:space="preserve">친환경                                                                          </t>
  </si>
  <si>
    <t>㎏</t>
  </si>
  <si>
    <t xml:space="preserve">  기초공사</t>
    <phoneticPr fontId="4" type="noConversion"/>
  </si>
  <si>
    <t>기초CON'C</t>
  </si>
  <si>
    <t>버림CON'C</t>
  </si>
  <si>
    <t>잡석</t>
  </si>
  <si>
    <t>레디믹스콘크리트</t>
  </si>
  <si>
    <t>합판거푸집</t>
  </si>
  <si>
    <t>이형철근</t>
  </si>
  <si>
    <t>철근현장가공</t>
  </si>
  <si>
    <t>철근현장조립</t>
  </si>
  <si>
    <t>L형앵커</t>
  </si>
  <si>
    <t>앵커설치</t>
  </si>
  <si>
    <t>앵커볼트캡</t>
  </si>
  <si>
    <t xml:space="preserve">녹막이페인트  </t>
  </si>
  <si>
    <t>유성페인트</t>
  </si>
  <si>
    <t>잡철물제작설치</t>
  </si>
  <si>
    <t>터파기</t>
    <phoneticPr fontId="4" type="noConversion"/>
  </si>
  <si>
    <t>200T, 보통지반</t>
  </si>
  <si>
    <t>철근구조물, 장비타설</t>
  </si>
  <si>
    <t>SD400, H19</t>
  </si>
  <si>
    <t>SD400, H16</t>
  </si>
  <si>
    <t>type-1</t>
  </si>
  <si>
    <t>Ø30</t>
  </si>
  <si>
    <t>철재면</t>
  </si>
  <si>
    <t>규격철물설치</t>
  </si>
  <si>
    <t>m3</t>
  </si>
  <si>
    <t>m2</t>
  </si>
  <si>
    <t>ea</t>
  </si>
  <si>
    <t>H형강</t>
  </si>
  <si>
    <t>ㄷ형강</t>
  </si>
  <si>
    <t>경량형철골조조립설치</t>
  </si>
  <si>
    <t>고장력볼트</t>
  </si>
  <si>
    <t>390×300×10×16</t>
  </si>
  <si>
    <t>194×150×6×9</t>
  </si>
  <si>
    <t>100×50×5</t>
  </si>
  <si>
    <t>비내력식</t>
  </si>
  <si>
    <t>12T</t>
  </si>
  <si>
    <t>20T</t>
  </si>
  <si>
    <t>30T</t>
  </si>
  <si>
    <t>M20×L70</t>
  </si>
  <si>
    <t>M20×L60</t>
  </si>
  <si>
    <t>오일스테인칠</t>
  </si>
  <si>
    <t xml:space="preserve">   전체 합계</t>
  </si>
  <si>
    <t>굴삭기(무한궤도)</t>
    <phoneticPr fontId="4" type="noConversion"/>
  </si>
  <si>
    <t>m2</t>
    <phoneticPr fontId="4" type="noConversion"/>
  </si>
  <si>
    <t>목재면</t>
    <phoneticPr fontId="4" type="noConversion"/>
  </si>
  <si>
    <t xml:space="preserve">   오일스테인</t>
  </si>
  <si>
    <t xml:space="preserve">   퍼티</t>
  </si>
  <si>
    <t xml:space="preserve">   휘발유</t>
  </si>
  <si>
    <t>무연</t>
  </si>
  <si>
    <t xml:space="preserve">   넝마 (면직물)</t>
  </si>
  <si>
    <t>면90%상품</t>
  </si>
  <si>
    <t>0.045</t>
    <phoneticPr fontId="4" type="noConversion"/>
  </si>
  <si>
    <t xml:space="preserve">   건 축 목 공</t>
    <phoneticPr fontId="4" type="noConversion"/>
  </si>
  <si>
    <t xml:space="preserve">   비 계 공</t>
    <phoneticPr fontId="4" type="noConversion"/>
  </si>
  <si>
    <t xml:space="preserve">오일스테인칠 </t>
    <phoneticPr fontId="4" type="noConversion"/>
  </si>
  <si>
    <t>1.기초공사</t>
    <phoneticPr fontId="4" type="noConversion"/>
  </si>
  <si>
    <t>2.철골공사</t>
    <phoneticPr fontId="4" type="noConversion"/>
  </si>
  <si>
    <t>레미콘 25-27-12</t>
    <phoneticPr fontId="4" type="noConversion"/>
  </si>
  <si>
    <t>레미콘 25-18-8</t>
    <phoneticPr fontId="4" type="noConversion"/>
  </si>
  <si>
    <t xml:space="preserve">퍼티 </t>
    <phoneticPr fontId="4" type="noConversion"/>
  </si>
  <si>
    <t xml:space="preserve">오일스테인       </t>
    <phoneticPr fontId="4" type="noConversion"/>
  </si>
  <si>
    <t>기초지정</t>
    <phoneticPr fontId="4" type="noConversion"/>
  </si>
  <si>
    <t>잡석다짐</t>
    <phoneticPr fontId="4" type="noConversion"/>
  </si>
  <si>
    <t xml:space="preserve">                                                                                </t>
    <phoneticPr fontId="4" type="noConversion"/>
  </si>
  <si>
    <t>Ø30×L:1100</t>
    <phoneticPr fontId="4" type="noConversion"/>
  </si>
  <si>
    <t xml:space="preserve">면90%상품                                                                       </t>
    <phoneticPr fontId="4" type="noConversion"/>
  </si>
  <si>
    <t>PSB레일</t>
    <phoneticPr fontId="4" type="noConversion"/>
  </si>
  <si>
    <t xml:space="preserve">  목재공사</t>
    <phoneticPr fontId="4" type="noConversion"/>
  </si>
  <si>
    <t>W:1,500, H:1,200</t>
  </si>
  <si>
    <t>PSB레일</t>
  </si>
  <si>
    <t>50T</t>
  </si>
  <si>
    <t>목재면2회칠</t>
  </si>
  <si>
    <t>청라호수공원 보행교량 설치사업</t>
    <phoneticPr fontId="4" type="noConversion"/>
  </si>
  <si>
    <t>되메우기</t>
    <phoneticPr fontId="4" type="noConversion"/>
  </si>
  <si>
    <t>잔토처리</t>
    <phoneticPr fontId="4" type="noConversion"/>
  </si>
  <si>
    <t>300*300*300H</t>
    <phoneticPr fontId="4" type="noConversion"/>
  </si>
  <si>
    <t>ea</t>
    <phoneticPr fontId="4" type="noConversion"/>
  </si>
  <si>
    <t>셋트앙카</t>
  </si>
  <si>
    <t>조경용앵커설치</t>
  </si>
  <si>
    <t>SD400, H29</t>
    <phoneticPr fontId="4" type="noConversion"/>
  </si>
  <si>
    <t>SD400, H25</t>
    <phoneticPr fontId="4" type="noConversion"/>
  </si>
  <si>
    <t>SD400, H22</t>
    <phoneticPr fontId="4" type="noConversion"/>
  </si>
  <si>
    <t>열연강판</t>
  </si>
  <si>
    <t>9T</t>
  </si>
  <si>
    <t>40T</t>
  </si>
  <si>
    <t>건설기계운전사</t>
  </si>
  <si>
    <t>구조용강관</t>
  </si>
  <si>
    <t>구조용강관</t>
    <phoneticPr fontId="4" type="noConversion"/>
  </si>
  <si>
    <t>구조용각관</t>
  </si>
  <si>
    <t>m</t>
  </si>
  <si>
    <t>크레인(무한궤도)</t>
    <phoneticPr fontId="4" type="noConversion"/>
  </si>
  <si>
    <t>0.2m3</t>
    <phoneticPr fontId="4" type="noConversion"/>
  </si>
  <si>
    <t>LPG</t>
    <phoneticPr fontId="4" type="noConversion"/>
  </si>
  <si>
    <t>회</t>
  </si>
  <si>
    <t>기초콘크리트</t>
    <phoneticPr fontId="4" type="noConversion"/>
  </si>
  <si>
    <t>M12*L125</t>
    <phoneticPr fontId="4" type="noConversion"/>
  </si>
  <si>
    <t>본</t>
  </si>
  <si>
    <t>ø12 이하</t>
    <phoneticPr fontId="4" type="noConversion"/>
  </si>
  <si>
    <t>말뚝천공장비조립및해체</t>
  </si>
  <si>
    <t>(기성말뚝,외부반출/반입)</t>
  </si>
  <si>
    <t>기성말뚝천공</t>
  </si>
  <si>
    <t>D508㎜</t>
  </si>
  <si>
    <t>강관말뚝</t>
  </si>
  <si>
    <t>D508×12T</t>
  </si>
  <si>
    <t>강관말뚝 두부정리</t>
  </si>
  <si>
    <t>100×100×3.2T</t>
  </si>
  <si>
    <t>구조용각관 밴딩</t>
  </si>
  <si>
    <t>600×200×11×17</t>
  </si>
  <si>
    <t>812.8×12T</t>
  </si>
  <si>
    <t>609.6×12T</t>
  </si>
  <si>
    <t>200×200×9.0T</t>
  </si>
  <si>
    <t>H형강 밴딩</t>
  </si>
  <si>
    <t>강관 밴딩</t>
  </si>
  <si>
    <t>와이어 로프</t>
  </si>
  <si>
    <t>Ø25 CABLE</t>
  </si>
  <si>
    <t>로프엔드 상</t>
  </si>
  <si>
    <t>로프엔드 하</t>
  </si>
  <si>
    <t>천연목재(멀바우)</t>
  </si>
  <si>
    <t>120*T30</t>
  </si>
  <si>
    <t>목재가공및설치</t>
  </si>
  <si>
    <t>유리난간 (설치포함)</t>
  </si>
  <si>
    <t>경간</t>
  </si>
  <si>
    <t>2.5mx168m</t>
    <phoneticPr fontId="4" type="noConversion"/>
  </si>
  <si>
    <t>1) 보행교</t>
    <phoneticPr fontId="4" type="noConversion"/>
  </si>
  <si>
    <t>508×12T</t>
    <phoneticPr fontId="4" type="noConversion"/>
  </si>
  <si>
    <t>원산도 해안산책로 조성사업</t>
    <phoneticPr fontId="4" type="noConversion"/>
  </si>
  <si>
    <t>퇴직공제보금비</t>
    <phoneticPr fontId="4" type="noConversion"/>
  </si>
  <si>
    <t>일위대가_산근</t>
  </si>
  <si>
    <t xml:space="preserve">     소    계 :</t>
  </si>
  <si>
    <t xml:space="preserve">     합    계 :</t>
  </si>
  <si>
    <t xml:space="preserve">   2. 기 계 사 용[일반5-3-1-2]</t>
  </si>
  <si>
    <t>공기압축기(이동식)</t>
  </si>
  <si>
    <t>오거</t>
  </si>
  <si>
    <t>파일천공전용장비</t>
  </si>
  <si>
    <t>발전기</t>
  </si>
  <si>
    <t>공기압축기(이동식)</t>
    <phoneticPr fontId="4" type="noConversion"/>
  </si>
  <si>
    <t>오거</t>
    <phoneticPr fontId="4" type="noConversion"/>
  </si>
  <si>
    <t>파일천공전용장비</t>
    <phoneticPr fontId="4" type="noConversion"/>
  </si>
  <si>
    <t>발전기</t>
    <phoneticPr fontId="4" type="noConversion"/>
  </si>
  <si>
    <t>보 링 공</t>
    <phoneticPr fontId="4" type="noConversion"/>
  </si>
  <si>
    <t>일반기계운전사</t>
    <phoneticPr fontId="4" type="noConversion"/>
  </si>
  <si>
    <t>일반기계운전사</t>
    <phoneticPr fontId="4" type="noConversion"/>
  </si>
  <si>
    <t xml:space="preserve">기 계 설 비 공                                                                 </t>
    <phoneticPr fontId="4" type="noConversion"/>
  </si>
  <si>
    <t>Φ500mm미만</t>
  </si>
  <si>
    <t>Φ500mm미만</t>
    <phoneticPr fontId="4" type="noConversion"/>
  </si>
  <si>
    <t>m</t>
    <phoneticPr fontId="4" type="noConversion"/>
  </si>
  <si>
    <t>말뚝박기용천공</t>
  </si>
  <si>
    <t>말뚝박기용천공</t>
    <phoneticPr fontId="4" type="noConversion"/>
  </si>
  <si>
    <t>장비조립해체</t>
  </si>
  <si>
    <t>장비조립해체</t>
    <phoneticPr fontId="4" type="noConversion"/>
  </si>
  <si>
    <t>회</t>
    <phoneticPr fontId="4" type="noConversion"/>
  </si>
  <si>
    <t>시멘트</t>
    <phoneticPr fontId="4" type="noConversion"/>
  </si>
  <si>
    <t>kg</t>
  </si>
  <si>
    <t>벤토나이트</t>
    <phoneticPr fontId="4" type="noConversion"/>
  </si>
  <si>
    <t>※ 조  건 - 적    용 ː 표준품셈 『제1편 일반 공통』 5-3-2 기성말뚝 기초</t>
    <phoneticPr fontId="4" type="noConversion"/>
  </si>
  <si>
    <t xml:space="preserve">                        3. 인력편성, 4. 장비편성, 5. 작업소요시간</t>
  </si>
  <si>
    <t>※ 작업소요시간(본당)</t>
  </si>
  <si>
    <t>1. 노 무 비</t>
  </si>
  <si>
    <t xml:space="preserve">   소    계 :</t>
  </si>
  <si>
    <t>2. 중기사용료</t>
  </si>
  <si>
    <t>3. 소모자재</t>
  </si>
  <si>
    <t>4. 그라우팅 주입</t>
  </si>
  <si>
    <t>#2 말뚝박기용천공 | (Φ500mm미만)|M</t>
    <phoneticPr fontId="133" type="noConversion"/>
  </si>
  <si>
    <t>#1 말뚝박기용천공 | (장비조립및해체)|회</t>
    <phoneticPr fontId="133" type="noConversion"/>
  </si>
  <si>
    <t>89.52kW</t>
    <phoneticPr fontId="4" type="noConversion"/>
  </si>
  <si>
    <t>50TON</t>
    <phoneticPr fontId="4" type="noConversion"/>
  </si>
  <si>
    <t>21.0 M3/Min</t>
    <phoneticPr fontId="4" type="noConversion"/>
  </si>
  <si>
    <t>450 KW</t>
    <phoneticPr fontId="4" type="noConversion"/>
  </si>
  <si>
    <t>60 TON</t>
    <phoneticPr fontId="4" type="noConversion"/>
  </si>
  <si>
    <t>오거   89.52kW</t>
    <phoneticPr fontId="4" type="noConversion"/>
  </si>
  <si>
    <t>파일천공전용장비   60ton</t>
    <phoneticPr fontId="4" type="noConversion"/>
  </si>
  <si>
    <t>60TON</t>
    <phoneticPr fontId="4" type="noConversion"/>
  </si>
  <si>
    <t>발전기   450 KW</t>
    <phoneticPr fontId="4" type="noConversion"/>
  </si>
  <si>
    <t>공기압축기(이동식)   21.0 M3/Min</t>
    <phoneticPr fontId="4" type="noConversion"/>
  </si>
  <si>
    <t>크레인(무한궤도)   50TON</t>
    <phoneticPr fontId="4" type="noConversion"/>
  </si>
  <si>
    <t>굴삭기(무한궤도)   0.2m3</t>
    <phoneticPr fontId="4" type="noConversion"/>
  </si>
  <si>
    <t>60 TON</t>
    <phoneticPr fontId="4" type="noConversion"/>
  </si>
  <si>
    <t>크레인(무한궤도)</t>
    <phoneticPr fontId="4" type="noConversion"/>
  </si>
  <si>
    <t>21.0 M3/Min</t>
    <phoneticPr fontId="4" type="noConversion"/>
  </si>
  <si>
    <t>450 KW</t>
    <phoneticPr fontId="4" type="noConversion"/>
  </si>
  <si>
    <t>89.52kW</t>
    <phoneticPr fontId="4" type="noConversion"/>
  </si>
  <si>
    <t xml:space="preserve">            구    분 ː ⑴ 천    공 ː 해머비트에 의한 천공</t>
    <phoneticPr fontId="4" type="noConversion"/>
  </si>
  <si>
    <t>ㄷ형강</t>
    <phoneticPr fontId="4" type="noConversion"/>
  </si>
  <si>
    <t>100*50*5</t>
    <phoneticPr fontId="4" type="noConversion"/>
  </si>
  <si>
    <t>20.0mm,(SM 355)+70,000</t>
    <phoneticPr fontId="4" type="noConversion"/>
  </si>
  <si>
    <t xml:space="preserve">200*200*8*12,(SM 355)+70,000 </t>
    <phoneticPr fontId="4" type="noConversion"/>
  </si>
  <si>
    <t>초내후성중방식도장</t>
  </si>
  <si>
    <t>200×200×8×12</t>
  </si>
  <si>
    <t xml:space="preserve">H형강 벤딩비                                                                    </t>
  </si>
  <si>
    <t>12.0mm,(SM 355)+70,000</t>
    <phoneticPr fontId="4" type="noConversion"/>
  </si>
  <si>
    <t>제1층  :   하도 (60㎛)</t>
  </si>
  <si>
    <t>제2층  :   중도 (60㎛)</t>
  </si>
  <si>
    <t>제3층  :   상도 (40㎛)</t>
  </si>
  <si>
    <t>1. 표면처리비 (공장)</t>
    <phoneticPr fontId="4" type="noConversion"/>
  </si>
  <si>
    <t>(1) 소재 표면처리</t>
    <phoneticPr fontId="4" type="noConversion"/>
  </si>
  <si>
    <t>(2) 제품 표면처리</t>
    <phoneticPr fontId="4" type="noConversion"/>
  </si>
  <si>
    <t>2. 재료비</t>
    <phoneticPr fontId="4" type="noConversion"/>
  </si>
  <si>
    <t>3. 도장계</t>
    <phoneticPr fontId="4" type="noConversion"/>
  </si>
  <si>
    <t xml:space="preserve">Steel grit </t>
  </si>
  <si>
    <t>상도</t>
  </si>
  <si>
    <t>폴리우레탄계 희석재</t>
  </si>
  <si>
    <t>헤비실 HB</t>
    <phoneticPr fontId="4" type="noConversion"/>
  </si>
  <si>
    <t>하도</t>
    <phoneticPr fontId="4" type="noConversion"/>
  </si>
  <si>
    <t>헤비실마이옥스</t>
    <phoneticPr fontId="4" type="noConversion"/>
  </si>
  <si>
    <t>중도</t>
    <phoneticPr fontId="4" type="noConversion"/>
  </si>
  <si>
    <t>중방식도료</t>
    <phoneticPr fontId="4" type="noConversion"/>
  </si>
  <si>
    <t>초내후성중방식도장</t>
    <phoneticPr fontId="4" type="noConversion"/>
  </si>
  <si>
    <t>구조용각관</t>
    <phoneticPr fontId="4" type="noConversion"/>
  </si>
  <si>
    <t>50*50*2.3T</t>
    <phoneticPr fontId="4" type="noConversion"/>
  </si>
  <si>
    <t>바닥재</t>
  </si>
  <si>
    <t>경간</t>
    <phoneticPr fontId="4" type="noConversion"/>
  </si>
  <si>
    <t>고소작업차</t>
    <phoneticPr fontId="4" type="noConversion"/>
  </si>
  <si>
    <t>5TON</t>
    <phoneticPr fontId="4" type="noConversion"/>
  </si>
  <si>
    <t>고소작업차   5TON</t>
    <phoneticPr fontId="4" type="noConversion"/>
  </si>
  <si>
    <t>화물차운전사</t>
    <phoneticPr fontId="4" type="noConversion"/>
  </si>
  <si>
    <t>말라스대패가공목재</t>
  </si>
  <si>
    <t>3600×200×200㎜ 미만</t>
  </si>
  <si>
    <t>보통구조</t>
    <phoneticPr fontId="4" type="noConversion"/>
  </si>
  <si>
    <t>목재 가공 및 설치</t>
    <phoneticPr fontId="4" type="noConversion"/>
  </si>
  <si>
    <t>m3</t>
    <phoneticPr fontId="4" type="noConversion"/>
  </si>
  <si>
    <t>저유황, 0.001%</t>
    <phoneticPr fontId="4" type="noConversion"/>
  </si>
  <si>
    <t>목재 가공 및 설치</t>
    <phoneticPr fontId="4" type="noConversion"/>
  </si>
  <si>
    <t xml:space="preserve">   천공시간 : tb = ∑(지층별천공연장 * 지층별천공시간) / N</t>
    <phoneticPr fontId="4" type="noConversion"/>
  </si>
  <si>
    <t xml:space="preserve">   보통인부</t>
  </si>
  <si>
    <t xml:space="preserve">   굴삭기</t>
    <phoneticPr fontId="4" type="noConversion"/>
  </si>
  <si>
    <t>0.2㎥</t>
    <phoneticPr fontId="4" type="noConversion"/>
  </si>
  <si>
    <t>hr</t>
    <phoneticPr fontId="4" type="noConversion"/>
  </si>
  <si>
    <t xml:space="preserve">   특별인부</t>
    <phoneticPr fontId="4" type="noConversion"/>
  </si>
  <si>
    <t>육상(연약지반)</t>
  </si>
  <si>
    <t>육상(연약지반)</t>
    <phoneticPr fontId="4" type="noConversion"/>
  </si>
  <si>
    <t>0.7m3</t>
    <phoneticPr fontId="4" type="noConversion"/>
  </si>
  <si>
    <t>1.0m3</t>
    <phoneticPr fontId="4" type="noConversion"/>
  </si>
  <si>
    <t>굴삭기(무한궤도)   0.7m3</t>
    <phoneticPr fontId="4" type="noConversion"/>
  </si>
  <si>
    <t>굴삭기(무한궤도)   1.0m3</t>
    <phoneticPr fontId="4" type="noConversion"/>
  </si>
  <si>
    <t>덤프트럭</t>
    <phoneticPr fontId="4" type="noConversion"/>
  </si>
  <si>
    <t>15TON</t>
    <phoneticPr fontId="4" type="noConversion"/>
  </si>
  <si>
    <t>진동롤러(자주식)</t>
    <phoneticPr fontId="4" type="noConversion"/>
  </si>
  <si>
    <t>타이어롤러(자주식)</t>
    <phoneticPr fontId="4" type="noConversion"/>
  </si>
  <si>
    <t>8-15TON</t>
    <phoneticPr fontId="4" type="noConversion"/>
  </si>
  <si>
    <t>덤프트럭  15TON</t>
    <phoneticPr fontId="4" type="noConversion"/>
  </si>
  <si>
    <t>진동롤러</t>
    <phoneticPr fontId="4" type="noConversion"/>
  </si>
  <si>
    <t>50TON</t>
    <phoneticPr fontId="4" type="noConversion"/>
  </si>
  <si>
    <t>15 TON</t>
    <phoneticPr fontId="4" type="noConversion"/>
  </si>
  <si>
    <t>#4 순성토운반 | (덤프 15ton / 굴삭기 0.7m3) | m3</t>
    <phoneticPr fontId="133" type="noConversion"/>
  </si>
  <si>
    <t>1. 흙깍기 (굴삭기 0.7m3)</t>
    <phoneticPr fontId="4" type="noConversion"/>
  </si>
  <si>
    <t xml:space="preserve">     q=0.7 , K=0.9 , f=1/1.15=0.87</t>
    <phoneticPr fontId="4" type="noConversion"/>
  </si>
  <si>
    <t xml:space="preserve">     E = 0.75 , Cm = 20 (135″)</t>
    <phoneticPr fontId="4" type="noConversion"/>
  </si>
  <si>
    <t xml:space="preserve">     재료비 :  22,968 / 73.99 = 310.4</t>
    <phoneticPr fontId="4" type="noConversion"/>
  </si>
  <si>
    <t xml:space="preserve">   자동덮개시설 경비</t>
  </si>
  <si>
    <t>순성토운반</t>
    <phoneticPr fontId="4" type="noConversion"/>
  </si>
  <si>
    <t>0.4㎥</t>
    <phoneticPr fontId="4" type="noConversion"/>
  </si>
  <si>
    <t>0.4m3</t>
    <phoneticPr fontId="4" type="noConversion"/>
  </si>
  <si>
    <t>굴삭기(무한궤도)   0.4m3</t>
    <phoneticPr fontId="4" type="noConversion"/>
  </si>
  <si>
    <t>노무비의 4%</t>
    <phoneticPr fontId="4" type="noConversion"/>
  </si>
  <si>
    <t>매트부설</t>
    <phoneticPr fontId="4" type="noConversion"/>
  </si>
  <si>
    <t>톤마대 만들기</t>
    <phoneticPr fontId="4" type="noConversion"/>
  </si>
  <si>
    <t>톤마대 쌓기</t>
    <phoneticPr fontId="4" type="noConversion"/>
  </si>
  <si>
    <t>톤마대 헐기</t>
    <phoneticPr fontId="4" type="noConversion"/>
  </si>
  <si>
    <t>자동덮개시설</t>
    <phoneticPr fontId="4" type="noConversion"/>
  </si>
  <si>
    <t>15TON 용</t>
    <phoneticPr fontId="4" type="noConversion"/>
  </si>
  <si>
    <t>덤프트럭 자동덮개시설 15TON용</t>
    <phoneticPr fontId="4" type="noConversion"/>
  </si>
  <si>
    <t>15TON용</t>
    <phoneticPr fontId="4" type="noConversion"/>
  </si>
  <si>
    <t>덤프트럭 자동덮개시설</t>
    <phoneticPr fontId="4" type="noConversion"/>
  </si>
  <si>
    <t>덤프트럭자동덮개시설</t>
    <phoneticPr fontId="4" type="noConversion"/>
  </si>
  <si>
    <t>15 TON 용</t>
    <phoneticPr fontId="4" type="noConversion"/>
  </si>
  <si>
    <t>40mm</t>
  </si>
  <si>
    <t>m3</t>
    <phoneticPr fontId="4" type="noConversion"/>
  </si>
  <si>
    <t>쇄석</t>
  </si>
  <si>
    <t>쇄석</t>
    <phoneticPr fontId="4" type="noConversion"/>
  </si>
  <si>
    <t>기초지반매트(PET MAT)</t>
  </si>
  <si>
    <t>기초지반매트(PET MAT)</t>
    <phoneticPr fontId="4" type="noConversion"/>
  </si>
  <si>
    <t>m2</t>
    <phoneticPr fontId="4" type="noConversion"/>
  </si>
  <si>
    <t>VIVA2200E, 5ton/m, 200g/㎡</t>
  </si>
  <si>
    <t>VIVA2200E, 5ton/m, 200g/㎡</t>
    <phoneticPr fontId="4" type="noConversion"/>
  </si>
  <si>
    <t>육상(연약지반)</t>
    <phoneticPr fontId="4" type="noConversion"/>
  </si>
  <si>
    <t>부착용집게</t>
    <phoneticPr fontId="4" type="noConversion"/>
  </si>
  <si>
    <t>0.6~0.8m3</t>
    <phoneticPr fontId="4" type="noConversion"/>
  </si>
  <si>
    <t>부착용집게   0.6~0.8m3</t>
    <phoneticPr fontId="4" type="noConversion"/>
  </si>
  <si>
    <t xml:space="preserve"> 0.6~0.8m3</t>
    <phoneticPr fontId="4" type="noConversion"/>
  </si>
  <si>
    <t>0.6~0.8m3</t>
    <phoneticPr fontId="4" type="noConversion"/>
  </si>
  <si>
    <t>부착용집게</t>
    <phoneticPr fontId="4" type="noConversion"/>
  </si>
  <si>
    <t>(0.7m3/개)</t>
  </si>
  <si>
    <t>매트부설</t>
  </si>
  <si>
    <t>순성토운반</t>
  </si>
  <si>
    <t>톤마대:만들기</t>
  </si>
  <si>
    <t>PSB레일 (로드)</t>
    <phoneticPr fontId="4" type="noConversion"/>
  </si>
  <si>
    <t>406.4*9T,(SM 355)+70,000</t>
    <phoneticPr fontId="4" type="noConversion"/>
  </si>
  <si>
    <t>406.4*9T</t>
    <phoneticPr fontId="4" type="noConversion"/>
  </si>
  <si>
    <t xml:space="preserve">300*300*10*15,(SM 355)+70,000 </t>
    <phoneticPr fontId="4" type="noConversion"/>
  </si>
  <si>
    <t>300×300×10×15</t>
    <phoneticPr fontId="4" type="noConversion"/>
  </si>
  <si>
    <t>일 반 관 리 비</t>
    <phoneticPr fontId="4" type="noConversion"/>
  </si>
  <si>
    <t>계</t>
    <phoneticPr fontId="4" type="noConversion"/>
  </si>
  <si>
    <t>이           윤</t>
    <phoneticPr fontId="4" type="noConversion"/>
  </si>
  <si>
    <t>Ø400</t>
    <phoneticPr fontId="4" type="noConversion"/>
  </si>
  <si>
    <t>No.  1호표 말뚝두부정리(강관)</t>
    <phoneticPr fontId="4" type="noConversion"/>
  </si>
  <si>
    <t>본</t>
    <phoneticPr fontId="4" type="noConversion"/>
  </si>
  <si>
    <t xml:space="preserve">   산 소</t>
    <phoneticPr fontId="4" type="noConversion"/>
  </si>
  <si>
    <t xml:space="preserve">   L P G</t>
    <phoneticPr fontId="4" type="noConversion"/>
  </si>
  <si>
    <t xml:space="preserve">   굴 삭 기</t>
    <phoneticPr fontId="4" type="noConversion"/>
  </si>
  <si>
    <t>95</t>
    <phoneticPr fontId="4" type="noConversion"/>
  </si>
  <si>
    <t>0.1</t>
    <phoneticPr fontId="4" type="noConversion"/>
  </si>
  <si>
    <t>0.046</t>
    <phoneticPr fontId="4" type="noConversion"/>
  </si>
  <si>
    <t>0.038</t>
    <phoneticPr fontId="4" type="noConversion"/>
  </si>
  <si>
    <t>No.  2호표 경량형강철골조 조립설치</t>
    <phoneticPr fontId="4" type="noConversion"/>
  </si>
  <si>
    <t xml:space="preserve">No.   3호표 잡철물 제작설치 </t>
    <phoneticPr fontId="4" type="noConversion"/>
  </si>
  <si>
    <t>말뚝두부정리(강관)</t>
  </si>
  <si>
    <t>말뚝두부정리(강관)</t>
    <phoneticPr fontId="4" type="noConversion"/>
  </si>
  <si>
    <t>Φ400mm</t>
  </si>
  <si>
    <t>무기질아연말 숍프라이머</t>
    <phoneticPr fontId="4" type="noConversion"/>
  </si>
  <si>
    <t xml:space="preserve">숍프라이머 신너  </t>
    <phoneticPr fontId="4" type="noConversion"/>
  </si>
  <si>
    <t>Steel shot</t>
    <phoneticPr fontId="4" type="noConversion"/>
  </si>
  <si>
    <t>무기질징크프라이머 희석재</t>
    <phoneticPr fontId="4" type="noConversion"/>
  </si>
  <si>
    <t>후막형 에폭시계 희석재</t>
    <phoneticPr fontId="4" type="noConversion"/>
  </si>
  <si>
    <t xml:space="preserve">   1. 작 업 인 원[일반5-3-1-2]</t>
    <phoneticPr fontId="4" type="noConversion"/>
  </si>
  <si>
    <t>합   계</t>
    <phoneticPr fontId="4" type="noConversion"/>
  </si>
  <si>
    <t>노 무 비</t>
    <phoneticPr fontId="4" type="noConversion"/>
  </si>
  <si>
    <t xml:space="preserve">재 료 비 </t>
    <phoneticPr fontId="4" type="noConversion"/>
  </si>
  <si>
    <t>경    비</t>
    <phoneticPr fontId="4" type="noConversion"/>
  </si>
  <si>
    <t>W:525mx2.2m</t>
    <phoneticPr fontId="4" type="noConversion"/>
  </si>
  <si>
    <t>D:11m</t>
    <phoneticPr fontId="4" type="noConversion"/>
  </si>
  <si>
    <t>30본/t 미만</t>
    <phoneticPr fontId="4" type="noConversion"/>
  </si>
  <si>
    <t>0.43</t>
    <phoneticPr fontId="4" type="noConversion"/>
  </si>
  <si>
    <t>0.12</t>
    <phoneticPr fontId="4" type="noConversion"/>
  </si>
  <si>
    <t>고장력볼트본조임</t>
    <phoneticPr fontId="4" type="noConversion"/>
  </si>
  <si>
    <t>30본/t 미만</t>
  </si>
  <si>
    <t>고장력볼트본조임</t>
    <phoneticPr fontId="4" type="noConversion"/>
  </si>
  <si>
    <t xml:space="preserve">   t3=0.80 , t4=0.42</t>
    <phoneticPr fontId="4" type="noConversion"/>
  </si>
  <si>
    <t xml:space="preserve">   t5=0.50 (자동덮개시설)</t>
    <phoneticPr fontId="4" type="noConversion"/>
  </si>
  <si>
    <t xml:space="preserve">   t6=1.50 (세륜기통과시간)</t>
    <phoneticPr fontId="4" type="noConversion"/>
  </si>
  <si>
    <t xml:space="preserve">   t2=(10/30+10/35)*60=37.14</t>
    <phoneticPr fontId="4" type="noConversion"/>
  </si>
  <si>
    <t xml:space="preserve">     Q = 3600 * qo * K * f * E / Cm = 73.99 ㎥/Hr</t>
    <phoneticPr fontId="4" type="noConversion"/>
  </si>
  <si>
    <t xml:space="preserve">   q=15/1.7*1.15=9.43 , E=0.9</t>
    <phoneticPr fontId="4" type="noConversion"/>
  </si>
  <si>
    <t xml:space="preserve">   n=qt/(qo*K)=12.61 회/대</t>
    <phoneticPr fontId="4" type="noConversion"/>
  </si>
  <si>
    <t xml:space="preserve">   t1=Cm*n/(60*Es)=7.0</t>
    <phoneticPr fontId="4" type="noConversion"/>
  </si>
  <si>
    <t xml:space="preserve">   Cm=t1+t2+t3+t4+t5+t6=47.37</t>
    <phoneticPr fontId="4" type="noConversion"/>
  </si>
  <si>
    <t xml:space="preserve">   Q = 60 * q * f * E / Cm = 7.27 ㎥/Hr</t>
    <phoneticPr fontId="4" type="noConversion"/>
  </si>
  <si>
    <t>1</t>
    <phoneticPr fontId="4" type="noConversion"/>
  </si>
  <si>
    <t>1) 해안산책로</t>
    <phoneticPr fontId="4" type="noConversion"/>
  </si>
  <si>
    <t xml:space="preserve">90,653천원  </t>
    <phoneticPr fontId="4" type="noConversion"/>
  </si>
  <si>
    <t xml:space="preserve">1,634천원  </t>
    <phoneticPr fontId="4" type="noConversion"/>
  </si>
  <si>
    <t>25TON</t>
    <phoneticPr fontId="4" type="noConversion"/>
  </si>
  <si>
    <t>크레인(무한궤도)   25TON</t>
    <phoneticPr fontId="4" type="noConversion"/>
  </si>
  <si>
    <t xml:space="preserve">189,905 천원  </t>
    <phoneticPr fontId="4" type="noConversion"/>
  </si>
  <si>
    <t xml:space="preserve">442,274 천원  </t>
    <phoneticPr fontId="4" type="noConversion"/>
  </si>
  <si>
    <t xml:space="preserve">    ③ 크레인(25TON) : 1 대  * 108,594 * 8 * 4.5 = 3,909,84</t>
    <phoneticPr fontId="4" type="noConversion"/>
  </si>
  <si>
    <t>환경보전비</t>
    <phoneticPr fontId="4" type="noConversion"/>
  </si>
  <si>
    <t>건설기계대여대금 지급보증액 발급금</t>
    <phoneticPr fontId="4" type="noConversion"/>
  </si>
  <si>
    <t>#3 초내후성중방식도장 [2회/㎡]</t>
    <phoneticPr fontId="4" type="noConversion"/>
  </si>
  <si>
    <t>2회</t>
    <phoneticPr fontId="4" type="noConversion"/>
  </si>
  <si>
    <t xml:space="preserve">   재료비 :  35,611 / 7.27 = 2,978.6</t>
    <phoneticPr fontId="4" type="noConversion"/>
  </si>
  <si>
    <t xml:space="preserve">   노무비 :  58,925 / 7.27 = 4928.6</t>
    <phoneticPr fontId="4" type="noConversion"/>
  </si>
  <si>
    <t xml:space="preserve">   경  비 :  20,659 / 7.27 = 1,728.0</t>
    <phoneticPr fontId="4" type="noConversion"/>
  </si>
  <si>
    <t xml:space="preserve">   경  비 :  438 / 7.27 =36.6</t>
    <phoneticPr fontId="4" type="noConversion"/>
  </si>
  <si>
    <t xml:space="preserve">     노무비 :  58,925 / 73.99 = 796.4</t>
    <phoneticPr fontId="4" type="noConversion"/>
  </si>
  <si>
    <t xml:space="preserve">     경  비 :  24,554 / 73.99 = 331.8</t>
    <phoneticPr fontId="4" type="noConversion"/>
  </si>
  <si>
    <t xml:space="preserve">   보통인부</t>
    <phoneticPr fontId="4" type="noConversion"/>
  </si>
  <si>
    <t xml:space="preserve">   특별인부</t>
    <phoneticPr fontId="4" type="noConversion"/>
  </si>
  <si>
    <t>톤마대:쌓기</t>
    <phoneticPr fontId="4" type="noConversion"/>
  </si>
  <si>
    <t>톤마대:헐기</t>
    <phoneticPr fontId="4" type="noConversion"/>
  </si>
  <si>
    <t>2. 운반 (덤프 15ton) L=3.00km</t>
    <phoneticPr fontId="4" type="noConversion"/>
  </si>
  <si>
    <t xml:space="preserve">  멀바우대패가공목재</t>
    <phoneticPr fontId="4" type="noConversion"/>
  </si>
  <si>
    <t xml:space="preserve">  목재가공및설치</t>
    <phoneticPr fontId="4" type="noConversion"/>
  </si>
  <si>
    <t xml:space="preserve">  오일스테인칠</t>
    <phoneticPr fontId="4" type="noConversion"/>
  </si>
  <si>
    <t xml:space="preserve">  목재난간 속주</t>
    <phoneticPr fontId="4" type="noConversion"/>
  </si>
  <si>
    <t xml:space="preserve">  잡철물제작설치</t>
    <phoneticPr fontId="4" type="noConversion"/>
  </si>
  <si>
    <t>목재난간</t>
  </si>
  <si>
    <t>멀바우대패가공목재</t>
    <phoneticPr fontId="4" type="noConversion"/>
  </si>
  <si>
    <t>W:1,500, H:1,200</t>
    <phoneticPr fontId="4" type="noConversion"/>
  </si>
  <si>
    <t>현장제작설치</t>
    <phoneticPr fontId="4" type="noConversion"/>
  </si>
  <si>
    <t xml:space="preserve">No.   4호표 잡철물 제작설치 </t>
    <phoneticPr fontId="4" type="noConversion"/>
  </si>
  <si>
    <t>현장제작설치</t>
    <phoneticPr fontId="4" type="noConversion"/>
  </si>
  <si>
    <t>12.38</t>
    <phoneticPr fontId="4" type="noConversion"/>
  </si>
  <si>
    <t>3.38</t>
    <phoneticPr fontId="4" type="noConversion"/>
  </si>
  <si>
    <t>4.5</t>
    <phoneticPr fontId="4" type="noConversion"/>
  </si>
  <si>
    <t>2.25</t>
    <phoneticPr fontId="4" type="noConversion"/>
  </si>
  <si>
    <t>No.   5호표 고장력볼트본조임</t>
    <phoneticPr fontId="4" type="noConversion"/>
  </si>
  <si>
    <t>No.   6호표 목재 가공 및 설치</t>
    <phoneticPr fontId="4" type="noConversion"/>
  </si>
  <si>
    <t xml:space="preserve">No. 7호표 오일스테인칠 </t>
    <phoneticPr fontId="4" type="noConversion"/>
  </si>
  <si>
    <t>No.  10호표 매트부설</t>
    <phoneticPr fontId="4" type="noConversion"/>
  </si>
  <si>
    <t>No.  11호표 톤마대 만들기</t>
    <phoneticPr fontId="4" type="noConversion"/>
  </si>
  <si>
    <t>No.  12호표 톤마대 쌓기</t>
    <phoneticPr fontId="4" type="noConversion"/>
  </si>
  <si>
    <t>No.  13호표 톤마대 헐기</t>
    <phoneticPr fontId="4" type="noConversion"/>
  </si>
  <si>
    <t>0.18m3</t>
    <phoneticPr fontId="4" type="noConversion"/>
  </si>
  <si>
    <t>모터그레이더</t>
    <phoneticPr fontId="4" type="noConversion"/>
  </si>
  <si>
    <t>3.6m(일반용)</t>
    <phoneticPr fontId="4" type="noConversion"/>
  </si>
  <si>
    <t>12TON</t>
    <phoneticPr fontId="4" type="noConversion"/>
  </si>
  <si>
    <t>물탱크(살수차)</t>
    <phoneticPr fontId="4" type="noConversion"/>
  </si>
  <si>
    <t>진동롤러  12TON</t>
    <phoneticPr fontId="4" type="noConversion"/>
  </si>
  <si>
    <t xml:space="preserve">103,333천원  </t>
    <phoneticPr fontId="4" type="noConversion"/>
  </si>
  <si>
    <t>모터그레이더   3.6m (일반용)</t>
    <phoneticPr fontId="4" type="noConversion"/>
  </si>
  <si>
    <t>3.6m (일반용)</t>
    <phoneticPr fontId="4" type="noConversion"/>
  </si>
  <si>
    <t xml:space="preserve">310,687 천원  </t>
    <phoneticPr fontId="4" type="noConversion"/>
  </si>
  <si>
    <r>
      <t xml:space="preserve">16,000 </t>
    </r>
    <r>
      <rPr>
        <sz val="10"/>
        <rFont val="굴림"/>
        <family val="3"/>
        <charset val="129"/>
      </rPr>
      <t>ℓ</t>
    </r>
    <phoneticPr fontId="4" type="noConversion"/>
  </si>
  <si>
    <t xml:space="preserve">살수차   16,000 ℓ </t>
    <phoneticPr fontId="4" type="noConversion"/>
  </si>
  <si>
    <t>살수차</t>
    <phoneticPr fontId="4" type="noConversion"/>
  </si>
  <si>
    <t xml:space="preserve">16,000 ℓ </t>
    <phoneticPr fontId="4" type="noConversion"/>
  </si>
  <si>
    <t xml:space="preserve">90,649 천원  </t>
    <phoneticPr fontId="4" type="noConversion"/>
  </si>
  <si>
    <t xml:space="preserve">7,783 천원  </t>
    <phoneticPr fontId="4" type="noConversion"/>
  </si>
  <si>
    <t xml:space="preserve">140,857 천원  </t>
    <phoneticPr fontId="4" type="noConversion"/>
  </si>
  <si>
    <t xml:space="preserve">93,167 천원  </t>
    <phoneticPr fontId="4" type="noConversion"/>
  </si>
  <si>
    <t xml:space="preserve">293,608 천원  </t>
    <phoneticPr fontId="4" type="noConversion"/>
  </si>
  <si>
    <t xml:space="preserve">93,811 천원  </t>
    <phoneticPr fontId="4" type="noConversion"/>
  </si>
  <si>
    <t xml:space="preserve">46,039 천원  </t>
    <phoneticPr fontId="4" type="noConversion"/>
  </si>
  <si>
    <t xml:space="preserve">142,069 천원  </t>
    <phoneticPr fontId="4" type="noConversion"/>
  </si>
  <si>
    <t xml:space="preserve">117,766 천원  </t>
    <phoneticPr fontId="4" type="noConversion"/>
  </si>
  <si>
    <t xml:space="preserve">84,000 천원  </t>
    <phoneticPr fontId="4" type="noConversion"/>
  </si>
  <si>
    <t xml:space="preserve">66,538 천원  </t>
    <phoneticPr fontId="4" type="noConversion"/>
  </si>
  <si>
    <t>포 설 공</t>
    <phoneticPr fontId="4" type="noConversion"/>
  </si>
  <si>
    <t>No.  14호표 입도조정기층</t>
    <phoneticPr fontId="4" type="noConversion"/>
  </si>
  <si>
    <t>기계포설(본선)</t>
    <phoneticPr fontId="4" type="noConversion"/>
  </si>
  <si>
    <t>1</t>
    <phoneticPr fontId="4" type="noConversion"/>
  </si>
  <si>
    <t xml:space="preserve">   포설공</t>
    <phoneticPr fontId="4" type="noConversion"/>
  </si>
  <si>
    <t>3.6m (일반용)</t>
    <phoneticPr fontId="4" type="noConversion"/>
  </si>
  <si>
    <t>12ton</t>
    <phoneticPr fontId="4" type="noConversion"/>
  </si>
  <si>
    <t xml:space="preserve">16,000 ℓ </t>
    <phoneticPr fontId="4" type="noConversion"/>
  </si>
  <si>
    <t xml:space="preserve">   모터그레이더</t>
    <phoneticPr fontId="4" type="noConversion"/>
  </si>
  <si>
    <t xml:space="preserve">   진동롤러</t>
    <phoneticPr fontId="4" type="noConversion"/>
  </si>
  <si>
    <t xml:space="preserve">   살수차</t>
    <phoneticPr fontId="4" type="noConversion"/>
  </si>
  <si>
    <t>12 TON</t>
    <phoneticPr fontId="4" type="noConversion"/>
  </si>
  <si>
    <t>모더그레이더</t>
    <phoneticPr fontId="4" type="noConversion"/>
  </si>
  <si>
    <t>입도조정기층</t>
    <phoneticPr fontId="4" type="noConversion"/>
  </si>
  <si>
    <t>50*50*3.2T</t>
    <phoneticPr fontId="4" type="noConversion"/>
  </si>
  <si>
    <t>구조용각관(아연각관)</t>
    <phoneticPr fontId="4" type="noConversion"/>
  </si>
  <si>
    <t>아연각관 50x50</t>
    <phoneticPr fontId="4" type="noConversion"/>
  </si>
  <si>
    <t>입도조정기층</t>
    <phoneticPr fontId="4" type="noConversion"/>
  </si>
  <si>
    <t>말뚝박기용천공</t>
    <phoneticPr fontId="4" type="noConversion"/>
  </si>
  <si>
    <t>기계포설(본선)</t>
    <phoneticPr fontId="4" type="noConversion"/>
  </si>
  <si>
    <t>변 수 명</t>
  </si>
  <si>
    <t>형    식</t>
  </si>
  <si>
    <t xml:space="preserve">   값   </t>
  </si>
  <si>
    <t>비    고</t>
  </si>
  <si>
    <t>숫자</t>
  </si>
  <si>
    <t>중기전역변수</t>
  </si>
  <si>
    <t>QCODE</t>
  </si>
  <si>
    <t>문자</t>
  </si>
  <si>
    <t>100000000001</t>
  </si>
  <si>
    <t>QUS2WON</t>
  </si>
  <si>
    <t>환율(장비가격10만불이하)</t>
  </si>
  <si>
    <t>QUS2WON1</t>
  </si>
  <si>
    <t>환율(장비가격10만불이상)</t>
  </si>
  <si>
    <t>QYEN2WON</t>
  </si>
  <si>
    <t>환율(엔화)</t>
  </si>
  <si>
    <t>QDM2WON</t>
  </si>
  <si>
    <t>환율(마르크화)</t>
  </si>
  <si>
    <t>QSDR2WON</t>
  </si>
  <si>
    <t>환율(IMF특별인출권)</t>
  </si>
  <si>
    <t>QECU2WON</t>
  </si>
  <si>
    <t>환율(유로화)</t>
  </si>
  <si>
    <t>QEQTY1</t>
  </si>
  <si>
    <t>(SANG + JUNG + KWAN)*10^-4</t>
  </si>
  <si>
    <t>중기주간경비산출계수</t>
  </si>
  <si>
    <t>QEQTY2</t>
  </si>
  <si>
    <t>중기야간경비산출계수</t>
  </si>
  <si>
    <t>QEQTY3</t>
  </si>
  <si>
    <t>(SANG + JUNG + int(KWAN/3))*10^-4</t>
  </si>
  <si>
    <t>중기주야간경비산출계수</t>
  </si>
  <si>
    <t>QEINC2</t>
  </si>
  <si>
    <t>중기야간할증계수</t>
  </si>
  <si>
    <t>QEINC3</t>
  </si>
  <si>
    <t>중기주야간할증계수</t>
  </si>
  <si>
    <t>QDECPEQ</t>
  </si>
  <si>
    <t>경비단가소숫점</t>
  </si>
  <si>
    <t>QDECCEQ</t>
  </si>
  <si>
    <t>경비금액소숫점</t>
  </si>
  <si>
    <t>QDECEQ</t>
  </si>
  <si>
    <t>경비계금액소숫점</t>
  </si>
  <si>
    <t>QH1</t>
  </si>
  <si>
    <t>시간당노임산출계수(일반구간)</t>
  </si>
  <si>
    <t>QH2</t>
  </si>
  <si>
    <t>시간당노임산출계수(터널구간)</t>
  </si>
  <si>
    <t>QH21</t>
  </si>
  <si>
    <t>시간당노임산출계수(장대터널)</t>
  </si>
  <si>
    <t>QH31</t>
  </si>
  <si>
    <t>시간당노임산출계수(해상장비:펌프준설선)</t>
  </si>
  <si>
    <t>QH32</t>
  </si>
  <si>
    <t>시간당노임산출계수(해상장비:GRAB준설선)</t>
  </si>
  <si>
    <t>QH33</t>
  </si>
  <si>
    <t>시간당노임산출계수(해상장비:버켓준설선)</t>
  </si>
  <si>
    <t>QLINC1</t>
  </si>
  <si>
    <t>노임할증계수(일반구간:주간)</t>
  </si>
  <si>
    <t>QLINC2</t>
  </si>
  <si>
    <t>노임할증계수(일반구간:야간)</t>
  </si>
  <si>
    <t>QLINC3</t>
  </si>
  <si>
    <t>노임할증계수(일반구간:주야간)</t>
  </si>
  <si>
    <t>QLINCA</t>
  </si>
  <si>
    <t>노임할증계수(터널구간:주간)</t>
  </si>
  <si>
    <t>QLINCB</t>
  </si>
  <si>
    <t>노임할증계수(터널구간:야간)</t>
  </si>
  <si>
    <t>QLINCC</t>
  </si>
  <si>
    <t>노임할증계수(터널구간:주야간)</t>
  </si>
  <si>
    <t>QLINCD</t>
  </si>
  <si>
    <t>노임할증계수(장대터널:주간)</t>
  </si>
  <si>
    <t>QLINCE</t>
  </si>
  <si>
    <t>노임할증계수(장대터널:야간)</t>
  </si>
  <si>
    <t>QLINCF</t>
  </si>
  <si>
    <t>노임할증계수(장대터널:주야간)</t>
  </si>
  <si>
    <t>QLINCX</t>
  </si>
  <si>
    <t>노임할증계수(해상장비:주간)</t>
  </si>
  <si>
    <t>QLINCY</t>
  </si>
  <si>
    <t>노임할증계수(해상장비:야간)</t>
  </si>
  <si>
    <t>QLINCZ</t>
  </si>
  <si>
    <t>노임할증계수(해상장비:주야간)</t>
  </si>
  <si>
    <t>QDECPLA</t>
  </si>
  <si>
    <t>노임단가소숫점</t>
  </si>
  <si>
    <t>QDECCLA</t>
  </si>
  <si>
    <t>노임금액소숫점</t>
  </si>
  <si>
    <t>QDECLA</t>
  </si>
  <si>
    <t>노임계금액소숫점</t>
  </si>
  <si>
    <t>QMINC2</t>
  </si>
  <si>
    <t>재료비할증계수(야간)</t>
  </si>
  <si>
    <t>QMINC3</t>
  </si>
  <si>
    <t>재료비할증계수(주야간)</t>
  </si>
  <si>
    <t>QDECPMA</t>
  </si>
  <si>
    <t>2</t>
  </si>
  <si>
    <t>재료비단가소숫점</t>
  </si>
  <si>
    <t>QDECCMA</t>
  </si>
  <si>
    <t>재료비금액소숫점</t>
  </si>
  <si>
    <t>QDECMA</t>
  </si>
  <si>
    <t>재료비계금액소숫점</t>
  </si>
  <si>
    <t>QVER</t>
  </si>
  <si>
    <t>QSABUN</t>
  </si>
  <si>
    <t>QDATE</t>
  </si>
  <si>
    <t>QUS2WON2</t>
  </si>
  <si>
    <t>환율(사용자 환율1)</t>
  </si>
  <si>
    <t>QUS2WON3</t>
  </si>
  <si>
    <t>환율(사용자 환율2)</t>
  </si>
  <si>
    <t>QOPtimeDecCnt</t>
  </si>
  <si>
    <t>7</t>
  </si>
  <si>
    <t>QOPtimeDecOp</t>
  </si>
  <si>
    <t>※ 토취장 (충남 보령시 오천면 원산도리 627) -&gt; 현장</t>
    <phoneticPr fontId="4" type="noConversion"/>
  </si>
  <si>
    <t>40mm (보령-도착도)</t>
    <phoneticPr fontId="4" type="noConversion"/>
  </si>
  <si>
    <t>#5 가도철거 | (덤프 24ton / 굴삭기 0.7m3) | m3</t>
    <phoneticPr fontId="133" type="noConversion"/>
  </si>
  <si>
    <t>1. 굴착 (굴삭기 0.7m3)</t>
    <phoneticPr fontId="4" type="noConversion"/>
  </si>
  <si>
    <t xml:space="preserve">     q=0.7 , K=0.9 , f=1/1.25=0.80</t>
    <phoneticPr fontId="4" type="noConversion"/>
  </si>
  <si>
    <t xml:space="preserve">     E = 0.65-0.05=0.60 , Cm = 22 (180″)</t>
    <phoneticPr fontId="4" type="noConversion"/>
  </si>
  <si>
    <t xml:space="preserve">     Q = 3600 * qo * K * f * E / Cm = 49.48 ㎥/Hr</t>
    <phoneticPr fontId="4" type="noConversion"/>
  </si>
  <si>
    <t xml:space="preserve">   q=24/1.7*1.15=9.08 , E=0.9</t>
    <phoneticPr fontId="4" type="noConversion"/>
  </si>
  <si>
    <t xml:space="preserve">   n=qt/(qo*K)=25.77회/대</t>
    <phoneticPr fontId="4" type="noConversion"/>
  </si>
  <si>
    <t xml:space="preserve">   t1=Cm*n/(60*Es)=18.9</t>
    <phoneticPr fontId="4" type="noConversion"/>
  </si>
  <si>
    <t xml:space="preserve">   t2=(51/40+51/60)*60=145</t>
    <phoneticPr fontId="4" type="noConversion"/>
  </si>
  <si>
    <t xml:space="preserve">   t3=0.8 , t4=0.42</t>
    <phoneticPr fontId="4" type="noConversion"/>
  </si>
  <si>
    <t xml:space="preserve">   Cm=t1+t2+t3+t4+t5+t6=194.51</t>
    <phoneticPr fontId="4" type="noConversion"/>
  </si>
  <si>
    <t xml:space="preserve">   Q = 60 * q * f * E / Cm = 1.58 ㎥/Hr</t>
    <phoneticPr fontId="4" type="noConversion"/>
  </si>
  <si>
    <t xml:space="preserve">   재료비 :  35,611 / 1.58 = 2,978.6</t>
    <phoneticPr fontId="4" type="noConversion"/>
  </si>
  <si>
    <t xml:space="preserve">   노무비 :  58,925 / 1.58 = 4928.6</t>
    <phoneticPr fontId="4" type="noConversion"/>
  </si>
  <si>
    <t xml:space="preserve">   경  비 :  20,659 / 1.58 = 1,728.0</t>
    <phoneticPr fontId="4" type="noConversion"/>
  </si>
  <si>
    <t>24TON</t>
    <phoneticPr fontId="4" type="noConversion"/>
  </si>
  <si>
    <t>덤프트럭  24TON</t>
    <phoneticPr fontId="4" type="noConversion"/>
  </si>
  <si>
    <t xml:space="preserve">147,825천원  </t>
    <phoneticPr fontId="4" type="noConversion"/>
  </si>
  <si>
    <t>24 TON</t>
    <phoneticPr fontId="4" type="noConversion"/>
  </si>
  <si>
    <t>24TON 용</t>
    <phoneticPr fontId="4" type="noConversion"/>
  </si>
  <si>
    <t>덤프트럭 자동덮개시설 24TON용</t>
    <phoneticPr fontId="4" type="noConversion"/>
  </si>
  <si>
    <t>24TON용</t>
    <phoneticPr fontId="4" type="noConversion"/>
  </si>
  <si>
    <t xml:space="preserve">1,896천원  </t>
    <phoneticPr fontId="4" type="noConversion"/>
  </si>
  <si>
    <t>24 TON 용</t>
    <phoneticPr fontId="4" type="noConversion"/>
  </si>
  <si>
    <t xml:space="preserve">   자동덮개시설(24ton용) 경비</t>
    <phoneticPr fontId="4" type="noConversion"/>
  </si>
  <si>
    <t xml:space="preserve">   경  비 :  508 / 7.27 =36.6</t>
    <phoneticPr fontId="4" type="noConversion"/>
  </si>
  <si>
    <t>가도철거</t>
    <phoneticPr fontId="4" type="noConversion"/>
  </si>
  <si>
    <t>가도철거</t>
    <phoneticPr fontId="4" type="noConversion"/>
  </si>
  <si>
    <t>자동세륜기</t>
    <phoneticPr fontId="4" type="noConversion"/>
  </si>
  <si>
    <t>W2650×L5160×H1000</t>
    <phoneticPr fontId="4" type="noConversion"/>
  </si>
  <si>
    <t>자동세륜기   W2650×L5160×H1000</t>
    <phoneticPr fontId="4" type="noConversion"/>
  </si>
  <si>
    <t xml:space="preserve">21,722 천원  </t>
    <phoneticPr fontId="4" type="noConversion"/>
  </si>
  <si>
    <t>전력</t>
    <phoneticPr fontId="4" type="noConversion"/>
  </si>
  <si>
    <t>kW</t>
    <phoneticPr fontId="4" type="noConversion"/>
  </si>
  <si>
    <t>전력</t>
    <phoneticPr fontId="4" type="noConversion"/>
  </si>
  <si>
    <t>kW</t>
    <phoneticPr fontId="4" type="noConversion"/>
  </si>
  <si>
    <t xml:space="preserve">W2650×L5160×H1000 </t>
    <phoneticPr fontId="4" type="noConversion"/>
  </si>
  <si>
    <t>No.  15호표 자동세륜기 설치</t>
    <phoneticPr fontId="4" type="noConversion"/>
  </si>
  <si>
    <t xml:space="preserve">   크레인(타이어)</t>
    <phoneticPr fontId="4" type="noConversion"/>
  </si>
  <si>
    <t>10ton</t>
    <phoneticPr fontId="4" type="noConversion"/>
  </si>
  <si>
    <t>hr</t>
    <phoneticPr fontId="4" type="noConversion"/>
  </si>
  <si>
    <t>노무비의 2%</t>
    <phoneticPr fontId="4" type="noConversion"/>
  </si>
  <si>
    <t>크레인(타이어)</t>
    <phoneticPr fontId="4" type="noConversion"/>
  </si>
  <si>
    <t>10TON</t>
    <phoneticPr fontId="4" type="noConversion"/>
  </si>
  <si>
    <t>크레인(타이어)   10TON</t>
    <phoneticPr fontId="4" type="noConversion"/>
  </si>
  <si>
    <t xml:space="preserve">136,400 천원  </t>
    <phoneticPr fontId="4" type="noConversion"/>
  </si>
  <si>
    <t>No.  16호표 자동세륜기 해체</t>
    <phoneticPr fontId="4" type="noConversion"/>
  </si>
  <si>
    <t>자동세륜기 설치</t>
    <phoneticPr fontId="4" type="noConversion"/>
  </si>
  <si>
    <t>자동세륜기 해체</t>
    <phoneticPr fontId="4" type="noConversion"/>
  </si>
  <si>
    <t>자동세륜기 설치</t>
    <phoneticPr fontId="4" type="noConversion"/>
  </si>
  <si>
    <t>자동세륜기 해체</t>
    <phoneticPr fontId="4" type="noConversion"/>
  </si>
  <si>
    <t>시점부~종점부</t>
    <phoneticPr fontId="4" type="noConversion"/>
  </si>
  <si>
    <t>회</t>
    <phoneticPr fontId="4" type="noConversion"/>
  </si>
  <si>
    <t>자동세륜기</t>
    <phoneticPr fontId="4" type="noConversion"/>
  </si>
  <si>
    <t>※ 현장 -&gt; 골재업체 (충청남도 보령시 웅천읍 대창리 215-7)</t>
    <phoneticPr fontId="4" type="noConversion"/>
  </si>
  <si>
    <t>2. 운반 (덤프 24ton) L=25.00km</t>
    <phoneticPr fontId="4" type="noConversion"/>
  </si>
  <si>
    <t>노무비의 15%</t>
    <phoneticPr fontId="4" type="noConversion"/>
  </si>
  <si>
    <t>25.5 M3/Min</t>
    <phoneticPr fontId="4" type="noConversion"/>
  </si>
  <si>
    <t>공기압축기(이동식)   25.5 M3/Min</t>
    <phoneticPr fontId="4" type="noConversion"/>
  </si>
  <si>
    <t xml:space="preserve">73,964 천원  </t>
    <phoneticPr fontId="4" type="noConversion"/>
  </si>
  <si>
    <t>21.5 M3/Min</t>
    <phoneticPr fontId="4" type="noConversion"/>
  </si>
  <si>
    <t>법정부담금</t>
    <phoneticPr fontId="4" type="noConversion"/>
  </si>
  <si>
    <t>기계경비적용기준</t>
  </si>
  <si>
    <t>환 율 (/￦)</t>
  </si>
  <si>
    <t>기본재료비</t>
  </si>
  <si>
    <t>화   폐</t>
  </si>
  <si>
    <t>환  율</t>
  </si>
  <si>
    <t>비     고</t>
  </si>
  <si>
    <t>No</t>
  </si>
  <si>
    <t>품   명</t>
  </si>
  <si>
    <t>규  격</t>
  </si>
  <si>
    <t>단  가</t>
  </si>
  <si>
    <t>달러($)</t>
  </si>
  <si>
    <t>4</t>
  </si>
  <si>
    <t>경    유</t>
  </si>
  <si>
    <t>엔(100￥)</t>
  </si>
  <si>
    <t>유로(E)</t>
  </si>
  <si>
    <t>마르크(M)</t>
  </si>
  <si>
    <t>파운드(L)</t>
  </si>
  <si>
    <t>노임계수</t>
  </si>
  <si>
    <t>계산결과값 자리수</t>
  </si>
  <si>
    <t>계산값</t>
  </si>
  <si>
    <t>1/8*16/12*25/20</t>
  </si>
  <si>
    <t>1/8*16/12*25/20*24/15</t>
  </si>
  <si>
    <t>경  비 소수 1 미만 절하</t>
  </si>
  <si>
    <t>3</t>
  </si>
  <si>
    <t>1/8*16/12*25/20*12/10</t>
  </si>
  <si>
    <t>1/8*16/12*25/20*14/12</t>
  </si>
  <si>
    <t>재료비 소수 1 미만 절하</t>
  </si>
  <si>
    <t>5</t>
  </si>
  <si>
    <t>1/8*16/12*25/20*24/5</t>
  </si>
  <si>
    <t>노무비 소수 1 미만 절하</t>
  </si>
  <si>
    <t xml:space="preserve">   철  골  공</t>
    <phoneticPr fontId="4" type="noConversion"/>
  </si>
  <si>
    <t xml:space="preserve">   지세할증</t>
  </si>
  <si>
    <t xml:space="preserve">   지세할증</t>
    <phoneticPr fontId="4" type="noConversion"/>
  </si>
  <si>
    <t>No.  8호표 목재난간 제작</t>
    <phoneticPr fontId="4" type="noConversion"/>
  </si>
  <si>
    <t>No.  9호표 조경용 휀스 설치 (목재난간 설치)</t>
    <phoneticPr fontId="4" type="noConversion"/>
  </si>
  <si>
    <t>목재난간 제작</t>
    <phoneticPr fontId="4" type="noConversion"/>
  </si>
  <si>
    <t>조경용 휀스 설치 (목재난간 설치)</t>
    <phoneticPr fontId="4" type="noConversion"/>
  </si>
  <si>
    <t>원 가 계 산 서</t>
    <phoneticPr fontId="68" type="noConversion"/>
  </si>
  <si>
    <t>물  품  제  작</t>
    <phoneticPr fontId="4" type="noConversion"/>
  </si>
  <si>
    <t>원            가</t>
    <phoneticPr fontId="4" type="noConversion"/>
  </si>
  <si>
    <t>경   비</t>
    <phoneticPr fontId="132" type="noConversion"/>
  </si>
  <si>
    <t>순  공  사  원  가</t>
    <phoneticPr fontId="4" type="noConversion"/>
  </si>
  <si>
    <t xml:space="preserve">  상부제작 및 설치</t>
    <phoneticPr fontId="4" type="noConversion"/>
  </si>
  <si>
    <t xml:space="preserve">  포장제작 및 설치</t>
    <phoneticPr fontId="4" type="noConversion"/>
  </si>
  <si>
    <t xml:space="preserve">  기초 제작 및 설치</t>
    <phoneticPr fontId="4" type="noConversion"/>
  </si>
  <si>
    <t>2) 전망데크</t>
    <phoneticPr fontId="4" type="noConversion"/>
  </si>
  <si>
    <t>물  품  설  치</t>
    <phoneticPr fontId="4" type="noConversion"/>
  </si>
  <si>
    <t>노무비 × 3.56%</t>
  </si>
  <si>
    <t>노무비 × 1.01%</t>
  </si>
  <si>
    <t>노무비 × 3.595%</t>
    <phoneticPr fontId="4" type="noConversion"/>
  </si>
  <si>
    <t>건강보험료 × 13.14%</t>
    <phoneticPr fontId="4" type="noConversion"/>
  </si>
  <si>
    <t>노무비 × 4.75%</t>
    <phoneticPr fontId="4" type="noConversion"/>
  </si>
  <si>
    <t>(재료비 + 노무비) × 1.59% + 2,450,000</t>
    <phoneticPr fontId="4" type="noConversion"/>
  </si>
  <si>
    <t>노무비 × 2.3%</t>
  </si>
  <si>
    <t>직접공사(설치)비 × 0.16%</t>
    <phoneticPr fontId="4" type="noConversion"/>
  </si>
  <si>
    <t>직접공사(설치)비 × 1.8%</t>
    <phoneticPr fontId="4" type="noConversion"/>
  </si>
  <si>
    <t>오탁방지막 설치</t>
    <phoneticPr fontId="4" type="noConversion"/>
  </si>
  <si>
    <t>(노무비 × 0.006%) +(노무비 × 0.09%)</t>
    <phoneticPr fontId="4" type="noConversion"/>
  </si>
  <si>
    <t>석면부담금 + 임금채권부담금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</si>
</sst>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9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#,##0_ "/>
    <numFmt numFmtId="177" formatCode="_ * #,##0_ ;_ * \-#,##0_ ;_ * &quot;-&quot;_ ;_ @_ "/>
    <numFmt numFmtId="178" formatCode="_ * #,##0.00_ ;_ * \-#,##0.00_ ;_ * &quot;-&quot;??_ ;_ @_ "/>
    <numFmt numFmtId="179" formatCode="&quot;₩&quot;#,##0.00;&quot;₩&quot;&quot;₩&quot;\-#,##0.00"/>
    <numFmt numFmtId="180" formatCode="#,##0.00000"/>
    <numFmt numFmtId="181" formatCode="#,##0.0000000000000000000000000;[Red]\-#,##0.0000000000000000000000000"/>
    <numFmt numFmtId="182" formatCode="#,##0.000000"/>
    <numFmt numFmtId="183" formatCode="\$#.00"/>
    <numFmt numFmtId="184" formatCode="%#.00"/>
    <numFmt numFmtId="185" formatCode="#.00"/>
    <numFmt numFmtId="186" formatCode="\$#."/>
    <numFmt numFmtId="187" formatCode="&quot;$&quot;#,##0.00_);[Red]&quot;₩&quot;&quot;₩&quot;&quot;₩&quot;\(&quot;$&quot;#,##0.00&quot;₩&quot;&quot;₩&quot;&quot;₩&quot;\)"/>
    <numFmt numFmtId="188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89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190" formatCode="_ * #,##0_ ;_ * &quot;₩&quot;\!\-#,##0_ ;_ * &quot;-&quot;_ ;_ @_ "/>
    <numFmt numFmtId="191" formatCode="0_ "/>
    <numFmt numFmtId="192" formatCode="0.000_ "/>
    <numFmt numFmtId="193" formatCode="0.0000%"/>
    <numFmt numFmtId="194" formatCode="#,##0.0000"/>
    <numFmt numFmtId="195" formatCode="0.00_);[Red]\(0.00\)"/>
    <numFmt numFmtId="196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7" formatCode="#,##0;&quot;-&quot;#,##0"/>
    <numFmt numFmtId="198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9" formatCode="_-* #,##0;\-* #,##0;_-* &quot;-&quot;;_-@"/>
    <numFmt numFmtId="200" formatCode="#,##0.00;[Red]#,##0.00;&quot; &quot;"/>
    <numFmt numFmtId="201" formatCode="#,##0.0;[Red]#,##0.0;&quot; &quot;"/>
    <numFmt numFmtId="202" formatCode="#,##0&quot; 원&quot;"/>
    <numFmt numFmtId="203" formatCode="#."/>
    <numFmt numFmtId="204" formatCode="0.0%;[Red]\(0.0%\)"/>
    <numFmt numFmtId="205" formatCode="_*\ ??_-"/>
    <numFmt numFmtId="206" formatCode="0\ &quot;t&quot;"/>
    <numFmt numFmtId="207" formatCode="&quot;(&quot;\ 0.00"/>
    <numFmt numFmtId="208" formatCode="0.00\ &quot;)&quot;"/>
    <numFmt numFmtId="209" formatCode="0\ &quot;EA&quot;"/>
    <numFmt numFmtId="210" formatCode="&quot;[(&quot;\ 0.00"/>
    <numFmt numFmtId="211" formatCode="0.00\ &quot;)]&quot;"/>
    <numFmt numFmtId="212" formatCode="0.000\ &quot;²&quot;"/>
    <numFmt numFmtId="213" formatCode="&quot;Fr.&quot;\ #,##0;[Red]&quot;Fr.&quot;\ \-#,##0"/>
    <numFmt numFmtId="214" formatCode="&quot;Fr.&quot;\ #,##0.00;[Red]&quot;Fr.&quot;\ \-#,##0.00"/>
    <numFmt numFmtId="215" formatCode="_ &quot;₩&quot;* #,##0_ ;_ &quot;₩&quot;* \-#,##0_ ;_ &quot;₩&quot;* &quot;-&quot;_ ;_ @_ "/>
    <numFmt numFmtId="216" formatCode="_ &quot;₩&quot;* #,##0.00_ ;_ &quot;₩&quot;* \-#,##0.00_ ;_ &quot;₩&quot;* &quot;-&quot;??_ ;_ @_ "/>
    <numFmt numFmtId="217" formatCode="&quot;  &quot;@"/>
    <numFmt numFmtId="218" formatCode="#,##0.000\ &quot;㎥ &quot;"/>
    <numFmt numFmtId="219" formatCode="#,##0.000\ &quot;㎡ &quot;"/>
    <numFmt numFmtId="220" formatCode="#,##0.000\ &quot;m  &quot;"/>
    <numFmt numFmtId="221" formatCode="#,##0.000\ &quot;㎏ &quot;"/>
    <numFmt numFmtId="222" formatCode="#,##0&quot; &quot;;[Red]&quot;△&quot;#,##0&quot; &quot;"/>
    <numFmt numFmtId="223" formatCode="* #,##0&quot; &quot;;[Red]* &quot;△&quot;#,##0&quot; &quot;;* @"/>
    <numFmt numFmtId="224" formatCode="#,##0.####;[Red]&quot;△&quot;#,##0.####"/>
    <numFmt numFmtId="225" formatCode="#,##0.00##;[Red]&quot;△&quot;#,##0.00##"/>
    <numFmt numFmtId="226" formatCode="_ * #,##0_ ;_ * &quot;₩&quot;&quot;₩&quot;&quot;₩&quot;&quot;₩&quot;\-#,##0_ ;_ * &quot;-&quot;_ ;_ @_ "/>
    <numFmt numFmtId="227" formatCode="@&quot; LINE&quot;"/>
    <numFmt numFmtId="228" formatCode="_ &quot;₩&quot;* #,##0.00_ ;_ &quot;₩&quot;* &quot;₩&quot;&quot;₩&quot;&quot;₩&quot;&quot;₩&quot;\-#,##0.00_ ;_ &quot;₩&quot;* &quot;-&quot;??_ ;_ @_ "/>
    <numFmt numFmtId="229" formatCode="0_);[Red]\(0\)"/>
    <numFmt numFmtId="230" formatCode="&quot;₩&quot;#,##0.00;[Red]&quot;₩&quot;&quot;₩&quot;&quot;₩&quot;&quot;₩&quot;&quot;₩&quot;\-#,##0.00"/>
    <numFmt numFmtId="231" formatCode="\ "/>
    <numFmt numFmtId="232" formatCode="0.0"/>
    <numFmt numFmtId="233" formatCode="mm&quot;월&quot;\ dd&quot;일&quot;"/>
    <numFmt numFmtId="234" formatCode="_-* #,##0.0_-;\-* #,##0.0_-;_-* &quot;-&quot;??_-;_-@_-"/>
    <numFmt numFmtId="235" formatCode="_-* #,##0_-;\-* #,##0_-;_-* &quot;-&quot;??_-;_-@_-"/>
    <numFmt numFmtId="236" formatCode="&quot;$&quot;#,##0.00_);\(&quot;$&quot;#,##0.00\)"/>
    <numFmt numFmtId="237" formatCode="&quot;직&quot;&quot;원&quot;\ ##\ &quot;인&quot;"/>
    <numFmt numFmtId="238" formatCode="_(* #,##0_);_(* \(#,##0\);_(* &quot;-&quot;_);_(@_)"/>
    <numFmt numFmtId="239" formatCode="0.000"/>
    <numFmt numFmtId="240" formatCode="yyyy&quot;年&quot;m&quot;月&quot;d&quot;日&quot;"/>
    <numFmt numFmtId="241" formatCode="_-* #,##0.0;\-* #,##0.0;_-* &quot;-&quot;.0;_-@"/>
    <numFmt numFmtId="242" formatCode="&quot;$&quot;#,##0.00_);[Red]\(&quot;$&quot;#,##0.00\)"/>
    <numFmt numFmtId="243" formatCode="&quot;$&quot;#,##0.00;;"/>
    <numFmt numFmtId="244" formatCode="General_)"/>
    <numFmt numFmtId="245" formatCode="&quot;$&quot;#,##0.00"/>
    <numFmt numFmtId="246" formatCode="0.0_)"/>
    <numFmt numFmtId="247" formatCode="#,##0.00;[Red]&quot;-&quot;#,##0.00"/>
    <numFmt numFmtId="248" formatCode="#,##0\ ;\-#,##0\ ;"/>
    <numFmt numFmtId="249" formatCode="#,##0;\-#,##0;"/>
    <numFmt numFmtId="250" formatCode="#,##0.0#####"/>
    <numFmt numFmtId="251" formatCode="#\!."/>
    <numFmt numFmtId="252" formatCode="_(&quot;RM&quot;* #,##0.00_);_(&quot;RM&quot;* \(#,##0.00\);_(&quot;RM&quot;* &quot;-&quot;??_);_(@_)"/>
    <numFmt numFmtId="253" formatCode="&quot;US$&quot;#,##0_);\(&quot;US$&quot;#,##0\)"/>
    <numFmt numFmtId="254" formatCode="&quot;₩&quot;\$#,##0.00_);[Red]&quot;₩&quot;\(&quot;₩&quot;\$#,##0.00&quot;₩&quot;\)"/>
    <numFmt numFmtId="255" formatCode="0.0%"/>
    <numFmt numFmtId="256" formatCode=";;;"/>
    <numFmt numFmtId="257" formatCode="0.0000000"/>
    <numFmt numFmtId="258" formatCode="_-* #,##0.00_-;\-* #,##0.00_-;_-* &quot;-&quot;_-;_-@_-"/>
    <numFmt numFmtId="259" formatCode="&quot;제 &quot;####&quot; 호표&quot;"/>
    <numFmt numFmtId="260" formatCode="#,##0;[Red]&quot;-&quot;#,##0"/>
    <numFmt numFmtId="261" formatCode="&quot;US$&quot;#,##0_);[Red]\(&quot;US$&quot;#,##0\)"/>
    <numFmt numFmtId="262" formatCode="_-* #,##0.000_-;\-* #,##0.000_-;_-* &quot;-&quot;_-;_-@_-"/>
    <numFmt numFmtId="263" formatCode="0;[Red]0"/>
    <numFmt numFmtId="264" formatCode="General;\-General\,&quot;&quot;;@"/>
    <numFmt numFmtId="265" formatCode="#,###;\-#,###;&quot;&quot;;@"/>
    <numFmt numFmtId="266" formatCode="#,###.000;\-#,###.000;&quot;&quot;;@"/>
    <numFmt numFmtId="267" formatCode="_(* #,##0.00_);_(* \(#,##0.00\);_(* &quot;-&quot;??_);_(@_)"/>
    <numFmt numFmtId="268" formatCode="_(* #,##0_);_(* \(#,##0\);_(* &quot;-&quot;??_);_(@_)"/>
    <numFmt numFmtId="269" formatCode="#,###.0;\-#,###.0;&quot;&quot;;@"/>
    <numFmt numFmtId="270" formatCode="_(&quot;₩&quot;* #,##0_);_(&quot;₩&quot;* \(#,##0\);_(&quot;₩&quot;* &quot;-&quot;_);_(@_)"/>
    <numFmt numFmtId="271" formatCode="0.000%"/>
    <numFmt numFmtId="272" formatCode="#,###.00;\-#,###.00;&quot;&quot;;@"/>
    <numFmt numFmtId="274" formatCode="#,##0.000000_ "/>
    <numFmt numFmtId="278" formatCode="#,##0.#######"/>
    <numFmt numFmtId="282" formatCode="_ * #,##0.000_ ;_ * \-#,##0.000_ ;_ * &quot;-&quot;_ ;_ @_ "/>
    <numFmt numFmtId="285" formatCode="_-* #,##0.0000_-;\-* #,##0.0000_-;_-* &quot;-&quot;??_-;_-@_-"/>
    <numFmt numFmtId="286" formatCode="#,##0.00000_ "/>
    <numFmt numFmtId="287" formatCode="#,##0.0########"/>
    <numFmt numFmtId="288" formatCode="_-* #,##0.000_-;\-* #,##0.000_-;_-* &quot;-&quot;???_-;_-@_-"/>
  </numFmts>
  <fonts count="15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sz val="11"/>
      <name val="돋움체"/>
      <family val="3"/>
      <charset val="129"/>
    </font>
    <font>
      <sz val="10"/>
      <name val="돋움체"/>
      <family val="3"/>
      <charset val="129"/>
    </font>
    <font>
      <sz val="10"/>
      <name val="Arial"/>
      <family val="2"/>
    </font>
    <font>
      <sz val="12"/>
      <name val="돋움체"/>
      <family val="3"/>
      <charset val="129"/>
    </font>
    <font>
      <sz val="10"/>
      <name val="MS Sans Serif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¸iA¶"/>
      <family val="3"/>
      <charset val="129"/>
    </font>
    <font>
      <sz val="12"/>
      <name val="돋움"/>
      <family val="3"/>
      <charset val="129"/>
    </font>
    <font>
      <sz val="10"/>
      <name val="Courier New"/>
      <family val="3"/>
    </font>
    <font>
      <sz val="11"/>
      <name val="굴림체"/>
      <family val="3"/>
      <charset val="129"/>
    </font>
    <font>
      <sz val="12"/>
      <name val="견명조"/>
      <family val="1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"/>
      <color indexed="8"/>
      <name val="Courier"/>
      <family val="3"/>
    </font>
    <font>
      <sz val="12"/>
      <name val="명조"/>
      <family val="3"/>
      <charset val="129"/>
    </font>
    <font>
      <sz val="11"/>
      <color indexed="20"/>
      <name val="맑은 고딕"/>
      <family val="3"/>
      <charset val="129"/>
    </font>
    <font>
      <u/>
      <sz val="12"/>
      <color indexed="36"/>
      <name val="바탕체"/>
      <family val="1"/>
      <charset val="129"/>
    </font>
    <font>
      <sz val="10"/>
      <color indexed="12"/>
      <name val="돋움"/>
      <family val="3"/>
      <charset val="129"/>
    </font>
    <font>
      <sz val="1"/>
      <color indexed="0"/>
      <name val="Courier"/>
      <family val="3"/>
    </font>
    <font>
      <sz val="11"/>
      <color indexed="60"/>
      <name val="맑은 고딕"/>
      <family val="3"/>
      <charset val="129"/>
    </font>
    <font>
      <sz val="10"/>
      <color indexed="10"/>
      <name val="돋움체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9"/>
      <name val="굴림체"/>
      <family val="3"/>
      <charset val="129"/>
    </font>
    <font>
      <sz val="10"/>
      <name val="돋움"/>
      <family val="3"/>
      <charset val="129"/>
    </font>
    <font>
      <sz val="10"/>
      <name val="명조"/>
      <family val="3"/>
      <charset val="129"/>
    </font>
    <font>
      <sz val="11"/>
      <color indexed="52"/>
      <name val="맑은 고딕"/>
      <family val="3"/>
      <charset val="129"/>
    </font>
    <font>
      <sz val="10"/>
      <name val="바탕체"/>
      <family val="1"/>
      <charset val="129"/>
    </font>
    <font>
      <b/>
      <sz val="11"/>
      <color indexed="8"/>
      <name val="맑은 고딕"/>
      <family val="3"/>
      <charset val="129"/>
    </font>
    <font>
      <sz val="9"/>
      <name val="돋움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2"/>
      <color indexed="24"/>
      <name val="Helv"/>
      <family val="2"/>
    </font>
    <font>
      <sz val="9"/>
      <name val="Arial"/>
      <family val="2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7"/>
      <name val="바탕체"/>
      <family val="1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굴림체"/>
      <family val="3"/>
      <charset val="129"/>
    </font>
    <font>
      <sz val="12"/>
      <name val="ⓒoUAAA¨u"/>
      <family val="1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2"/>
      <name val="System"/>
      <family val="2"/>
      <charset val="129"/>
    </font>
    <font>
      <sz val="8"/>
      <name val="¹UAAA¼"/>
      <family val="3"/>
      <charset val="129"/>
    </font>
    <font>
      <b/>
      <sz val="10"/>
      <name val="Helv"/>
      <family val="2"/>
    </font>
    <font>
      <u/>
      <sz val="7.5"/>
      <color indexed="12"/>
      <name val="±¼¸²A¼"/>
      <family val="3"/>
      <charset val="129"/>
    </font>
    <font>
      <sz val="10"/>
      <name val="MS Serif"/>
      <family val="1"/>
    </font>
    <font>
      <sz val="10"/>
      <name val="Times New Roman"/>
      <family val="1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0"/>
      <name val="굴림체"/>
      <family val="3"/>
      <charset val="129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sz val="8"/>
      <name val="바탕체"/>
      <family val="1"/>
      <charset val="129"/>
    </font>
    <font>
      <sz val="9"/>
      <color indexed="8"/>
      <name val="Arial"/>
      <family val="2"/>
    </font>
    <font>
      <sz val="9"/>
      <color indexed="8"/>
      <name val="굴림체"/>
      <family val="3"/>
      <charset val="129"/>
    </font>
    <font>
      <b/>
      <sz val="10"/>
      <name val="돋움"/>
      <family val="3"/>
      <charset val="129"/>
    </font>
    <font>
      <sz val="10"/>
      <name val="옛체"/>
      <family val="1"/>
      <charset val="129"/>
    </font>
    <font>
      <sz val="12"/>
      <name val="Arial"/>
      <family val="2"/>
    </font>
    <font>
      <sz val="10"/>
      <name val="μ¸¿oA¼"/>
      <family val="3"/>
      <charset val="129"/>
    </font>
    <font>
      <b/>
      <sz val="8"/>
      <name val="Arial"/>
      <family val="2"/>
    </font>
    <font>
      <sz val="11"/>
      <name val="µ¸¿òÃ¼"/>
      <family val="3"/>
      <charset val="129"/>
    </font>
    <font>
      <sz val="10"/>
      <name val="¹UAAA¼"/>
      <family val="1"/>
      <charset val="129"/>
    </font>
    <font>
      <sz val="10"/>
      <name val="¹ÙÅÁÃ¼"/>
      <family val="1"/>
      <charset val="129"/>
    </font>
    <font>
      <sz val="10"/>
      <name val="±¼¸²A¼"/>
      <family val="3"/>
      <charset val="129"/>
    </font>
    <font>
      <sz val="10"/>
      <name val="±¼¸²Ã¼"/>
      <family val="3"/>
      <charset val="129"/>
    </font>
    <font>
      <sz val="11"/>
      <name val="μ¸¿o"/>
      <family val="1"/>
      <charset val="129"/>
    </font>
    <font>
      <sz val="11"/>
      <name val="µ¸¿ò"/>
      <family val="3"/>
      <charset val="129"/>
    </font>
    <font>
      <sz val="10"/>
      <color indexed="9"/>
      <name val="Arial"/>
      <family val="2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b/>
      <i/>
      <sz val="14"/>
      <name val="Times New Roman"/>
      <family val="1"/>
    </font>
    <font>
      <u/>
      <sz val="8.5"/>
      <color indexed="36"/>
      <name val="바탕체"/>
      <family val="1"/>
      <charset val="129"/>
    </font>
    <font>
      <b/>
      <sz val="9"/>
      <color indexed="9"/>
      <name val="Arial"/>
      <family val="2"/>
    </font>
    <font>
      <b/>
      <sz val="18"/>
      <name val="Arial"/>
      <family val="2"/>
    </font>
    <font>
      <b/>
      <i/>
      <sz val="12"/>
      <color indexed="16"/>
      <name val="Times New Roman"/>
      <family val="1"/>
    </font>
    <font>
      <sz val="10"/>
      <name val="Univers (WN)"/>
      <family val="2"/>
    </font>
    <font>
      <u/>
      <sz val="8.5"/>
      <color indexed="12"/>
      <name val="바탕체"/>
      <family val="1"/>
      <charset val="129"/>
    </font>
    <font>
      <b/>
      <sz val="10"/>
      <name val="Arial"/>
      <family val="2"/>
    </font>
    <font>
      <b/>
      <i/>
      <sz val="12"/>
      <name val="Times New Roman"/>
      <family val="1"/>
    </font>
    <font>
      <b/>
      <sz val="16"/>
      <name val="Times New Roman"/>
      <family val="1"/>
    </font>
    <font>
      <b/>
      <sz val="12"/>
      <color indexed="16"/>
      <name val="Arial"/>
      <family val="2"/>
    </font>
    <font>
      <b/>
      <i/>
      <sz val="18"/>
      <color indexed="16"/>
      <name val="Times New Roman"/>
      <family val="1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i/>
      <sz val="18"/>
      <color indexed="39"/>
      <name val="돋움체"/>
      <family val="3"/>
      <charset val="129"/>
    </font>
    <font>
      <b/>
      <sz val="8"/>
      <color indexed="32"/>
      <name val="Arial"/>
      <family val="2"/>
    </font>
    <font>
      <b/>
      <sz val="10"/>
      <name val="MS Sans Serif"/>
      <family val="2"/>
    </font>
    <font>
      <i/>
      <outline/>
      <shadow/>
      <u/>
      <sz val="1"/>
      <color indexed="24"/>
      <name val="Courier"/>
      <family val="3"/>
    </font>
    <font>
      <sz val="12"/>
      <name val="궁서체"/>
      <family val="1"/>
      <charset val="129"/>
    </font>
    <font>
      <sz val="12"/>
      <name val="굴림"/>
      <family val="3"/>
      <charset val="129"/>
    </font>
    <font>
      <sz val="14"/>
      <name val="뼥?ⓒ"/>
      <family val="3"/>
      <charset val="129"/>
    </font>
    <font>
      <sz val="9"/>
      <name val="바탕"/>
      <family val="1"/>
      <charset val="129"/>
    </font>
    <font>
      <sz val="11"/>
      <name val="뼻뮝"/>
      <family val="3"/>
      <charset val="129"/>
    </font>
    <font>
      <sz val="10"/>
      <name val="바탕"/>
      <family val="1"/>
      <charset val="129"/>
    </font>
    <font>
      <sz val="10"/>
      <color indexed="10"/>
      <name val="돋움"/>
      <family val="3"/>
      <charset val="129"/>
    </font>
    <font>
      <sz val="1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8"/>
      <color indexed="8"/>
      <name val="굴림"/>
      <family val="3"/>
      <charset val="129"/>
    </font>
    <font>
      <sz val="11"/>
      <color theme="1"/>
      <name val="맑은 고딕"/>
      <family val="2"/>
      <scheme val="minor"/>
    </font>
    <font>
      <sz val="9"/>
      <color indexed="8"/>
      <name val="굴림"/>
      <family val="3"/>
      <charset val="129"/>
    </font>
    <font>
      <sz val="9"/>
      <color rgb="FFFF0000"/>
      <name val="굴림"/>
      <family val="3"/>
      <charset val="129"/>
    </font>
    <font>
      <sz val="9"/>
      <name val="굴림"/>
      <family val="3"/>
      <charset val="129"/>
    </font>
    <font>
      <sz val="9"/>
      <color theme="9" tint="-0.249977111117893"/>
      <name val="굴림"/>
      <family val="3"/>
      <charset val="129"/>
    </font>
    <font>
      <sz val="9"/>
      <color rgb="FFFF6600"/>
      <name val="굴림"/>
      <family val="3"/>
      <charset val="129"/>
    </font>
    <font>
      <sz val="8"/>
      <name val="바탕"/>
      <family val="1"/>
      <charset val="129"/>
    </font>
    <font>
      <sz val="8"/>
      <name val="굴림"/>
      <family val="3"/>
      <charset val="129"/>
    </font>
    <font>
      <sz val="8"/>
      <name val="굴림체"/>
      <family val="3"/>
      <charset val="129"/>
    </font>
    <font>
      <u/>
      <sz val="9"/>
      <color indexed="12"/>
      <name val="굴림"/>
      <family val="3"/>
      <charset val="129"/>
    </font>
    <font>
      <sz val="9"/>
      <color rgb="FF000000"/>
      <name val="굴림"/>
      <family val="3"/>
      <charset val="129"/>
    </font>
    <font>
      <sz val="8"/>
      <color rgb="FF000000"/>
      <name val="굴림"/>
      <family val="3"/>
      <charset val="129"/>
    </font>
    <font>
      <sz val="9"/>
      <color rgb="FF000000"/>
      <name val="Arial"/>
      <family val="2"/>
    </font>
    <font>
      <sz val="11"/>
      <color rgb="FF000000"/>
      <name val="돋움"/>
      <family val="3"/>
      <charset val="129"/>
    </font>
    <font>
      <u/>
      <sz val="18"/>
      <name val="굴림"/>
      <family val="3"/>
      <charset val="129"/>
    </font>
    <font>
      <b/>
      <sz val="18"/>
      <name val="굴림"/>
      <family val="3"/>
      <charset val="129"/>
    </font>
    <font>
      <b/>
      <sz val="20"/>
      <name val="굴림"/>
      <family val="3"/>
      <charset val="129"/>
    </font>
    <font>
      <b/>
      <sz val="10"/>
      <name val="굴림"/>
      <family val="3"/>
      <charset val="129"/>
    </font>
    <font>
      <b/>
      <sz val="9"/>
      <name val="굴림"/>
      <family val="3"/>
      <charset val="129"/>
    </font>
    <font>
      <sz val="11"/>
      <name val="굴림"/>
      <family val="3"/>
      <charset val="129"/>
    </font>
    <font>
      <b/>
      <sz val="9"/>
      <color indexed="8"/>
      <name val="굴림"/>
      <family val="3"/>
      <charset val="129"/>
    </font>
    <font>
      <sz val="8"/>
      <color indexed="8"/>
      <name val="굴림"/>
      <family val="2"/>
      <charset val="129"/>
    </font>
    <font>
      <b/>
      <sz val="20"/>
      <name val="Arial"/>
      <family val="2"/>
    </font>
    <font>
      <b/>
      <sz val="13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27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4306">
    <xf numFmtId="0" fontId="0" fillId="0" borderId="0">
      <alignment vertical="center"/>
    </xf>
    <xf numFmtId="0" fontId="8" fillId="0" borderId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178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3" fontId="9" fillId="0" borderId="1"/>
    <xf numFmtId="24" fontId="10" fillId="0" borderId="0" applyFont="0" applyFill="0" applyBorder="0" applyAlignment="0" applyProtection="0"/>
    <xf numFmtId="198" fontId="10" fillId="0" borderId="0" applyNumberFormat="0" applyFont="0" applyFill="0" applyBorder="0" applyAlignment="0" applyProtection="0"/>
    <xf numFmtId="196" fontId="10" fillId="0" borderId="0" applyNumberFormat="0" applyFont="0" applyFill="0" applyBorder="0" applyAlignment="0" applyProtection="0"/>
    <xf numFmtId="198" fontId="10" fillId="0" borderId="0" applyNumberFormat="0" applyFont="0" applyFill="0" applyBorder="0" applyAlignment="0" applyProtection="0"/>
    <xf numFmtId="196" fontId="10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8" fillId="0" borderId="0" applyFont="0" applyFill="0" applyBorder="0" applyAlignment="0" applyProtection="0"/>
    <xf numFmtId="0" fontId="8" fillId="0" borderId="0"/>
    <xf numFmtId="177" fontId="8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10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" fillId="0" borderId="0"/>
    <xf numFmtId="177" fontId="14" fillId="0" borderId="1">
      <alignment vertical="center"/>
    </xf>
    <xf numFmtId="3" fontId="9" fillId="0" borderId="1"/>
    <xf numFmtId="3" fontId="9" fillId="0" borderId="1"/>
    <xf numFmtId="177" fontId="15" fillId="0" borderId="2" applyBorder="0">
      <alignment vertical="center"/>
    </xf>
    <xf numFmtId="200" fontId="15" fillId="0" borderId="0">
      <alignment vertical="center"/>
    </xf>
    <xf numFmtId="201" fontId="17" fillId="0" borderId="0">
      <alignment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194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180" fontId="19" fillId="0" borderId="0">
      <alignment vertical="center"/>
    </xf>
    <xf numFmtId="202" fontId="3" fillId="0" borderId="0">
      <alignment vertical="center"/>
    </xf>
    <xf numFmtId="180" fontId="19" fillId="0" borderId="0">
      <alignment vertical="center"/>
    </xf>
    <xf numFmtId="204" fontId="3" fillId="0" borderId="0">
      <alignment vertical="center"/>
    </xf>
    <xf numFmtId="202" fontId="3" fillId="0" borderId="0">
      <alignment vertical="center"/>
    </xf>
    <xf numFmtId="180" fontId="19" fillId="0" borderId="0">
      <alignment vertical="center"/>
    </xf>
    <xf numFmtId="180" fontId="19" fillId="0" borderId="0">
      <alignment vertical="center"/>
    </xf>
    <xf numFmtId="20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3" fontId="18" fillId="0" borderId="3">
      <alignment horizontal="right" vertical="center"/>
    </xf>
    <xf numFmtId="201" fontId="17" fillId="0" borderId="0">
      <alignment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200" fontId="7" fillId="0" borderId="0">
      <alignment vertical="center"/>
    </xf>
    <xf numFmtId="0" fontId="7" fillId="0" borderId="0">
      <alignment vertical="center"/>
    </xf>
    <xf numFmtId="0" fontId="20" fillId="0" borderId="0">
      <alignment horizontal="centerContinuous"/>
    </xf>
    <xf numFmtId="0" fontId="8" fillId="0" borderId="0" applyNumberFormat="0" applyFill="0" applyBorder="0" applyAlignment="0" applyProtection="0"/>
    <xf numFmtId="2" fontId="18" fillId="0" borderId="3">
      <alignment horizontal="right" vertical="center"/>
    </xf>
    <xf numFmtId="0" fontId="11" fillId="0" borderId="4">
      <alignment horizont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2" fontId="18" fillId="0" borderId="3">
      <alignment horizontal="right" vertical="center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200" fontId="7" fillId="0" borderId="0">
      <alignment vertical="center"/>
    </xf>
    <xf numFmtId="200" fontId="7" fillId="0" borderId="5">
      <alignment vertical="center"/>
    </xf>
    <xf numFmtId="0" fontId="16" fillId="0" borderId="6"/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9" fontId="11" fillId="0" borderId="0">
      <protection locked="0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200" fontId="15" fillId="0" borderId="5">
      <alignment vertical="center"/>
    </xf>
    <xf numFmtId="190" fontId="8" fillId="0" borderId="0" applyFont="0" applyFill="0" applyBorder="0" applyAlignment="0" applyProtection="0"/>
    <xf numFmtId="177" fontId="56" fillId="0" borderId="0" applyFont="0" applyFill="0" applyBorder="0" applyAlignment="0" applyProtection="0"/>
    <xf numFmtId="178" fontId="56" fillId="0" borderId="0" applyFont="0" applyFill="0" applyBorder="0" applyAlignment="0" applyProtection="0"/>
    <xf numFmtId="0" fontId="58" fillId="0" borderId="0" applyFont="0" applyFill="0" applyBorder="0" applyAlignment="0" applyProtection="0"/>
    <xf numFmtId="215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216" fontId="59" fillId="0" borderId="0" applyFont="0" applyFill="0" applyBorder="0" applyAlignment="0" applyProtection="0"/>
    <xf numFmtId="215" fontId="56" fillId="0" borderId="0" applyFont="0" applyFill="0" applyBorder="0" applyAlignment="0" applyProtection="0"/>
    <xf numFmtId="216" fontId="56" fillId="0" borderId="0" applyFont="0" applyFill="0" applyBorder="0" applyAlignment="0" applyProtection="0"/>
    <xf numFmtId="0" fontId="10" fillId="0" borderId="0"/>
    <xf numFmtId="0" fontId="58" fillId="0" borderId="0" applyFont="0" applyFill="0" applyBorder="0" applyAlignment="0" applyProtection="0"/>
    <xf numFmtId="177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60" fillId="0" borderId="0"/>
    <xf numFmtId="0" fontId="61" fillId="0" borderId="0"/>
    <xf numFmtId="0" fontId="3" fillId="0" borderId="0" applyFill="0" applyBorder="0" applyAlignment="0"/>
    <xf numFmtId="0" fontId="62" fillId="0" borderId="0"/>
    <xf numFmtId="0" fontId="63" fillId="0" borderId="0" applyNumberFormat="0" applyFill="0" applyBorder="0" applyAlignment="0" applyProtection="0">
      <alignment vertical="top"/>
      <protection locked="0"/>
    </xf>
    <xf numFmtId="189" fontId="3" fillId="0" borderId="0"/>
    <xf numFmtId="3" fontId="8" fillId="0" borderId="0" applyFill="0" applyBorder="0" applyAlignment="0" applyProtection="0"/>
    <xf numFmtId="0" fontId="64" fillId="0" borderId="0" applyNumberFormat="0" applyAlignment="0">
      <alignment horizontal="left"/>
    </xf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228" fontId="3" fillId="0" borderId="0"/>
    <xf numFmtId="5" fontId="8" fillId="0" borderId="0" applyFill="0" applyBorder="0" applyAlignment="0" applyProtection="0"/>
    <xf numFmtId="188" fontId="65" fillId="0" borderId="0"/>
    <xf numFmtId="182" fontId="11" fillId="0" borderId="0">
      <protection locked="0"/>
    </xf>
    <xf numFmtId="189" fontId="65" fillId="0" borderId="0"/>
    <xf numFmtId="209" fontId="47" fillId="0" borderId="0" applyFill="0" applyBorder="0">
      <alignment horizontal="centerContinuous"/>
    </xf>
    <xf numFmtId="177" fontId="8" fillId="0" borderId="0" applyFont="0" applyFill="0" applyBorder="0" applyAlignment="0" applyProtection="0"/>
    <xf numFmtId="0" fontId="66" fillId="0" borderId="0" applyNumberFormat="0" applyAlignment="0">
      <alignment horizontal="left"/>
    </xf>
    <xf numFmtId="0" fontId="3" fillId="0" borderId="0" applyFon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67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67" fillId="0" borderId="0">
      <protection locked="0"/>
    </xf>
    <xf numFmtId="181" fontId="11" fillId="0" borderId="0">
      <protection locked="0"/>
    </xf>
    <xf numFmtId="38" fontId="68" fillId="16" borderId="0" applyNumberFormat="0" applyBorder="0" applyAlignment="0" applyProtection="0"/>
    <xf numFmtId="3" fontId="39" fillId="0" borderId="7">
      <alignment horizontal="right" vertical="center"/>
    </xf>
    <xf numFmtId="4" fontId="39" fillId="0" borderId="7">
      <alignment horizontal="right" vertical="center"/>
    </xf>
    <xf numFmtId="0" fontId="69" fillId="0" borderId="0">
      <alignment horizontal="left"/>
    </xf>
    <xf numFmtId="0" fontId="70" fillId="0" borderId="8" applyNumberFormat="0" applyAlignment="0" applyProtection="0">
      <alignment horizontal="left" vertical="center"/>
    </xf>
    <xf numFmtId="0" fontId="70" fillId="0" borderId="9">
      <alignment horizontal="left" vertical="center"/>
    </xf>
    <xf numFmtId="180" fontId="11" fillId="0" borderId="0">
      <protection locked="0"/>
    </xf>
    <xf numFmtId="180" fontId="11" fillId="0" borderId="0">
      <protection locked="0"/>
    </xf>
    <xf numFmtId="10" fontId="68" fillId="16" borderId="1" applyNumberFormat="0" applyBorder="0" applyAlignment="0" applyProtection="0"/>
    <xf numFmtId="221" fontId="39" fillId="0" borderId="1">
      <alignment vertical="center"/>
    </xf>
    <xf numFmtId="0" fontId="71" fillId="0" borderId="10" applyFont="0" applyBorder="0" applyAlignment="0">
      <alignment horizontal="center" vertical="center"/>
    </xf>
    <xf numFmtId="220" fontId="39" fillId="0" borderId="1">
      <alignment horizontal="right" vertical="center"/>
    </xf>
    <xf numFmtId="219" fontId="39" fillId="0" borderId="1">
      <alignment vertical="center"/>
    </xf>
    <xf numFmtId="218" fontId="39" fillId="0" borderId="1">
      <alignment vertical="center"/>
    </xf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72" fillId="0" borderId="11"/>
    <xf numFmtId="21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37" fontId="73" fillId="0" borderId="0"/>
    <xf numFmtId="179" fontId="1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8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7" fillId="0" borderId="0">
      <alignment vertical="center"/>
    </xf>
    <xf numFmtId="10" fontId="8" fillId="0" borderId="0" applyFont="0" applyFill="0" applyBorder="0" applyAlignment="0" applyProtection="0"/>
    <xf numFmtId="30" fontId="75" fillId="0" borderId="0" applyNumberFormat="0" applyFill="0" applyBorder="0" applyAlignment="0" applyProtection="0">
      <alignment horizontal="left"/>
    </xf>
    <xf numFmtId="38" fontId="10" fillId="0" borderId="0" applyFont="0" applyFill="0" applyBorder="0" applyAlignment="0" applyProtection="0"/>
    <xf numFmtId="195" fontId="7" fillId="0" borderId="0">
      <alignment vertical="center"/>
    </xf>
    <xf numFmtId="205" fontId="41" fillId="0" borderId="12" applyFont="0" applyFill="0" applyBorder="0" applyAlignment="0" applyProtection="0">
      <alignment horizontal="center" vertical="center"/>
    </xf>
    <xf numFmtId="195" fontId="7" fillId="0" borderId="0">
      <alignment vertical="distributed"/>
    </xf>
    <xf numFmtId="0" fontId="72" fillId="0" borderId="0"/>
    <xf numFmtId="40" fontId="76" fillId="0" borderId="0" applyBorder="0">
      <alignment horizontal="right"/>
    </xf>
    <xf numFmtId="0" fontId="77" fillId="0" borderId="0" applyFill="0" applyBorder="0" applyProtection="0">
      <alignment horizontal="centerContinuous" vertical="center"/>
    </xf>
    <xf numFmtId="0" fontId="55" fillId="16" borderId="0" applyFill="0" applyBorder="0" applyProtection="0">
      <alignment horizontal="center" vertical="center"/>
    </xf>
    <xf numFmtId="206" fontId="47" fillId="0" borderId="0" applyFill="0" applyBorder="0">
      <alignment horizontal="centerContinuous"/>
    </xf>
    <xf numFmtId="0" fontId="78" fillId="0" borderId="4">
      <alignment horizontal="left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1" borderId="13" applyNumberFormat="0" applyAlignment="0" applyProtection="0">
      <alignment vertical="center"/>
    </xf>
    <xf numFmtId="185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7" fillId="0" borderId="0">
      <alignment vertical="center"/>
    </xf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29" fontId="3" fillId="0" borderId="0" applyNumberFormat="0" applyFill="0" applyBorder="0" applyAlignment="0">
      <alignment horizontal="left"/>
    </xf>
    <xf numFmtId="0" fontId="3" fillId="0" borderId="0"/>
    <xf numFmtId="0" fontId="19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25" fillId="0" borderId="0">
      <protection locked="0"/>
    </xf>
    <xf numFmtId="3" fontId="10" fillId="0" borderId="14">
      <alignment horizontal="center"/>
    </xf>
    <xf numFmtId="0" fontId="5" fillId="0" borderId="15">
      <alignment vertical="center"/>
    </xf>
    <xf numFmtId="3" fontId="4" fillId="0" borderId="16" applyNumberFormat="0" applyFill="0" applyBorder="0" applyProtection="0">
      <alignment horizontal="center" vertical="center"/>
    </xf>
    <xf numFmtId="0" fontId="25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227" fontId="29" fillId="0" borderId="17">
      <alignment horizontal="center" vertical="center"/>
    </xf>
    <xf numFmtId="177" fontId="12" fillId="0" borderId="7">
      <alignment vertical="center"/>
    </xf>
    <xf numFmtId="0" fontId="3" fillId="22" borderId="18" applyNumberFormat="0" applyFont="0" applyAlignment="0" applyProtection="0">
      <alignment vertical="center"/>
    </xf>
    <xf numFmtId="10" fontId="15" fillId="0" borderId="0">
      <alignment vertical="center"/>
    </xf>
    <xf numFmtId="0" fontId="30" fillId="0" borderId="0">
      <protection locked="0"/>
    </xf>
    <xf numFmtId="203" fontId="30" fillId="0" borderId="0">
      <protection locked="0"/>
    </xf>
    <xf numFmtId="203" fontId="30" fillId="0" borderId="0">
      <protection locked="0"/>
    </xf>
    <xf numFmtId="9" fontId="19" fillId="16" borderId="0" applyFill="0" applyBorder="0" applyProtection="0">
      <alignment horizontal="right"/>
    </xf>
    <xf numFmtId="10" fontId="19" fillId="0" borderId="0" applyFill="0" applyBorder="0" applyProtection="0">
      <alignment horizontal="right"/>
    </xf>
    <xf numFmtId="0" fontId="31" fillId="23" borderId="0" applyNumberFormat="0" applyBorder="0" applyAlignment="0" applyProtection="0">
      <alignment vertical="center"/>
    </xf>
    <xf numFmtId="177" fontId="32" fillId="0" borderId="19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24" borderId="20" applyNumberFormat="0" applyAlignment="0" applyProtection="0">
      <alignment vertical="center"/>
    </xf>
    <xf numFmtId="191" fontId="35" fillId="0" borderId="21" applyFont="0" applyFill="0" applyBorder="0" applyAlignment="0" applyProtection="0">
      <alignment vertical="center"/>
    </xf>
    <xf numFmtId="192" fontId="35" fillId="0" borderId="21" applyFont="0" applyFill="0" applyBorder="0" applyAlignment="0" applyProtection="0">
      <alignment vertical="center"/>
    </xf>
    <xf numFmtId="0" fontId="15" fillId="0" borderId="1" applyNumberFormat="0">
      <alignment horizontal="center" vertical="center"/>
    </xf>
    <xf numFmtId="199" fontId="15" fillId="0" borderId="0">
      <alignment vertical="center"/>
    </xf>
    <xf numFmtId="177" fontId="36" fillId="0" borderId="19">
      <alignment vertical="center"/>
    </xf>
    <xf numFmtId="187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7" fillId="0" borderId="6"/>
    <xf numFmtId="0" fontId="38" fillId="0" borderId="22" applyNumberFormat="0" applyFill="0" applyAlignment="0" applyProtection="0">
      <alignment vertical="center"/>
    </xf>
    <xf numFmtId="217" fontId="39" fillId="0" borderId="1" applyBorder="0">
      <alignment vertical="center"/>
    </xf>
    <xf numFmtId="0" fontId="40" fillId="0" borderId="23" applyNumberFormat="0" applyFill="0" applyAlignment="0" applyProtection="0">
      <alignment vertical="center"/>
    </xf>
    <xf numFmtId="208" fontId="41" fillId="0" borderId="0" applyFill="0" applyBorder="0">
      <alignment horizontal="centerContinuous"/>
    </xf>
    <xf numFmtId="211" fontId="41" fillId="0" borderId="0" applyFill="0" applyBorder="0">
      <alignment horizontal="centerContinuous"/>
    </xf>
    <xf numFmtId="197" fontId="42" fillId="0" borderId="0" applyFont="0" applyFill="0" applyBorder="0" applyAlignment="0" applyProtection="0"/>
    <xf numFmtId="0" fontId="43" fillId="0" borderId="0">
      <alignment vertical="center"/>
    </xf>
    <xf numFmtId="2" fontId="41" fillId="0" borderId="0" applyFill="0" applyBorder="0" applyProtection="0">
      <alignment horizontal="centerContinuous"/>
    </xf>
    <xf numFmtId="0" fontId="14" fillId="0" borderId="0" applyNumberFormat="0" applyBorder="0" applyAlignment="0">
      <alignment horizontal="centerContinuous" vertical="center"/>
    </xf>
    <xf numFmtId="0" fontId="44" fillId="7" borderId="13" applyNumberFormat="0" applyAlignment="0" applyProtection="0">
      <alignment vertical="center"/>
    </xf>
    <xf numFmtId="4" fontId="25" fillId="0" borderId="0">
      <protection locked="0"/>
    </xf>
    <xf numFmtId="0" fontId="26" fillId="0" borderId="0"/>
    <xf numFmtId="4" fontId="45" fillId="0" borderId="0" applyFont="0" applyFill="0" applyBorder="0" applyAlignment="0" applyProtection="0"/>
    <xf numFmtId="3" fontId="46" fillId="0" borderId="0" applyFont="0" applyFill="0" applyBorder="0" applyAlignment="0" applyProtection="0"/>
    <xf numFmtId="212" fontId="47" fillId="0" borderId="0" applyFill="0" applyBorder="0">
      <alignment horizontal="centerContinuous"/>
    </xf>
    <xf numFmtId="0" fontId="48" fillId="0" borderId="0" applyNumberFormat="0" applyFill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1" fillId="0" borderId="26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0" borderId="0"/>
    <xf numFmtId="0" fontId="52" fillId="0" borderId="0"/>
    <xf numFmtId="0" fontId="53" fillId="4" borderId="0" applyNumberFormat="0" applyBorder="0" applyAlignment="0" applyProtection="0">
      <alignment vertical="center"/>
    </xf>
    <xf numFmtId="207" fontId="41" fillId="0" borderId="0" applyFill="0" applyBorder="0">
      <alignment horizontal="centerContinuous"/>
    </xf>
    <xf numFmtId="210" fontId="41" fillId="0" borderId="0" applyFill="0" applyBorder="0">
      <alignment horizontal="centerContinuous"/>
    </xf>
    <xf numFmtId="0" fontId="11" fillId="0" borderId="0"/>
    <xf numFmtId="0" fontId="54" fillId="21" borderId="27" applyNumberFormat="0" applyAlignment="0" applyProtection="0">
      <alignment vertical="center"/>
    </xf>
    <xf numFmtId="203" fontId="30" fillId="0" borderId="0">
      <protection locked="0"/>
    </xf>
    <xf numFmtId="0" fontId="30" fillId="0" borderId="0">
      <protection locked="0"/>
    </xf>
    <xf numFmtId="203" fontId="30" fillId="0" borderId="0">
      <protection locked="0"/>
    </xf>
    <xf numFmtId="226" fontId="8" fillId="0" borderId="1"/>
    <xf numFmtId="38" fontId="11" fillId="16" borderId="0" applyFill="0" applyBorder="0" applyProtection="0">
      <alignment horizontal="right"/>
    </xf>
    <xf numFmtId="199" fontId="6" fillId="0" borderId="0" applyFont="0" applyFill="0" applyBorder="0" applyAlignment="0" applyProtection="0"/>
    <xf numFmtId="222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03" fontId="30" fillId="0" borderId="0">
      <protection locked="0"/>
    </xf>
    <xf numFmtId="0" fontId="30" fillId="0" borderId="0">
      <protection locked="0"/>
    </xf>
    <xf numFmtId="203" fontId="30" fillId="0" borderId="0">
      <protection locked="0"/>
    </xf>
    <xf numFmtId="0" fontId="11" fillId="0" borderId="0" applyFont="0" applyFill="0" applyBorder="0" applyAlignment="0" applyProtection="0"/>
    <xf numFmtId="184" fontId="25" fillId="0" borderId="0">
      <protection locked="0"/>
    </xf>
    <xf numFmtId="203" fontId="30" fillId="0" borderId="0">
      <protection locked="0"/>
    </xf>
    <xf numFmtId="0" fontId="36" fillId="0" borderId="28">
      <alignment horizontal="center" vertical="center"/>
    </xf>
    <xf numFmtId="0" fontId="36" fillId="0" borderId="28">
      <alignment horizontal="left" vertical="center"/>
    </xf>
    <xf numFmtId="0" fontId="36" fillId="0" borderId="28">
      <alignment vertical="center" textRotation="255"/>
    </xf>
    <xf numFmtId="0" fontId="30" fillId="0" borderId="0">
      <protection locked="0"/>
    </xf>
    <xf numFmtId="226" fontId="3" fillId="0" borderId="0" applyFill="0" applyBorder="0" applyProtection="0">
      <alignment vertical="center"/>
    </xf>
    <xf numFmtId="230" fontId="3" fillId="0" borderId="0" applyFill="0" applyBorder="0" applyProtection="0">
      <alignment vertical="center"/>
      <protection locked="0"/>
    </xf>
    <xf numFmtId="0" fontId="79" fillId="0" borderId="0"/>
    <xf numFmtId="0" fontId="3" fillId="0" borderId="0"/>
    <xf numFmtId="0" fontId="12" fillId="0" borderId="0"/>
    <xf numFmtId="0" fontId="7" fillId="0" borderId="0">
      <alignment vertical="center"/>
    </xf>
    <xf numFmtId="0" fontId="12" fillId="0" borderId="0" applyProtection="0"/>
    <xf numFmtId="0" fontId="25" fillId="0" borderId="29">
      <protection locked="0"/>
    </xf>
    <xf numFmtId="183" fontId="25" fillId="0" borderId="0">
      <protection locked="0"/>
    </xf>
    <xf numFmtId="186" fontId="25" fillId="0" borderId="0">
      <protection locked="0"/>
    </xf>
    <xf numFmtId="0" fontId="2" fillId="0" borderId="0">
      <alignment vertical="center"/>
    </xf>
    <xf numFmtId="231" fontId="11" fillId="0" borderId="0" applyFill="0" applyBorder="0" applyProtection="0"/>
    <xf numFmtId="0" fontId="10" fillId="0" borderId="33">
      <alignment horizontal="center"/>
    </xf>
    <xf numFmtId="232" fontId="3" fillId="0" borderId="0" applyFont="0" applyFill="0" applyBorder="0" applyAlignment="0" applyProtection="0">
      <alignment vertical="center"/>
    </xf>
    <xf numFmtId="38" fontId="11" fillId="0" borderId="31">
      <alignment horizontal="right"/>
    </xf>
    <xf numFmtId="0" fontId="8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2" fillId="0" borderId="0"/>
    <xf numFmtId="0" fontId="12" fillId="0" borderId="0" applyFont="0" applyFill="0" applyBorder="0" applyAlignment="0" applyProtection="0"/>
    <xf numFmtId="0" fontId="8" fillId="0" borderId="0"/>
    <xf numFmtId="0" fontId="12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12" fillId="0" borderId="0" applyFont="0" applyFill="0" applyBorder="0" applyAlignment="0" applyProtection="0"/>
    <xf numFmtId="0" fontId="3" fillId="0" borderId="0"/>
    <xf numFmtId="0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2" fillId="0" borderId="0"/>
    <xf numFmtId="0" fontId="8" fillId="0" borderId="0"/>
    <xf numFmtId="0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/>
    <xf numFmtId="0" fontId="3" fillId="0" borderId="0"/>
    <xf numFmtId="0" fontId="12" fillId="0" borderId="0"/>
    <xf numFmtId="233" fontId="3" fillId="0" borderId="0" applyFont="0" applyFill="0" applyBorder="0" applyProtection="0">
      <alignment vertical="center"/>
    </xf>
    <xf numFmtId="234" fontId="3" fillId="0" borderId="0">
      <alignment vertical="center"/>
    </xf>
    <xf numFmtId="235" fontId="3" fillId="0" borderId="0" applyFont="0" applyFill="0" applyBorder="0" applyAlignment="0" applyProtection="0">
      <alignment vertical="center"/>
    </xf>
    <xf numFmtId="0" fontId="8" fillId="0" borderId="0"/>
    <xf numFmtId="0" fontId="55" fillId="0" borderId="0"/>
    <xf numFmtId="201" fontId="17" fillId="0" borderId="0">
      <alignment vertical="center"/>
    </xf>
    <xf numFmtId="0" fontId="19" fillId="0" borderId="0">
      <alignment horizontal="center" vertical="center"/>
    </xf>
    <xf numFmtId="0" fontId="55" fillId="0" borderId="0"/>
    <xf numFmtId="0" fontId="19" fillId="0" borderId="0">
      <alignment horizontal="center" vertical="center"/>
    </xf>
    <xf numFmtId="3" fontId="18" fillId="0" borderId="3">
      <alignment horizontal="right" vertical="center"/>
    </xf>
    <xf numFmtId="201" fontId="17" fillId="0" borderId="0">
      <alignment vertical="center"/>
    </xf>
    <xf numFmtId="201" fontId="17" fillId="0" borderId="0">
      <alignment vertical="center"/>
    </xf>
    <xf numFmtId="3" fontId="18" fillId="0" borderId="3">
      <alignment horizontal="right" vertical="center"/>
    </xf>
    <xf numFmtId="201" fontId="17" fillId="0" borderId="0">
      <alignment vertical="center"/>
    </xf>
    <xf numFmtId="3" fontId="18" fillId="0" borderId="3">
      <alignment horizontal="right" vertical="center"/>
    </xf>
    <xf numFmtId="201" fontId="17" fillId="0" borderId="0">
      <alignment vertical="center"/>
    </xf>
    <xf numFmtId="201" fontId="17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204" fontId="3" fillId="0" borderId="0">
      <alignment vertical="center"/>
    </xf>
    <xf numFmtId="194" fontId="3" fillId="0" borderId="0">
      <alignment vertical="center"/>
    </xf>
    <xf numFmtId="202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2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2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202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202" fontId="3" fillId="0" borderId="0">
      <alignment vertical="center"/>
    </xf>
    <xf numFmtId="204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194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37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180" fontId="19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37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2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4" fontId="3" fillId="0" borderId="0">
      <alignment vertical="center"/>
    </xf>
    <xf numFmtId="201" fontId="17" fillId="0" borderId="0">
      <alignment vertical="center"/>
    </xf>
    <xf numFmtId="201" fontId="17" fillId="0" borderId="0">
      <alignment vertical="center"/>
    </xf>
    <xf numFmtId="201" fontId="17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0" fontId="19" fillId="0" borderId="0">
      <alignment horizontal="center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0" fontId="55" fillId="0" borderId="0"/>
    <xf numFmtId="201" fontId="17" fillId="0" borderId="0">
      <alignment vertical="center"/>
    </xf>
    <xf numFmtId="201" fontId="17" fillId="0" borderId="0">
      <alignment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201" fontId="17" fillId="0" borderId="0">
      <alignment vertical="center"/>
    </xf>
    <xf numFmtId="3" fontId="18" fillId="0" borderId="3">
      <alignment horizontal="right" vertical="center"/>
    </xf>
    <xf numFmtId="201" fontId="17" fillId="0" borderId="0">
      <alignment vertical="center"/>
    </xf>
    <xf numFmtId="201" fontId="17" fillId="0" borderId="0">
      <alignment vertical="center"/>
    </xf>
    <xf numFmtId="201" fontId="17" fillId="0" borderId="0">
      <alignment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0" fontId="19" fillId="0" borderId="0">
      <alignment horizontal="center" vertical="center"/>
    </xf>
    <xf numFmtId="201" fontId="17" fillId="0" borderId="0">
      <alignment vertical="center"/>
    </xf>
    <xf numFmtId="201" fontId="17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3" fontId="18" fillId="0" borderId="3">
      <alignment horizontal="right" vertical="center"/>
    </xf>
    <xf numFmtId="238" fontId="11" fillId="0" borderId="0">
      <alignment horizontal="center" vertical="center"/>
    </xf>
    <xf numFmtId="41" fontId="11" fillId="0" borderId="0">
      <alignment horizontal="center" vertical="center"/>
    </xf>
    <xf numFmtId="238" fontId="11" fillId="0" borderId="0">
      <alignment horizontal="center" vertical="center"/>
    </xf>
    <xf numFmtId="0" fontId="11" fillId="0" borderId="0">
      <alignment horizontal="center" vertical="center"/>
    </xf>
    <xf numFmtId="0" fontId="11" fillId="0" borderId="0">
      <alignment horizontal="center" vertical="center"/>
    </xf>
    <xf numFmtId="41" fontId="11" fillId="0" borderId="0">
      <alignment horizontal="center" vertical="center"/>
    </xf>
    <xf numFmtId="238" fontId="11" fillId="0" borderId="0">
      <alignment horizontal="center" vertical="center"/>
    </xf>
    <xf numFmtId="0" fontId="11" fillId="0" borderId="0">
      <alignment horizontal="center" vertical="center"/>
    </xf>
    <xf numFmtId="0" fontId="11" fillId="0" borderId="0">
      <alignment horizontal="center" vertical="center"/>
    </xf>
    <xf numFmtId="238" fontId="11" fillId="0" borderId="0">
      <alignment horizontal="center" vertical="center"/>
    </xf>
    <xf numFmtId="0" fontId="11" fillId="0" borderId="0">
      <alignment horizontal="center" vertical="center"/>
    </xf>
    <xf numFmtId="0" fontId="11" fillId="0" borderId="0">
      <alignment horizontal="center" vertical="center"/>
    </xf>
    <xf numFmtId="41" fontId="11" fillId="0" borderId="0">
      <alignment horizontal="center" vertical="center"/>
    </xf>
    <xf numFmtId="0" fontId="11" fillId="0" borderId="0">
      <alignment horizontal="center" vertical="center"/>
    </xf>
    <xf numFmtId="41" fontId="11" fillId="0" borderId="0">
      <alignment horizontal="center" vertical="center"/>
    </xf>
    <xf numFmtId="0" fontId="11" fillId="0" borderId="0">
      <alignment horizontal="center" vertical="center"/>
    </xf>
    <xf numFmtId="239" fontId="20" fillId="0" borderId="0">
      <alignment horizontal="center" vertical="center"/>
    </xf>
    <xf numFmtId="41" fontId="11" fillId="0" borderId="0">
      <alignment horizontal="center"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01" fontId="17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36" fontId="3" fillId="0" borderId="0">
      <alignment vertical="center"/>
    </xf>
    <xf numFmtId="201" fontId="17" fillId="0" borderId="0">
      <alignment vertical="center"/>
    </xf>
    <xf numFmtId="0" fontId="19" fillId="0" borderId="0">
      <alignment horizontal="center" vertical="center"/>
    </xf>
    <xf numFmtId="3" fontId="18" fillId="0" borderId="3">
      <alignment horizontal="right" vertical="center"/>
    </xf>
    <xf numFmtId="3" fontId="18" fillId="0" borderId="3">
      <alignment horizontal="right"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40" fontId="3" fillId="0" borderId="0">
      <alignment vertical="center"/>
    </xf>
    <xf numFmtId="201" fontId="17" fillId="0" borderId="0">
      <alignment vertical="center"/>
    </xf>
    <xf numFmtId="3" fontId="18" fillId="0" borderId="3">
      <alignment horizontal="right"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0" fontId="55" fillId="0" borderId="0"/>
    <xf numFmtId="201" fontId="17" fillId="0" borderId="0">
      <alignment vertical="center"/>
    </xf>
    <xf numFmtId="201" fontId="17" fillId="0" borderId="0">
      <alignment vertical="center"/>
    </xf>
    <xf numFmtId="0" fontId="82" fillId="0" borderId="0"/>
    <xf numFmtId="2" fontId="18" fillId="0" borderId="3">
      <alignment horizontal="right" vertical="center"/>
    </xf>
    <xf numFmtId="2" fontId="18" fillId="0" borderId="3">
      <alignment horizontal="right" vertical="center"/>
    </xf>
    <xf numFmtId="0" fontId="83" fillId="0" borderId="0"/>
    <xf numFmtId="0" fontId="3" fillId="0" borderId="0">
      <protection locked="0"/>
    </xf>
    <xf numFmtId="215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37" fontId="57" fillId="0" borderId="0" applyFont="0" applyFill="0" applyBorder="0" applyAlignment="0" applyProtection="0"/>
    <xf numFmtId="0" fontId="3" fillId="0" borderId="0">
      <protection locked="0"/>
    </xf>
    <xf numFmtId="216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37" fontId="57" fillId="0" borderId="0" applyFont="0" applyFill="0" applyBorder="0" applyAlignment="0" applyProtection="0"/>
    <xf numFmtId="216" fontId="8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37" fontId="57" fillId="0" borderId="0" applyFont="0" applyFill="0" applyBorder="0" applyAlignment="0" applyProtection="0"/>
    <xf numFmtId="178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37" fontId="57" fillId="0" borderId="0" applyFont="0" applyFill="0" applyBorder="0" applyAlignment="0" applyProtection="0"/>
    <xf numFmtId="0" fontId="8" fillId="16" borderId="0" applyBorder="0" applyAlignment="0" applyProtection="0"/>
    <xf numFmtId="49" fontId="85" fillId="25" borderId="0" applyBorder="0">
      <alignment horizontal="right"/>
    </xf>
    <xf numFmtId="0" fontId="60" fillId="0" borderId="0"/>
    <xf numFmtId="0" fontId="60" fillId="0" borderId="0"/>
    <xf numFmtId="0" fontId="86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57" fillId="0" borderId="0"/>
    <xf numFmtId="0" fontId="58" fillId="0" borderId="0"/>
    <xf numFmtId="0" fontId="57" fillId="0" borderId="0"/>
    <xf numFmtId="0" fontId="58" fillId="0" borderId="0"/>
    <xf numFmtId="0" fontId="57" fillId="0" borderId="0"/>
    <xf numFmtId="0" fontId="58" fillId="0" borderId="0"/>
    <xf numFmtId="0" fontId="91" fillId="0" borderId="0"/>
    <xf numFmtId="0" fontId="92" fillId="0" borderId="0"/>
    <xf numFmtId="0" fontId="8" fillId="0" borderId="0"/>
    <xf numFmtId="0" fontId="8" fillId="0" borderId="0"/>
    <xf numFmtId="0" fontId="57" fillId="0" borderId="0"/>
    <xf numFmtId="0" fontId="85" fillId="26" borderId="1">
      <alignment horizontal="center"/>
    </xf>
    <xf numFmtId="0" fontId="93" fillId="27" borderId="34" applyNumberFormat="0" applyBorder="0" applyAlignment="0">
      <alignment horizontal="left" wrapText="1"/>
    </xf>
    <xf numFmtId="4" fontId="25" fillId="0" borderId="0">
      <protection locked="0"/>
    </xf>
    <xf numFmtId="41" fontId="83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47" fillId="25" borderId="0"/>
    <xf numFmtId="0" fontId="94" fillId="25" borderId="0" applyNumberFormat="0" applyFill="0" applyBorder="0"/>
    <xf numFmtId="0" fontId="95" fillId="25" borderId="0" applyNumberFormat="0" applyFill="0" applyBorder="0"/>
    <xf numFmtId="0" fontId="96" fillId="25" borderId="0" applyNumberFormat="0" applyFill="0" applyBorder="0"/>
    <xf numFmtId="0" fontId="97" fillId="26" borderId="35" applyFont="0" applyBorder="0">
      <alignment horizontal="centerContinuous" vertical="center"/>
    </xf>
    <xf numFmtId="242" fontId="68" fillId="25" borderId="32" applyBorder="0"/>
    <xf numFmtId="183" fontId="25" fillId="0" borderId="0">
      <protection locked="0"/>
    </xf>
    <xf numFmtId="0" fontId="83" fillId="0" borderId="0" applyFont="0" applyFill="0" applyBorder="0" applyAlignment="0" applyProtection="0"/>
    <xf numFmtId="0" fontId="3" fillId="0" borderId="0">
      <protection locked="0"/>
    </xf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28" borderId="36" applyBorder="0"/>
    <xf numFmtId="243" fontId="8" fillId="28" borderId="37" applyBorder="0">
      <alignment horizontal="center"/>
    </xf>
    <xf numFmtId="0" fontId="68" fillId="25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29" borderId="38" applyBorder="0" applyAlignment="0"/>
    <xf numFmtId="0" fontId="10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1" fillId="25" borderId="0" applyNumberFormat="0" applyFill="0" applyBorder="0"/>
    <xf numFmtId="12" fontId="8" fillId="16" borderId="39" applyNumberFormat="0" applyBorder="0" applyAlignment="0" applyProtection="0">
      <alignment horizontal="center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8" fillId="30" borderId="18" applyBorder="0">
      <protection locked="0"/>
    </xf>
    <xf numFmtId="243" fontId="8" fillId="30" borderId="40" applyBorder="0">
      <alignment horizontal="center"/>
      <protection locked="0"/>
    </xf>
    <xf numFmtId="12" fontId="8" fillId="30" borderId="40" applyBorder="0">
      <alignment horizontal="center"/>
      <protection locked="0"/>
    </xf>
    <xf numFmtId="0" fontId="104" fillId="30" borderId="41">
      <alignment horizontal="center" vertical="center"/>
      <protection locked="0"/>
    </xf>
    <xf numFmtId="242" fontId="68" fillId="28" borderId="0" applyBorder="0">
      <protection locked="0"/>
    </xf>
    <xf numFmtId="15" fontId="68" fillId="28" borderId="0" applyBorder="0">
      <protection locked="0"/>
    </xf>
    <xf numFmtId="49" fontId="68" fillId="28" borderId="0" applyBorder="0">
      <protection locked="0"/>
    </xf>
    <xf numFmtId="49" fontId="68" fillId="28" borderId="30" applyNumberFormat="0" applyBorder="0"/>
    <xf numFmtId="0" fontId="47" fillId="28" borderId="40" applyBorder="0">
      <alignment horizontal="left"/>
    </xf>
    <xf numFmtId="0" fontId="47" fillId="30" borderId="0">
      <alignment horizontal="left"/>
    </xf>
    <xf numFmtId="0" fontId="3" fillId="0" borderId="11">
      <protection locked="0"/>
    </xf>
    <xf numFmtId="0" fontId="39" fillId="0" borderId="1">
      <alignment horizontal="right" vertical="center"/>
    </xf>
    <xf numFmtId="220" fontId="39" fillId="0" borderId="1">
      <alignment horizontal="right" vertical="center"/>
    </xf>
    <xf numFmtId="220" fontId="39" fillId="0" borderId="1">
      <alignment horizontal="right" vertical="center"/>
    </xf>
    <xf numFmtId="244" fontId="105" fillId="0" borderId="0">
      <alignment horizontal="left"/>
    </xf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245" fontId="104" fillId="28" borderId="41">
      <alignment horizontal="center"/>
    </xf>
    <xf numFmtId="0" fontId="8" fillId="25" borderId="40" applyBorder="0">
      <alignment horizontal="center"/>
      <protection locked="0"/>
    </xf>
    <xf numFmtId="184" fontId="25" fillId="0" borderId="0">
      <protection locked="0"/>
    </xf>
    <xf numFmtId="0" fontId="19" fillId="0" borderId="0">
      <protection locked="0"/>
    </xf>
    <xf numFmtId="0" fontId="105" fillId="25" borderId="0"/>
    <xf numFmtId="0" fontId="65" fillId="0" borderId="0"/>
    <xf numFmtId="0" fontId="106" fillId="25" borderId="0"/>
    <xf numFmtId="245" fontId="8" fillId="0" borderId="0"/>
    <xf numFmtId="49" fontId="107" fillId="25" borderId="0" applyBorder="0">
      <alignment horizontal="centerContinuous"/>
    </xf>
    <xf numFmtId="0" fontId="8" fillId="31" borderId="0"/>
    <xf numFmtId="0" fontId="108" fillId="25" borderId="0" applyProtection="0">
      <alignment horizontal="centerContinuous" vertical="center"/>
      <protection hidden="1"/>
    </xf>
    <xf numFmtId="0" fontId="8" fillId="25" borderId="40" applyBorder="0">
      <alignment horizontal="center"/>
    </xf>
    <xf numFmtId="0" fontId="8" fillId="25" borderId="40" applyBorder="0">
      <alignment horizontal="center"/>
    </xf>
    <xf numFmtId="246" fontId="109" fillId="0" borderId="0">
      <alignment horizontal="center"/>
    </xf>
    <xf numFmtId="0" fontId="57" fillId="0" borderId="0"/>
    <xf numFmtId="0" fontId="110" fillId="25" borderId="0">
      <alignment horizontal="centerContinuous"/>
    </xf>
    <xf numFmtId="49" fontId="111" fillId="0" borderId="0" applyFill="0" applyBorder="0" applyProtection="0">
      <alignment horizontal="centerContinuous" vertical="center"/>
    </xf>
    <xf numFmtId="203" fontId="25" fillId="0" borderId="42">
      <protection locked="0"/>
    </xf>
    <xf numFmtId="242" fontId="85" fillId="25" borderId="0"/>
    <xf numFmtId="49" fontId="112" fillId="25" borderId="0" applyBorder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7" fontId="113" fillId="0" borderId="32" applyFill="0" applyProtection="0">
      <alignment horizontal="center"/>
    </xf>
    <xf numFmtId="0" fontId="114" fillId="0" borderId="0">
      <protection locked="0"/>
    </xf>
    <xf numFmtId="49" fontId="39" fillId="0" borderId="1">
      <alignment horizontal="center" vertical="center"/>
    </xf>
    <xf numFmtId="0" fontId="115" fillId="0" borderId="28">
      <alignment horizontal="center" vertical="center"/>
    </xf>
    <xf numFmtId="9" fontId="116" fillId="0" borderId="0" applyNumberFormat="0" applyFill="0" applyBorder="0" applyAlignment="0" applyProtection="0"/>
    <xf numFmtId="0" fontId="3" fillId="0" borderId="0">
      <protection locked="0"/>
    </xf>
    <xf numFmtId="49" fontId="3" fillId="0" borderId="0" applyFont="0" applyFill="0" applyBorder="0" applyAlignment="0" applyProtection="0"/>
    <xf numFmtId="248" fontId="6" fillId="0" borderId="28" applyFill="0" applyBorder="0" applyProtection="0">
      <alignment horizontal="center" vertical="center" shrinkToFit="1"/>
    </xf>
    <xf numFmtId="249" fontId="15" fillId="0" borderId="28" applyFill="0" applyAlignment="0" applyProtection="0">
      <alignment vertical="center"/>
    </xf>
    <xf numFmtId="250" fontId="15" fillId="0" borderId="28" applyFill="0" applyBorder="0" applyProtection="0">
      <alignment vertical="center" shrinkToFit="1"/>
    </xf>
    <xf numFmtId="40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" fillId="0" borderId="0" applyNumberFormat="0" applyFont="0" applyFill="0" applyBorder="0" applyProtection="0">
      <alignment horizontal="distributed" vertical="center" justifyLastLine="1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10" fontId="15" fillId="0" borderId="0">
      <alignment vertical="center"/>
    </xf>
    <xf numFmtId="251" fontId="30" fillId="0" borderId="0">
      <protection locked="0"/>
    </xf>
    <xf numFmtId="252" fontId="11" fillId="0" borderId="0" applyFont="0" applyFill="0" applyBorder="0" applyProtection="0">
      <alignment horizontal="center" vertical="center"/>
    </xf>
    <xf numFmtId="253" fontId="11" fillId="0" borderId="0" applyFont="0" applyFill="0" applyBorder="0" applyProtection="0">
      <alignment horizontal="center" vertical="center"/>
    </xf>
    <xf numFmtId="9" fontId="118" fillId="0" borderId="0" applyFont="0" applyFill="0" applyBorder="0" applyAlignment="0" applyProtection="0">
      <alignment vertical="center"/>
    </xf>
    <xf numFmtId="254" fontId="11" fillId="0" borderId="0" applyFont="0" applyFill="0" applyBorder="0" applyAlignment="0" applyProtection="0"/>
    <xf numFmtId="255" fontId="7" fillId="0" borderId="0" applyFont="0" applyFill="0" applyBorder="0" applyAlignment="0" applyProtection="0"/>
    <xf numFmtId="0" fontId="119" fillId="0" borderId="0"/>
    <xf numFmtId="0" fontId="119" fillId="0" borderId="0"/>
    <xf numFmtId="0" fontId="7" fillId="0" borderId="0" applyNumberFormat="0" applyFont="0" applyFill="0" applyBorder="0" applyProtection="0">
      <alignment horizontal="centerContinuous" vertical="center"/>
    </xf>
    <xf numFmtId="176" fontId="120" fillId="0" borderId="28">
      <alignment vertical="center"/>
    </xf>
    <xf numFmtId="256" fontId="3" fillId="0" borderId="0" applyFont="0" applyFill="0" applyBorder="0" applyAlignment="0" applyProtection="0"/>
    <xf numFmtId="3" fontId="11" fillId="0" borderId="0" applyFont="0" applyFill="0" applyBorder="0" applyAlignment="0" applyProtection="0"/>
    <xf numFmtId="41" fontId="2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0" fontId="8" fillId="0" borderId="0"/>
    <xf numFmtId="0" fontId="39" fillId="0" borderId="0"/>
    <xf numFmtId="257" fontId="3" fillId="0" borderId="0" applyFont="0" applyFill="0" applyBorder="0" applyAlignment="0" applyProtection="0"/>
    <xf numFmtId="197" fontId="42" fillId="0" borderId="0" applyFont="0" applyFill="0" applyBorder="0" applyAlignment="0" applyProtection="0"/>
    <xf numFmtId="258" fontId="121" fillId="0" borderId="28" applyNumberFormat="0" applyFont="0" applyFill="0" applyAlignment="0" applyProtection="0">
      <alignment horizontal="center" vertical="center"/>
    </xf>
    <xf numFmtId="49" fontId="19" fillId="0" borderId="31" applyNumberFormat="0" applyAlignment="0"/>
    <xf numFmtId="249" fontId="7" fillId="0" borderId="0" applyFill="0" applyBorder="0" applyProtection="0">
      <alignment vertical="center"/>
    </xf>
    <xf numFmtId="259" fontId="7" fillId="0" borderId="28" applyFont="0" applyFill="0" applyBorder="0" applyProtection="0">
      <alignment horizontal="center" vertical="center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260" fontId="122" fillId="0" borderId="0" applyFont="0" applyFill="0" applyBorder="0" applyAlignment="0" applyProtection="0">
      <alignment vertical="center"/>
    </xf>
    <xf numFmtId="261" fontId="11" fillId="0" borderId="0" applyFont="0" applyFill="0" applyBorder="0" applyProtection="0">
      <alignment vertical="center"/>
    </xf>
    <xf numFmtId="38" fontId="7" fillId="0" borderId="0" applyFont="0" applyFill="0" applyBorder="0" applyProtection="0">
      <alignment vertical="center"/>
    </xf>
    <xf numFmtId="177" fontId="11" fillId="0" borderId="0" applyFont="0" applyFill="0" applyBorder="0" applyAlignment="0" applyProtection="0"/>
    <xf numFmtId="177" fontId="11" fillId="0" borderId="0" applyNumberFormat="0" applyFont="0" applyFill="0" applyBorder="0" applyProtection="0">
      <alignment vertical="center"/>
    </xf>
    <xf numFmtId="177" fontId="12" fillId="0" borderId="43">
      <alignment vertical="center"/>
    </xf>
    <xf numFmtId="38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38" fontId="7" fillId="0" borderId="0" applyFill="0" applyBorder="0" applyAlignment="0" applyProtection="0">
      <alignment vertical="center"/>
    </xf>
    <xf numFmtId="262" fontId="6" fillId="0" borderId="1">
      <alignment vertical="center"/>
    </xf>
    <xf numFmtId="0" fontId="3" fillId="0" borderId="0" applyFont="0" applyFill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42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/>
    <xf numFmtId="251" fontId="30" fillId="0" borderId="0">
      <protection locked="0"/>
    </xf>
    <xf numFmtId="0" fontId="118" fillId="0" borderId="0">
      <alignment vertical="center"/>
    </xf>
    <xf numFmtId="0" fontId="3" fillId="0" borderId="0">
      <alignment vertical="center"/>
    </xf>
    <xf numFmtId="0" fontId="12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8" fillId="0" borderId="0">
      <alignment vertical="center"/>
    </xf>
    <xf numFmtId="0" fontId="80" fillId="0" borderId="0"/>
    <xf numFmtId="0" fontId="11" fillId="0" borderId="0"/>
    <xf numFmtId="263" fontId="3" fillId="0" borderId="0" applyNumberFormat="0" applyAlignment="0">
      <alignment horizontal="center"/>
    </xf>
    <xf numFmtId="177" fontId="11" fillId="0" borderId="44"/>
    <xf numFmtId="9" fontId="3" fillId="0" borderId="0" applyFont="0" applyFill="0" applyBorder="0" applyAlignment="0" applyProtection="0">
      <alignment vertical="center"/>
    </xf>
    <xf numFmtId="0" fontId="124" fillId="0" borderId="0">
      <alignment vertical="center"/>
    </xf>
    <xf numFmtId="0" fontId="3" fillId="0" borderId="0"/>
    <xf numFmtId="238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25" fillId="0" borderId="0"/>
    <xf numFmtId="267" fontId="125" fillId="0" borderId="0"/>
    <xf numFmtId="0" fontId="80" fillId="0" borderId="0"/>
    <xf numFmtId="0" fontId="3" fillId="0" borderId="0"/>
    <xf numFmtId="41" fontId="3" fillId="0" borderId="0" applyFont="0" applyFill="0" applyBorder="0" applyAlignment="0" applyProtection="0"/>
    <xf numFmtId="41" fontId="2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3" fontId="9" fillId="0" borderId="49"/>
    <xf numFmtId="177" fontId="14" fillId="0" borderId="49">
      <alignment vertical="center"/>
    </xf>
    <xf numFmtId="3" fontId="9" fillId="0" borderId="49"/>
    <xf numFmtId="3" fontId="9" fillId="0" borderId="49"/>
    <xf numFmtId="5" fontId="8" fillId="0" borderId="0" applyFill="0" applyBorder="0" applyAlignment="0" applyProtection="0"/>
    <xf numFmtId="10" fontId="68" fillId="16" borderId="49" applyNumberFormat="0" applyBorder="0" applyAlignment="0" applyProtection="0"/>
    <xf numFmtId="221" fontId="39" fillId="0" borderId="49">
      <alignment vertical="center"/>
    </xf>
    <xf numFmtId="220" fontId="39" fillId="0" borderId="49">
      <alignment horizontal="right" vertical="center"/>
    </xf>
    <xf numFmtId="219" fontId="39" fillId="0" borderId="49">
      <alignment vertical="center"/>
    </xf>
    <xf numFmtId="218" fontId="39" fillId="0" borderId="49">
      <alignment vertical="center"/>
    </xf>
    <xf numFmtId="0" fontId="15" fillId="0" borderId="49" applyNumberFormat="0">
      <alignment horizontal="center" vertical="center"/>
    </xf>
    <xf numFmtId="41" fontId="3" fillId="0" borderId="0" applyFont="0" applyFill="0" applyBorder="0" applyAlignment="0" applyProtection="0">
      <alignment vertical="center"/>
    </xf>
    <xf numFmtId="217" fontId="39" fillId="0" borderId="49" applyBorder="0">
      <alignment vertical="center"/>
    </xf>
    <xf numFmtId="226" fontId="8" fillId="0" borderId="49"/>
    <xf numFmtId="0" fontId="1" fillId="0" borderId="0">
      <alignment vertical="center"/>
    </xf>
    <xf numFmtId="41" fontId="11" fillId="0" borderId="0">
      <alignment horizontal="center" vertical="center"/>
    </xf>
    <xf numFmtId="41" fontId="11" fillId="0" borderId="0">
      <alignment horizontal="center" vertical="center"/>
    </xf>
    <xf numFmtId="41" fontId="11" fillId="0" borderId="0">
      <alignment horizontal="center" vertical="center"/>
    </xf>
    <xf numFmtId="41" fontId="11" fillId="0" borderId="0">
      <alignment horizontal="center" vertical="center"/>
    </xf>
    <xf numFmtId="41" fontId="11" fillId="0" borderId="0">
      <alignment horizontal="center" vertical="center"/>
    </xf>
    <xf numFmtId="41" fontId="11" fillId="0" borderId="0">
      <alignment horizontal="center" vertical="center"/>
    </xf>
    <xf numFmtId="41" fontId="11" fillId="0" borderId="0">
      <alignment horizontal="center" vertical="center"/>
    </xf>
    <xf numFmtId="41" fontId="11" fillId="0" borderId="0">
      <alignment horizontal="center" vertical="center"/>
    </xf>
    <xf numFmtId="41" fontId="11" fillId="0" borderId="0">
      <alignment horizontal="center" vertical="center"/>
    </xf>
    <xf numFmtId="0" fontId="85" fillId="26" borderId="49">
      <alignment horizontal="center"/>
    </xf>
    <xf numFmtId="41" fontId="83" fillId="0" borderId="0" applyFont="0" applyFill="0" applyBorder="0" applyAlignment="0" applyProtection="0"/>
    <xf numFmtId="0" fontId="39" fillId="0" borderId="49">
      <alignment horizontal="right" vertical="center"/>
    </xf>
    <xf numFmtId="220" fontId="39" fillId="0" borderId="49">
      <alignment horizontal="right" vertical="center"/>
    </xf>
    <xf numFmtId="220" fontId="39" fillId="0" borderId="49">
      <alignment horizontal="right" vertical="center"/>
    </xf>
    <xf numFmtId="49" fontId="39" fillId="0" borderId="49">
      <alignment horizontal="center" vertical="center"/>
    </xf>
    <xf numFmtId="41" fontId="2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262" fontId="6" fillId="0" borderId="49">
      <alignment vertical="center"/>
    </xf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3" fontId="125" fillId="0" borderId="0"/>
    <xf numFmtId="41" fontId="3" fillId="0" borderId="0" applyFont="0" applyFill="0" applyBorder="0" applyAlignment="0" applyProtection="0"/>
    <xf numFmtId="41" fontId="2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270" fontId="3" fillId="0" borderId="0" applyFont="0" applyFill="0" applyBorder="0" applyAlignment="0" applyProtection="0">
      <alignment vertical="center"/>
    </xf>
    <xf numFmtId="267" fontId="80" fillId="0" borderId="0"/>
    <xf numFmtId="0" fontId="8" fillId="0" borderId="0"/>
    <xf numFmtId="0" fontId="3" fillId="0" borderId="0" applyFont="0" applyFill="0" applyBorder="0" applyAlignment="0" applyProtection="0">
      <alignment vertical="center"/>
    </xf>
    <xf numFmtId="0" fontId="137" fillId="0" borderId="0"/>
    <xf numFmtId="0" fontId="138" fillId="0" borderId="0"/>
    <xf numFmtId="0" fontId="13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47" fillId="0" borderId="0"/>
  </cellStyleXfs>
  <cellXfs count="433">
    <xf numFmtId="0" fontId="0" fillId="0" borderId="0" xfId="0">
      <alignment vertical="center"/>
    </xf>
    <xf numFmtId="0" fontId="127" fillId="0" borderId="0" xfId="2102" applyFont="1"/>
    <xf numFmtId="0" fontId="127" fillId="0" borderId="0" xfId="2102" applyFont="1" applyAlignment="1">
      <alignment horizontal="center"/>
    </xf>
    <xf numFmtId="41" fontId="127" fillId="0" borderId="0" xfId="4242" applyFont="1" applyAlignment="1"/>
    <xf numFmtId="264" fontId="127" fillId="0" borderId="49" xfId="2102" applyNumberFormat="1" applyFont="1" applyBorder="1" applyAlignment="1">
      <alignment horizontal="center" vertical="center"/>
    </xf>
    <xf numFmtId="41" fontId="127" fillId="0" borderId="49" xfId="4242" applyFont="1" applyBorder="1" applyAlignment="1">
      <alignment horizontal="center" vertical="center"/>
    </xf>
    <xf numFmtId="265" fontId="128" fillId="0" borderId="49" xfId="0" applyNumberFormat="1" applyFont="1" applyBorder="1">
      <alignment vertical="center"/>
    </xf>
    <xf numFmtId="41" fontId="127" fillId="0" borderId="0" xfId="2102" applyNumberFormat="1" applyFont="1"/>
    <xf numFmtId="264" fontId="127" fillId="0" borderId="1" xfId="2102" applyNumberFormat="1" applyFont="1" applyBorder="1"/>
    <xf numFmtId="264" fontId="127" fillId="0" borderId="1" xfId="2102" applyNumberFormat="1" applyFont="1" applyBorder="1" applyAlignment="1">
      <alignment horizontal="center"/>
    </xf>
    <xf numFmtId="41" fontId="127" fillId="0" borderId="1" xfId="4242" applyFont="1" applyBorder="1" applyAlignment="1"/>
    <xf numFmtId="265" fontId="128" fillId="0" borderId="49" xfId="0" applyNumberFormat="1" applyFont="1" applyBorder="1" applyAlignment="1">
      <alignment horizontal="right" vertical="center"/>
    </xf>
    <xf numFmtId="264" fontId="128" fillId="0" borderId="49" xfId="2102" applyNumberFormat="1" applyFont="1" applyBorder="1" applyAlignment="1">
      <alignment horizontal="center" vertical="center"/>
    </xf>
    <xf numFmtId="41" fontId="128" fillId="0" borderId="49" xfId="4242" applyFont="1" applyBorder="1" applyAlignment="1">
      <alignment horizontal="center" vertical="center"/>
    </xf>
    <xf numFmtId="0" fontId="128" fillId="0" borderId="0" xfId="2102" applyFont="1"/>
    <xf numFmtId="0" fontId="128" fillId="0" borderId="9" xfId="0" applyFont="1" applyBorder="1" applyAlignment="1"/>
    <xf numFmtId="264" fontId="129" fillId="0" borderId="51" xfId="0" applyNumberFormat="1" applyFont="1" applyBorder="1">
      <alignment vertical="center"/>
    </xf>
    <xf numFmtId="0" fontId="129" fillId="0" borderId="0" xfId="2102" applyFont="1"/>
    <xf numFmtId="264" fontId="130" fillId="0" borderId="49" xfId="0" applyNumberFormat="1" applyFont="1" applyBorder="1" applyAlignment="1">
      <alignment horizontal="center" vertical="center"/>
    </xf>
    <xf numFmtId="41" fontId="130" fillId="0" borderId="49" xfId="4242" applyFont="1" applyBorder="1">
      <alignment vertical="center"/>
    </xf>
    <xf numFmtId="0" fontId="127" fillId="0" borderId="1" xfId="2102" applyFont="1" applyBorder="1" applyAlignment="1">
      <alignment horizontal="center" vertical="center"/>
    </xf>
    <xf numFmtId="264" fontId="127" fillId="0" borderId="49" xfId="2102" applyNumberFormat="1" applyFont="1" applyBorder="1"/>
    <xf numFmtId="264" fontId="127" fillId="0" borderId="49" xfId="2102" applyNumberFormat="1" applyFont="1" applyBorder="1" applyAlignment="1">
      <alignment horizontal="center"/>
    </xf>
    <xf numFmtId="268" fontId="127" fillId="0" borderId="0" xfId="4244" applyNumberFormat="1" applyFont="1"/>
    <xf numFmtId="0" fontId="127" fillId="0" borderId="0" xfId="4243" applyFont="1"/>
    <xf numFmtId="0" fontId="127" fillId="0" borderId="0" xfId="4243" applyFont="1" applyAlignment="1">
      <alignment horizontal="center"/>
    </xf>
    <xf numFmtId="264" fontId="127" fillId="0" borderId="47" xfId="4243" applyNumberFormat="1" applyFont="1" applyBorder="1" applyAlignment="1">
      <alignment horizontal="center" vertical="center"/>
    </xf>
    <xf numFmtId="265" fontId="127" fillId="0" borderId="1" xfId="2102" applyNumberFormat="1" applyFont="1" applyBorder="1"/>
    <xf numFmtId="264" fontId="127" fillId="0" borderId="52" xfId="2102" applyNumberFormat="1" applyFont="1" applyBorder="1" applyAlignment="1">
      <alignment horizontal="center" vertical="center"/>
    </xf>
    <xf numFmtId="264" fontId="127" fillId="0" borderId="53" xfId="2102" applyNumberFormat="1" applyFont="1" applyBorder="1" applyAlignment="1">
      <alignment horizontal="center" vertical="center"/>
    </xf>
    <xf numFmtId="264" fontId="127" fillId="0" borderId="54" xfId="2102" applyNumberFormat="1" applyFont="1" applyBorder="1" applyAlignment="1">
      <alignment horizontal="center" vertical="center"/>
    </xf>
    <xf numFmtId="41" fontId="127" fillId="0" borderId="50" xfId="4242" applyFont="1" applyBorder="1" applyAlignment="1"/>
    <xf numFmtId="0" fontId="130" fillId="0" borderId="49" xfId="0" applyFont="1" applyBorder="1" applyAlignment="1">
      <alignment horizontal="center" vertical="center"/>
    </xf>
    <xf numFmtId="235" fontId="129" fillId="0" borderId="0" xfId="2102" applyNumberFormat="1" applyFont="1"/>
    <xf numFmtId="41" fontId="128" fillId="0" borderId="0" xfId="4242" applyFont="1" applyAlignment="1"/>
    <xf numFmtId="0" fontId="127" fillId="0" borderId="0" xfId="2102" applyFont="1" applyAlignment="1">
      <alignment vertical="center"/>
    </xf>
    <xf numFmtId="264" fontId="130" fillId="0" borderId="49" xfId="0" applyNumberFormat="1" applyFont="1" applyBorder="1">
      <alignment vertical="center"/>
    </xf>
    <xf numFmtId="264" fontId="127" fillId="0" borderId="51" xfId="2102" applyNumberFormat="1" applyFont="1" applyBorder="1"/>
    <xf numFmtId="264" fontId="127" fillId="0" borderId="48" xfId="2102" applyNumberFormat="1" applyFont="1" applyBorder="1"/>
    <xf numFmtId="0" fontId="127" fillId="0" borderId="51" xfId="2102" applyFont="1" applyBorder="1"/>
    <xf numFmtId="0" fontId="127" fillId="0" borderId="49" xfId="2102" applyFont="1" applyBorder="1" applyAlignment="1">
      <alignment horizontal="center"/>
    </xf>
    <xf numFmtId="41" fontId="127" fillId="0" borderId="49" xfId="4242" applyFont="1" applyBorder="1" applyAlignment="1"/>
    <xf numFmtId="41" fontId="127" fillId="0" borderId="49" xfId="4242" applyFont="1" applyBorder="1" applyAlignment="1">
      <alignment horizontal="center"/>
    </xf>
    <xf numFmtId="265" fontId="127" fillId="0" borderId="49" xfId="2102" applyNumberFormat="1" applyFont="1" applyBorder="1"/>
    <xf numFmtId="264" fontId="127" fillId="0" borderId="52" xfId="4243" applyNumberFormat="1" applyFont="1" applyBorder="1" applyAlignment="1">
      <alignment horizontal="center" vertical="center"/>
    </xf>
    <xf numFmtId="264" fontId="127" fillId="0" borderId="53" xfId="4243" applyNumberFormat="1" applyFont="1" applyBorder="1" applyAlignment="1">
      <alignment horizontal="center" vertical="center"/>
    </xf>
    <xf numFmtId="264" fontId="127" fillId="0" borderId="54" xfId="4243" applyNumberFormat="1" applyFont="1" applyBorder="1" applyAlignment="1">
      <alignment horizontal="center" vertical="center" wrapText="1"/>
    </xf>
    <xf numFmtId="264" fontId="127" fillId="0" borderId="69" xfId="4243" applyNumberFormat="1" applyFont="1" applyBorder="1" applyAlignment="1">
      <alignment vertical="center"/>
    </xf>
    <xf numFmtId="264" fontId="127" fillId="0" borderId="50" xfId="4243" applyNumberFormat="1" applyFont="1" applyBorder="1" applyAlignment="1">
      <alignment vertical="center"/>
    </xf>
    <xf numFmtId="265" fontId="127" fillId="0" borderId="50" xfId="4243" applyNumberFormat="1" applyFont="1" applyBorder="1" applyAlignment="1">
      <alignment vertical="center"/>
    </xf>
    <xf numFmtId="264" fontId="127" fillId="0" borderId="70" xfId="4243" applyNumberFormat="1" applyFont="1" applyBorder="1" applyAlignment="1">
      <alignment vertical="center" wrapText="1"/>
    </xf>
    <xf numFmtId="0" fontId="135" fillId="0" borderId="0" xfId="4243" applyFont="1" applyAlignment="1">
      <alignment vertical="center"/>
    </xf>
    <xf numFmtId="0" fontId="129" fillId="0" borderId="0" xfId="0" applyFont="1">
      <alignment vertical="center"/>
    </xf>
    <xf numFmtId="0" fontId="129" fillId="0" borderId="0" xfId="0" applyFont="1" applyAlignment="1"/>
    <xf numFmtId="264" fontId="129" fillId="34" borderId="76" xfId="0" applyNumberFormat="1" applyFont="1" applyFill="1" applyBorder="1" applyAlignment="1">
      <alignment horizontal="center" vertical="center"/>
    </xf>
    <xf numFmtId="264" fontId="129" fillId="34" borderId="9" xfId="0" applyNumberFormat="1" applyFont="1" applyFill="1" applyBorder="1" applyAlignment="1">
      <alignment horizontal="center" vertical="center"/>
    </xf>
    <xf numFmtId="264" fontId="129" fillId="34" borderId="77" xfId="0" applyNumberFormat="1" applyFont="1" applyFill="1" applyBorder="1" applyAlignment="1">
      <alignment horizontal="center" vertical="center"/>
    </xf>
    <xf numFmtId="0" fontId="135" fillId="0" borderId="0" xfId="0" applyFont="1">
      <alignment vertical="center"/>
    </xf>
    <xf numFmtId="264" fontId="129" fillId="0" borderId="69" xfId="0" applyNumberFormat="1" applyFont="1" applyBorder="1">
      <alignment vertical="center"/>
    </xf>
    <xf numFmtId="264" fontId="129" fillId="0" borderId="50" xfId="0" applyNumberFormat="1" applyFont="1" applyBorder="1">
      <alignment vertical="center"/>
    </xf>
    <xf numFmtId="272" fontId="129" fillId="0" borderId="50" xfId="0" applyNumberFormat="1" applyFont="1" applyBorder="1">
      <alignment vertical="center"/>
    </xf>
    <xf numFmtId="269" fontId="129" fillId="0" borderId="50" xfId="0" applyNumberFormat="1" applyFont="1" applyBorder="1">
      <alignment vertical="center"/>
    </xf>
    <xf numFmtId="264" fontId="129" fillId="0" borderId="70" xfId="0" applyNumberFormat="1" applyFont="1" applyBorder="1" applyAlignment="1">
      <alignment vertical="center" wrapText="1"/>
    </xf>
    <xf numFmtId="264" fontId="129" fillId="0" borderId="49" xfId="0" applyNumberFormat="1" applyFont="1" applyBorder="1">
      <alignment vertical="center"/>
    </xf>
    <xf numFmtId="265" fontId="129" fillId="0" borderId="49" xfId="0" applyNumberFormat="1" applyFont="1" applyBorder="1">
      <alignment vertical="center"/>
    </xf>
    <xf numFmtId="264" fontId="129" fillId="0" borderId="48" xfId="0" applyNumberFormat="1" applyFont="1" applyBorder="1" applyAlignment="1">
      <alignment vertical="center" wrapText="1"/>
    </xf>
    <xf numFmtId="264" fontId="127" fillId="0" borderId="49" xfId="2102" applyNumberFormat="1" applyFont="1" applyBorder="1" applyAlignment="1">
      <alignment horizontal="left" vertical="center"/>
    </xf>
    <xf numFmtId="41" fontId="127" fillId="0" borderId="49" xfId="4242" applyFont="1" applyFill="1" applyBorder="1" applyAlignment="1">
      <alignment horizontal="center" vertical="center"/>
    </xf>
    <xf numFmtId="41" fontId="127" fillId="0" borderId="49" xfId="4242" applyFont="1" applyFill="1" applyBorder="1" applyAlignment="1">
      <alignment horizontal="right" vertical="center"/>
    </xf>
    <xf numFmtId="265" fontId="127" fillId="0" borderId="49" xfId="2102" applyNumberFormat="1" applyFont="1" applyBorder="1" applyAlignment="1">
      <alignment horizontal="center"/>
    </xf>
    <xf numFmtId="264" fontId="127" fillId="0" borderId="48" xfId="2102" applyNumberFormat="1" applyFont="1" applyBorder="1" applyAlignment="1">
      <alignment horizontal="center"/>
    </xf>
    <xf numFmtId="264" fontId="129" fillId="0" borderId="49" xfId="2102" applyNumberFormat="1" applyFont="1" applyBorder="1" applyAlignment="1">
      <alignment horizontal="center"/>
    </xf>
    <xf numFmtId="41" fontId="129" fillId="0" borderId="49" xfId="4242" applyFont="1" applyBorder="1" applyAlignment="1"/>
    <xf numFmtId="264" fontId="129" fillId="0" borderId="49" xfId="2102" applyNumberFormat="1" applyFont="1" applyBorder="1"/>
    <xf numFmtId="264" fontId="127" fillId="0" borderId="1" xfId="2102" applyNumberFormat="1" applyFont="1" applyBorder="1" applyAlignment="1">
      <alignment shrinkToFit="1"/>
    </xf>
    <xf numFmtId="264" fontId="136" fillId="0" borderId="49" xfId="4301" applyNumberFormat="1" applyFont="1" applyBorder="1"/>
    <xf numFmtId="264" fontId="136" fillId="0" borderId="49" xfId="4301" applyNumberFormat="1" applyFont="1" applyBorder="1" applyAlignment="1">
      <alignment horizontal="left"/>
    </xf>
    <xf numFmtId="264" fontId="136" fillId="0" borderId="49" xfId="4301" applyNumberFormat="1" applyFont="1" applyBorder="1" applyAlignment="1">
      <alignment horizontal="center"/>
    </xf>
    <xf numFmtId="176" fontId="136" fillId="0" borderId="49" xfId="4301" applyNumberFormat="1" applyFont="1" applyBorder="1" applyAlignment="1">
      <alignment horizontal="right"/>
    </xf>
    <xf numFmtId="0" fontId="136" fillId="0" borderId="0" xfId="4301" applyFont="1"/>
    <xf numFmtId="0" fontId="127" fillId="0" borderId="30" xfId="2102" applyFont="1" applyBorder="1"/>
    <xf numFmtId="265" fontId="129" fillId="0" borderId="49" xfId="0" applyNumberFormat="1" applyFont="1" applyBorder="1" applyAlignment="1">
      <alignment horizontal="right" vertical="center"/>
    </xf>
    <xf numFmtId="41" fontId="129" fillId="0" borderId="49" xfId="4242" applyFont="1" applyFill="1" applyBorder="1" applyAlignment="1">
      <alignment horizontal="center" vertical="center"/>
    </xf>
    <xf numFmtId="0" fontId="127" fillId="0" borderId="69" xfId="2102" applyFont="1" applyBorder="1"/>
    <xf numFmtId="41" fontId="127" fillId="0" borderId="1" xfId="4242" applyFont="1" applyBorder="1" applyAlignment="1">
      <alignment horizontal="center" vertical="center"/>
    </xf>
    <xf numFmtId="264" fontId="127" fillId="0" borderId="1" xfId="2102" applyNumberFormat="1" applyFont="1" applyBorder="1" applyAlignment="1">
      <alignment horizontal="center" vertical="center"/>
    </xf>
    <xf numFmtId="264" fontId="127" fillId="0" borderId="33" xfId="4243" applyNumberFormat="1" applyFont="1" applyBorder="1" applyAlignment="1">
      <alignment horizontal="center" vertical="center"/>
    </xf>
    <xf numFmtId="2" fontId="129" fillId="35" borderId="0" xfId="2102" applyNumberFormat="1" applyFont="1" applyFill="1" applyAlignment="1">
      <alignment horizontal="center"/>
    </xf>
    <xf numFmtId="41" fontId="129" fillId="35" borderId="0" xfId="4242" applyFont="1" applyFill="1" applyBorder="1" applyAlignment="1"/>
    <xf numFmtId="264" fontId="129" fillId="35" borderId="0" xfId="2102" applyNumberFormat="1" applyFont="1" applyFill="1"/>
    <xf numFmtId="2" fontId="129" fillId="0" borderId="49" xfId="2102" applyNumberFormat="1" applyFont="1" applyBorder="1" applyAlignment="1">
      <alignment horizontal="center"/>
    </xf>
    <xf numFmtId="0" fontId="136" fillId="0" borderId="49" xfId="0" quotePrefix="1" applyFont="1" applyBorder="1" applyAlignment="1">
      <alignment horizontal="center" vertical="center"/>
    </xf>
    <xf numFmtId="0" fontId="136" fillId="35" borderId="0" xfId="0" quotePrefix="1" applyFont="1" applyFill="1" applyAlignment="1">
      <alignment horizontal="center" vertical="center"/>
    </xf>
    <xf numFmtId="0" fontId="140" fillId="0" borderId="0" xfId="4298" applyFont="1" applyAlignment="1">
      <alignment horizontal="centerContinuous" vertical="center"/>
    </xf>
    <xf numFmtId="0" fontId="141" fillId="0" borderId="0" xfId="4298" applyFont="1" applyAlignment="1">
      <alignment horizontal="centerContinuous" vertical="center"/>
    </xf>
    <xf numFmtId="0" fontId="142" fillId="0" borderId="0" xfId="4298" applyFont="1" applyAlignment="1">
      <alignment horizontal="centerContinuous" vertical="center"/>
    </xf>
    <xf numFmtId="0" fontId="141" fillId="0" borderId="0" xfId="4298" applyFont="1"/>
    <xf numFmtId="0" fontId="143" fillId="0" borderId="0" xfId="4298" applyFont="1" applyAlignment="1">
      <alignment horizontal="left" vertical="center"/>
    </xf>
    <xf numFmtId="0" fontId="143" fillId="0" borderId="0" xfId="4298" applyFont="1" applyAlignment="1">
      <alignment horizontal="center" vertical="center"/>
    </xf>
    <xf numFmtId="0" fontId="143" fillId="0" borderId="0" xfId="4298" applyFont="1"/>
    <xf numFmtId="0" fontId="144" fillId="33" borderId="56" xfId="4298" applyFont="1" applyFill="1" applyBorder="1" applyAlignment="1">
      <alignment horizontal="centerContinuous" vertical="center"/>
    </xf>
    <xf numFmtId="0" fontId="144" fillId="33" borderId="57" xfId="4298" applyFont="1" applyFill="1" applyBorder="1" applyAlignment="1">
      <alignment horizontal="centerContinuous" vertical="center"/>
    </xf>
    <xf numFmtId="0" fontId="144" fillId="33" borderId="57" xfId="4298" applyFont="1" applyFill="1" applyBorder="1" applyAlignment="1">
      <alignment horizontal="center" vertical="center"/>
    </xf>
    <xf numFmtId="0" fontId="144" fillId="33" borderId="30" xfId="4298" applyFont="1" applyFill="1" applyBorder="1" applyAlignment="1">
      <alignment horizontal="center" vertical="center"/>
    </xf>
    <xf numFmtId="0" fontId="122" fillId="0" borderId="0" xfId="4298" applyFont="1"/>
    <xf numFmtId="0" fontId="129" fillId="0" borderId="60" xfId="4298" quotePrefix="1" applyFont="1" applyBorder="1" applyAlignment="1">
      <alignment horizontal="center" vertical="center"/>
    </xf>
    <xf numFmtId="177" fontId="129" fillId="0" borderId="60" xfId="4298" applyNumberFormat="1" applyFont="1" applyBorder="1" applyAlignment="1">
      <alignment horizontal="center" vertical="center"/>
    </xf>
    <xf numFmtId="10" fontId="129" fillId="0" borderId="60" xfId="4238" applyNumberFormat="1" applyFont="1" applyFill="1" applyBorder="1" applyAlignment="1">
      <alignment horizontal="center" vertical="center" shrinkToFit="1"/>
    </xf>
    <xf numFmtId="0" fontId="129" fillId="0" borderId="61" xfId="4298" applyFont="1" applyBorder="1" applyAlignment="1">
      <alignment horizontal="center" vertical="center"/>
    </xf>
    <xf numFmtId="0" fontId="129" fillId="0" borderId="0" xfId="4298" applyFont="1"/>
    <xf numFmtId="0" fontId="129" fillId="0" borderId="28" xfId="4298" applyFont="1" applyBorder="1" applyAlignment="1">
      <alignment horizontal="center" vertical="center"/>
    </xf>
    <xf numFmtId="10" fontId="129" fillId="0" borderId="28" xfId="4238" applyNumberFormat="1" applyFont="1" applyFill="1" applyBorder="1" applyAlignment="1">
      <alignment horizontal="center" vertical="center" shrinkToFit="1"/>
    </xf>
    <xf numFmtId="0" fontId="129" fillId="0" borderId="43" xfId="4298" applyFont="1" applyBorder="1" applyAlignment="1">
      <alignment horizontal="center" vertical="center"/>
    </xf>
    <xf numFmtId="177" fontId="129" fillId="0" borderId="28" xfId="4298" applyNumberFormat="1" applyFont="1" applyBorder="1" applyAlignment="1">
      <alignment horizontal="center" vertical="center"/>
    </xf>
    <xf numFmtId="10" fontId="129" fillId="0" borderId="63" xfId="4238" applyNumberFormat="1" applyFont="1" applyFill="1" applyBorder="1" applyAlignment="1">
      <alignment horizontal="center" vertical="center" shrinkToFit="1"/>
    </xf>
    <xf numFmtId="0" fontId="129" fillId="0" borderId="63" xfId="4298" applyFont="1" applyBorder="1" applyAlignment="1">
      <alignment horizontal="center" vertical="center"/>
    </xf>
    <xf numFmtId="0" fontId="129" fillId="0" borderId="64" xfId="4298" applyFont="1" applyBorder="1" applyAlignment="1">
      <alignment horizontal="center" vertical="center"/>
    </xf>
    <xf numFmtId="177" fontId="129" fillId="0" borderId="28" xfId="4299" applyNumberFormat="1" applyFont="1" applyFill="1" applyBorder="1" applyAlignment="1">
      <alignment horizontal="center" vertical="center"/>
    </xf>
    <xf numFmtId="0" fontId="129" fillId="0" borderId="4" xfId="4298" applyFont="1" applyBorder="1" applyAlignment="1">
      <alignment horizontal="center" vertical="center"/>
    </xf>
    <xf numFmtId="0" fontId="122" fillId="0" borderId="0" xfId="4298" applyFont="1" applyAlignment="1">
      <alignment horizontal="center" vertical="center"/>
    </xf>
    <xf numFmtId="0" fontId="122" fillId="0" borderId="0" xfId="4298" applyFont="1" applyAlignment="1">
      <alignment vertical="center"/>
    </xf>
    <xf numFmtId="10" fontId="122" fillId="0" borderId="0" xfId="4238" applyNumberFormat="1" applyFont="1" applyFill="1" applyAlignment="1">
      <alignment horizontal="center" vertical="center"/>
    </xf>
    <xf numFmtId="177" fontId="122" fillId="0" borderId="0" xfId="4298" applyNumberFormat="1" applyFont="1"/>
    <xf numFmtId="177" fontId="122" fillId="0" borderId="0" xfId="4238" applyNumberFormat="1" applyFont="1" applyFill="1" applyAlignment="1">
      <alignment horizontal="center" vertical="center"/>
    </xf>
    <xf numFmtId="0" fontId="145" fillId="0" borderId="0" xfId="4298" applyFont="1"/>
    <xf numFmtId="0" fontId="145" fillId="0" borderId="0" xfId="4298" applyFont="1" applyAlignment="1">
      <alignment vertical="center"/>
    </xf>
    <xf numFmtId="0" fontId="127" fillId="35" borderId="0" xfId="4243" applyFont="1" applyFill="1"/>
    <xf numFmtId="264" fontId="127" fillId="36" borderId="51" xfId="2102" applyNumberFormat="1" applyFont="1" applyFill="1" applyBorder="1"/>
    <xf numFmtId="264" fontId="127" fillId="36" borderId="49" xfId="2102" applyNumberFormat="1" applyFont="1" applyFill="1" applyBorder="1"/>
    <xf numFmtId="264" fontId="127" fillId="36" borderId="49" xfId="2102" applyNumberFormat="1" applyFont="1" applyFill="1" applyBorder="1" applyAlignment="1">
      <alignment horizontal="center"/>
    </xf>
    <xf numFmtId="265" fontId="127" fillId="36" borderId="49" xfId="4243" applyNumberFormat="1" applyFont="1" applyFill="1" applyBorder="1" applyAlignment="1">
      <alignment vertical="center"/>
    </xf>
    <xf numFmtId="264" fontId="127" fillId="36" borderId="49" xfId="4243" applyNumberFormat="1" applyFont="1" applyFill="1" applyBorder="1" applyAlignment="1">
      <alignment vertical="center"/>
    </xf>
    <xf numFmtId="269" fontId="127" fillId="36" borderId="49" xfId="4243" applyNumberFormat="1" applyFont="1" applyFill="1" applyBorder="1" applyAlignment="1">
      <alignment vertical="center"/>
    </xf>
    <xf numFmtId="266" fontId="127" fillId="36" borderId="49" xfId="4243" applyNumberFormat="1" applyFont="1" applyFill="1" applyBorder="1" applyAlignment="1">
      <alignment vertical="center"/>
    </xf>
    <xf numFmtId="264" fontId="127" fillId="36" borderId="48" xfId="4243" applyNumberFormat="1" applyFont="1" applyFill="1" applyBorder="1" applyAlignment="1">
      <alignment vertical="center"/>
    </xf>
    <xf numFmtId="0" fontId="127" fillId="36" borderId="0" xfId="4243" applyFont="1" applyFill="1"/>
    <xf numFmtId="0" fontId="125" fillId="35" borderId="0" xfId="4243" applyFill="1"/>
    <xf numFmtId="41" fontId="127" fillId="36" borderId="49" xfId="4242" applyFont="1" applyFill="1" applyBorder="1" applyAlignment="1">
      <alignment vertical="center"/>
    </xf>
    <xf numFmtId="264" fontId="127" fillId="36" borderId="49" xfId="4243" applyNumberFormat="1" applyFont="1" applyFill="1" applyBorder="1" applyAlignment="1">
      <alignment horizontal="right" vertical="center"/>
    </xf>
    <xf numFmtId="265" fontId="127" fillId="36" borderId="49" xfId="4243" applyNumberFormat="1" applyFont="1" applyFill="1" applyBorder="1" applyAlignment="1">
      <alignment horizontal="right" vertical="center"/>
    </xf>
    <xf numFmtId="1" fontId="127" fillId="36" borderId="0" xfId="4243" applyNumberFormat="1" applyFont="1" applyFill="1"/>
    <xf numFmtId="269" fontId="127" fillId="36" borderId="49" xfId="4243" applyNumberFormat="1" applyFont="1" applyFill="1" applyBorder="1" applyAlignment="1">
      <alignment horizontal="right" vertical="center"/>
    </xf>
    <xf numFmtId="265" fontId="127" fillId="36" borderId="49" xfId="4243" applyNumberFormat="1" applyFont="1" applyFill="1" applyBorder="1" applyAlignment="1">
      <alignment horizontal="right"/>
    </xf>
    <xf numFmtId="264" fontId="136" fillId="36" borderId="49" xfId="2102" applyNumberFormat="1" applyFont="1" applyFill="1" applyBorder="1"/>
    <xf numFmtId="264" fontId="136" fillId="36" borderId="49" xfId="2102" applyNumberFormat="1" applyFont="1" applyFill="1" applyBorder="1" applyAlignment="1">
      <alignment horizontal="center"/>
    </xf>
    <xf numFmtId="265" fontId="129" fillId="36" borderId="49" xfId="4243" applyNumberFormat="1" applyFont="1" applyFill="1" applyBorder="1" applyAlignment="1">
      <alignment vertical="center"/>
    </xf>
    <xf numFmtId="264" fontId="129" fillId="36" borderId="49" xfId="4243" applyNumberFormat="1" applyFont="1" applyFill="1" applyBorder="1" applyAlignment="1">
      <alignment vertical="center"/>
    </xf>
    <xf numFmtId="264" fontId="133" fillId="36" borderId="48" xfId="4243" applyNumberFormat="1" applyFont="1" applyFill="1" applyBorder="1" applyAlignment="1">
      <alignment vertical="center"/>
    </xf>
    <xf numFmtId="0" fontId="125" fillId="36" borderId="0" xfId="4243" applyFill="1"/>
    <xf numFmtId="264" fontId="129" fillId="36" borderId="48" xfId="4243" applyNumberFormat="1" applyFont="1" applyFill="1" applyBorder="1" applyAlignment="1">
      <alignment vertical="center"/>
    </xf>
    <xf numFmtId="264" fontId="129" fillId="36" borderId="49" xfId="2102" applyNumberFormat="1" applyFont="1" applyFill="1" applyBorder="1" applyAlignment="1">
      <alignment vertical="center" shrinkToFit="1"/>
    </xf>
    <xf numFmtId="0" fontId="127" fillId="0" borderId="31" xfId="2102" applyFont="1" applyBorder="1"/>
    <xf numFmtId="0" fontId="127" fillId="0" borderId="68" xfId="2102" applyFont="1" applyBorder="1" applyAlignment="1">
      <alignment vertical="center"/>
    </xf>
    <xf numFmtId="0" fontId="127" fillId="0" borderId="68" xfId="2102" applyFont="1" applyBorder="1" applyAlignment="1">
      <alignment horizontal="center"/>
    </xf>
    <xf numFmtId="41" fontId="127" fillId="0" borderId="68" xfId="4242" applyFont="1" applyBorder="1" applyAlignment="1"/>
    <xf numFmtId="0" fontId="127" fillId="0" borderId="32" xfId="2102" applyFont="1" applyBorder="1"/>
    <xf numFmtId="264" fontId="127" fillId="32" borderId="49" xfId="2102" applyNumberFormat="1" applyFont="1" applyFill="1" applyBorder="1" applyAlignment="1">
      <alignment horizontal="left" vertical="center"/>
    </xf>
    <xf numFmtId="264" fontId="127" fillId="32" borderId="49" xfId="2102" applyNumberFormat="1" applyFont="1" applyFill="1" applyBorder="1" applyAlignment="1">
      <alignment horizontal="center" vertical="center"/>
    </xf>
    <xf numFmtId="41" fontId="127" fillId="32" borderId="49" xfId="4242" applyFont="1" applyFill="1" applyBorder="1" applyAlignment="1">
      <alignment horizontal="center" vertical="center"/>
    </xf>
    <xf numFmtId="41" fontId="130" fillId="0" borderId="49" xfId="4242" applyFont="1" applyFill="1" applyBorder="1" applyAlignment="1">
      <alignment horizontal="center" vertical="center"/>
    </xf>
    <xf numFmtId="264" fontId="131" fillId="0" borderId="49" xfId="0" applyNumberFormat="1" applyFont="1" applyBorder="1" applyAlignment="1">
      <alignment vertical="center" wrapText="1"/>
    </xf>
    <xf numFmtId="264" fontId="129" fillId="0" borderId="49" xfId="0" applyNumberFormat="1" applyFont="1" applyBorder="1" applyAlignment="1">
      <alignment horizontal="left" vertical="center" indent="1"/>
    </xf>
    <xf numFmtId="264" fontId="129" fillId="0" borderId="49" xfId="2102" applyNumberFormat="1" applyFont="1" applyBorder="1" applyAlignment="1">
      <alignment vertical="center"/>
    </xf>
    <xf numFmtId="0" fontId="129" fillId="0" borderId="49" xfId="2102" applyFont="1" applyBorder="1" applyAlignment="1">
      <alignment vertical="center"/>
    </xf>
    <xf numFmtId="235" fontId="129" fillId="0" borderId="0" xfId="0" applyNumberFormat="1" applyFont="1" applyAlignment="1"/>
    <xf numFmtId="264" fontId="129" fillId="0" borderId="49" xfId="2102" applyNumberFormat="1" applyFont="1" applyBorder="1" applyAlignment="1">
      <alignment vertical="center" shrinkToFit="1"/>
    </xf>
    <xf numFmtId="41" fontId="129" fillId="0" borderId="49" xfId="4242" applyFont="1" applyFill="1" applyBorder="1" applyAlignment="1"/>
    <xf numFmtId="0" fontId="127" fillId="0" borderId="71" xfId="4243" applyFont="1" applyBorder="1" applyAlignment="1">
      <alignment horizontal="center" vertical="center"/>
    </xf>
    <xf numFmtId="0" fontId="127" fillId="0" borderId="72" xfId="4243" applyFont="1" applyBorder="1" applyAlignment="1">
      <alignment horizontal="center" vertical="center"/>
    </xf>
    <xf numFmtId="269" fontId="127" fillId="0" borderId="72" xfId="4243" applyNumberFormat="1" applyFont="1" applyBorder="1" applyAlignment="1">
      <alignment horizontal="center" vertical="center"/>
    </xf>
    <xf numFmtId="0" fontId="127" fillId="0" borderId="73" xfId="4243" applyFont="1" applyBorder="1" applyAlignment="1">
      <alignment horizontal="center" vertical="center"/>
    </xf>
    <xf numFmtId="264" fontId="129" fillId="0" borderId="71" xfId="0" applyNumberFormat="1" applyFont="1" applyBorder="1" applyAlignment="1">
      <alignment horizontal="center" vertical="center"/>
    </xf>
    <xf numFmtId="264" fontId="129" fillId="0" borderId="72" xfId="0" applyNumberFormat="1" applyFont="1" applyBorder="1" applyAlignment="1">
      <alignment horizontal="center" vertical="center"/>
    </xf>
    <xf numFmtId="269" fontId="129" fillId="0" borderId="72" xfId="0" applyNumberFormat="1" applyFont="1" applyBorder="1" applyAlignment="1">
      <alignment horizontal="center" vertical="center"/>
    </xf>
    <xf numFmtId="264" fontId="129" fillId="0" borderId="73" xfId="0" applyNumberFormat="1" applyFont="1" applyBorder="1" applyAlignment="1">
      <alignment horizontal="center" vertical="center"/>
    </xf>
    <xf numFmtId="264" fontId="129" fillId="0" borderId="74" xfId="0" applyNumberFormat="1" applyFont="1" applyBorder="1" applyAlignment="1">
      <alignment horizontal="center" vertical="center"/>
    </xf>
    <xf numFmtId="264" fontId="129" fillId="0" borderId="29" xfId="0" applyNumberFormat="1" applyFont="1" applyBorder="1" applyAlignment="1">
      <alignment horizontal="center" vertical="center"/>
    </xf>
    <xf numFmtId="269" fontId="129" fillId="0" borderId="29" xfId="0" applyNumberFormat="1" applyFont="1" applyBorder="1" applyAlignment="1">
      <alignment horizontal="center" vertical="center"/>
    </xf>
    <xf numFmtId="264" fontId="129" fillId="0" borderId="75" xfId="0" applyNumberFormat="1" applyFont="1" applyBorder="1" applyAlignment="1">
      <alignment horizontal="center" vertical="center"/>
    </xf>
    <xf numFmtId="269" fontId="129" fillId="34" borderId="9" xfId="0" applyNumberFormat="1" applyFont="1" applyFill="1" applyBorder="1" applyAlignment="1">
      <alignment horizontal="center" vertical="center"/>
    </xf>
    <xf numFmtId="0" fontId="129" fillId="0" borderId="78" xfId="0" applyFont="1" applyBorder="1" applyAlignment="1">
      <alignment horizontal="center" vertical="center"/>
    </xf>
    <xf numFmtId="0" fontId="129" fillId="0" borderId="0" xfId="0" applyFont="1" applyAlignment="1">
      <alignment horizontal="center" vertical="center"/>
    </xf>
    <xf numFmtId="265" fontId="129" fillId="0" borderId="0" xfId="0" applyNumberFormat="1" applyFont="1" applyAlignment="1">
      <alignment horizontal="center" vertical="center"/>
    </xf>
    <xf numFmtId="269" fontId="129" fillId="0" borderId="0" xfId="0" applyNumberFormat="1" applyFont="1" applyAlignment="1">
      <alignment horizontal="center" vertical="center"/>
    </xf>
    <xf numFmtId="0" fontId="129" fillId="0" borderId="79" xfId="0" applyFont="1" applyBorder="1" applyAlignment="1">
      <alignment horizontal="center" vertical="center"/>
    </xf>
    <xf numFmtId="271" fontId="129" fillId="0" borderId="0" xfId="0" applyNumberFormat="1" applyFont="1" applyAlignment="1">
      <alignment horizontal="center" vertical="center"/>
    </xf>
    <xf numFmtId="272" fontId="129" fillId="0" borderId="0" xfId="0" applyNumberFormat="1" applyFont="1" applyAlignment="1">
      <alignment horizontal="center" vertical="center"/>
    </xf>
    <xf numFmtId="0" fontId="129" fillId="0" borderId="85" xfId="0" applyFont="1" applyBorder="1" applyAlignment="1">
      <alignment horizontal="center" vertical="center"/>
    </xf>
    <xf numFmtId="0" fontId="129" fillId="0" borderId="11" xfId="0" applyFont="1" applyBorder="1" applyAlignment="1">
      <alignment horizontal="center" vertical="center"/>
    </xf>
    <xf numFmtId="269" fontId="129" fillId="0" borderId="11" xfId="0" applyNumberFormat="1" applyFont="1" applyBorder="1" applyAlignment="1">
      <alignment horizontal="center" vertical="center"/>
    </xf>
    <xf numFmtId="0" fontId="129" fillId="0" borderId="86" xfId="0" applyFont="1" applyBorder="1" applyAlignment="1">
      <alignment horizontal="center" vertical="center"/>
    </xf>
    <xf numFmtId="264" fontId="129" fillId="0" borderId="78" xfId="0" applyNumberFormat="1" applyFont="1" applyBorder="1" applyAlignment="1">
      <alignment horizontal="center" vertical="center"/>
    </xf>
    <xf numFmtId="264" fontId="129" fillId="0" borderId="0" xfId="0" applyNumberFormat="1" applyFont="1" applyAlignment="1">
      <alignment horizontal="center" vertical="center"/>
    </xf>
    <xf numFmtId="264" fontId="129" fillId="0" borderId="79" xfId="0" applyNumberFormat="1" applyFont="1" applyBorder="1" applyAlignment="1">
      <alignment horizontal="center" vertical="center"/>
    </xf>
    <xf numFmtId="0" fontId="127" fillId="0" borderId="0" xfId="4243" applyFont="1" applyAlignment="1">
      <alignment vertical="center"/>
    </xf>
    <xf numFmtId="269" fontId="127" fillId="0" borderId="0" xfId="4243" applyNumberFormat="1" applyFont="1" applyAlignment="1">
      <alignment vertical="center"/>
    </xf>
    <xf numFmtId="2" fontId="129" fillId="0" borderId="49" xfId="2102" applyNumberFormat="1" applyFont="1" applyBorder="1" applyAlignment="1">
      <alignment horizontal="center" vertical="center"/>
    </xf>
    <xf numFmtId="43" fontId="129" fillId="0" borderId="0" xfId="2102" applyNumberFormat="1" applyFont="1"/>
    <xf numFmtId="264" fontId="0" fillId="0" borderId="51" xfId="0" applyNumberFormat="1" applyBorder="1">
      <alignment vertical="center"/>
    </xf>
    <xf numFmtId="264" fontId="0" fillId="0" borderId="49" xfId="0" applyNumberFormat="1" applyBorder="1">
      <alignment vertical="center"/>
    </xf>
    <xf numFmtId="264" fontId="0" fillId="0" borderId="48" xfId="0" applyNumberFormat="1" applyBorder="1" applyAlignment="1">
      <alignment vertical="center" wrapText="1"/>
    </xf>
    <xf numFmtId="0" fontId="0" fillId="0" borderId="0" xfId="0" applyAlignment="1"/>
    <xf numFmtId="0" fontId="0" fillId="0" borderId="49" xfId="0" applyBorder="1" applyAlignment="1"/>
    <xf numFmtId="264" fontId="127" fillId="0" borderId="49" xfId="4243" applyNumberFormat="1" applyFont="1" applyBorder="1" applyAlignment="1">
      <alignment vertical="center" wrapText="1"/>
    </xf>
    <xf numFmtId="264" fontId="129" fillId="0" borderId="50" xfId="0" applyNumberFormat="1" applyFont="1" applyBorder="1" applyAlignment="1">
      <alignment horizontal="center" vertical="center"/>
    </xf>
    <xf numFmtId="264" fontId="129" fillId="0" borderId="49" xfId="0" applyNumberFormat="1" applyFont="1" applyBorder="1" applyAlignment="1">
      <alignment horizontal="center" vertical="center"/>
    </xf>
    <xf numFmtId="264" fontId="129" fillId="0" borderId="0" xfId="0" applyNumberFormat="1" applyFont="1" applyAlignment="1">
      <alignment horizontal="left" vertical="center"/>
    </xf>
    <xf numFmtId="265" fontId="127" fillId="0" borderId="19" xfId="4243" applyNumberFormat="1" applyFont="1" applyBorder="1" applyAlignment="1">
      <alignment vertical="center"/>
    </xf>
    <xf numFmtId="0" fontId="127" fillId="0" borderId="79" xfId="4243" applyFont="1" applyBorder="1"/>
    <xf numFmtId="0" fontId="127" fillId="0" borderId="78" xfId="4243" applyFont="1" applyBorder="1"/>
    <xf numFmtId="0" fontId="127" fillId="0" borderId="19" xfId="4243" applyFont="1" applyBorder="1"/>
    <xf numFmtId="264" fontId="129" fillId="0" borderId="80" xfId="0" applyNumberFormat="1" applyFont="1" applyBorder="1">
      <alignment vertical="center"/>
    </xf>
    <xf numFmtId="269" fontId="129" fillId="0" borderId="19" xfId="0" applyNumberFormat="1" applyFont="1" applyBorder="1">
      <alignment vertical="center"/>
    </xf>
    <xf numFmtId="269" fontId="129" fillId="0" borderId="81" xfId="0" applyNumberFormat="1" applyFont="1" applyBorder="1" applyAlignment="1">
      <alignment vertical="center" wrapText="1"/>
    </xf>
    <xf numFmtId="0" fontId="127" fillId="0" borderId="0" xfId="0" applyFont="1" applyAlignment="1"/>
    <xf numFmtId="0" fontId="129" fillId="0" borderId="80" xfId="0" applyFont="1" applyBorder="1">
      <alignment vertical="center"/>
    </xf>
    <xf numFmtId="269" fontId="127" fillId="0" borderId="19" xfId="4243" applyNumberFormat="1" applyFont="1" applyBorder="1" applyAlignment="1">
      <alignment vertical="center"/>
    </xf>
    <xf numFmtId="264" fontId="129" fillId="0" borderId="89" xfId="0" applyNumberFormat="1" applyFont="1" applyBorder="1">
      <alignment vertical="center"/>
    </xf>
    <xf numFmtId="269" fontId="127" fillId="0" borderId="90" xfId="4243" applyNumberFormat="1" applyFont="1" applyBorder="1" applyAlignment="1">
      <alignment vertical="center"/>
    </xf>
    <xf numFmtId="269" fontId="129" fillId="0" borderId="90" xfId="0" applyNumberFormat="1" applyFont="1" applyBorder="1">
      <alignment vertical="center"/>
    </xf>
    <xf numFmtId="269" fontId="129" fillId="0" borderId="91" xfId="0" applyNumberFormat="1" applyFont="1" applyBorder="1" applyAlignment="1">
      <alignment vertical="center" wrapText="1"/>
    </xf>
    <xf numFmtId="264" fontId="129" fillId="0" borderId="19" xfId="0" applyNumberFormat="1" applyFont="1" applyBorder="1">
      <alignment vertical="center"/>
    </xf>
    <xf numFmtId="264" fontId="129" fillId="0" borderId="81" xfId="0" applyNumberFormat="1" applyFont="1" applyBorder="1" applyAlignment="1">
      <alignment vertical="center" wrapText="1"/>
    </xf>
    <xf numFmtId="264" fontId="129" fillId="0" borderId="82" xfId="0" applyNumberFormat="1" applyFont="1" applyBorder="1">
      <alignment vertical="center"/>
    </xf>
    <xf numFmtId="269" fontId="127" fillId="0" borderId="83" xfId="4243" applyNumberFormat="1" applyFont="1" applyBorder="1" applyAlignment="1">
      <alignment vertical="center"/>
    </xf>
    <xf numFmtId="265" fontId="129" fillId="0" borderId="83" xfId="0" applyNumberFormat="1" applyFont="1" applyBorder="1">
      <alignment vertical="center"/>
    </xf>
    <xf numFmtId="264" fontId="129" fillId="0" borderId="84" xfId="0" applyNumberFormat="1" applyFont="1" applyBorder="1" applyAlignment="1">
      <alignment vertical="center" wrapText="1"/>
    </xf>
    <xf numFmtId="264" fontId="127" fillId="0" borderId="92" xfId="4243" applyNumberFormat="1" applyFont="1" applyBorder="1" applyAlignment="1">
      <alignment vertical="center"/>
    </xf>
    <xf numFmtId="264" fontId="127" fillId="0" borderId="93" xfId="4243" applyNumberFormat="1" applyFont="1" applyBorder="1" applyAlignment="1">
      <alignment vertical="center"/>
    </xf>
    <xf numFmtId="264" fontId="127" fillId="0" borderId="94" xfId="4243" applyNumberFormat="1" applyFont="1" applyBorder="1" applyAlignment="1">
      <alignment vertical="center" wrapText="1"/>
    </xf>
    <xf numFmtId="264" fontId="127" fillId="0" borderId="80" xfId="4243" applyNumberFormat="1" applyFont="1" applyBorder="1" applyAlignment="1">
      <alignment vertical="center"/>
    </xf>
    <xf numFmtId="264" fontId="127" fillId="0" borderId="81" xfId="4243" applyNumberFormat="1" applyFont="1" applyBorder="1" applyAlignment="1">
      <alignment vertical="center" wrapText="1"/>
    </xf>
    <xf numFmtId="264" fontId="127" fillId="0" borderId="19" xfId="4243" applyNumberFormat="1" applyFont="1" applyBorder="1" applyAlignment="1">
      <alignment vertical="center"/>
    </xf>
    <xf numFmtId="265" fontId="127" fillId="0" borderId="81" xfId="4243" applyNumberFormat="1" applyFont="1" applyBorder="1" applyAlignment="1">
      <alignment vertical="center" wrapText="1"/>
    </xf>
    <xf numFmtId="0" fontId="127" fillId="0" borderId="80" xfId="4243" applyFont="1" applyBorder="1" applyAlignment="1">
      <alignment vertical="center"/>
    </xf>
    <xf numFmtId="265" fontId="127" fillId="0" borderId="87" xfId="4243" applyNumberFormat="1" applyFont="1" applyBorder="1" applyAlignment="1">
      <alignment vertical="center"/>
    </xf>
    <xf numFmtId="265" fontId="127" fillId="0" borderId="88" xfId="4243" applyNumberFormat="1" applyFont="1" applyBorder="1" applyAlignment="1">
      <alignment vertical="center" wrapText="1"/>
    </xf>
    <xf numFmtId="265" fontId="127" fillId="0" borderId="70" xfId="4243" applyNumberFormat="1" applyFont="1" applyBorder="1" applyAlignment="1">
      <alignment vertical="center" wrapText="1"/>
    </xf>
    <xf numFmtId="264" fontId="127" fillId="0" borderId="79" xfId="4243" applyNumberFormat="1" applyFont="1" applyBorder="1" applyAlignment="1">
      <alignment vertical="center" wrapText="1"/>
    </xf>
    <xf numFmtId="264" fontId="125" fillId="36" borderId="48" xfId="4243" applyNumberFormat="1" applyFill="1" applyBorder="1" applyAlignment="1">
      <alignment vertical="center"/>
    </xf>
    <xf numFmtId="264" fontId="127" fillId="36" borderId="49" xfId="2102" applyNumberFormat="1" applyFont="1" applyFill="1" applyBorder="1" applyAlignment="1">
      <alignment horizontal="center" vertical="center"/>
    </xf>
    <xf numFmtId="265" fontId="129" fillId="0" borderId="19" xfId="0" applyNumberFormat="1" applyFont="1" applyBorder="1">
      <alignment vertical="center"/>
    </xf>
    <xf numFmtId="264" fontId="136" fillId="0" borderId="81" xfId="4300" applyNumberFormat="1" applyFont="1" applyBorder="1" applyAlignment="1">
      <alignment vertical="center" shrinkToFit="1"/>
    </xf>
    <xf numFmtId="0" fontId="136" fillId="0" borderId="0" xfId="4300" applyFont="1"/>
    <xf numFmtId="264" fontId="136" fillId="0" borderId="80" xfId="4300" applyNumberFormat="1" applyFont="1" applyBorder="1" applyAlignment="1">
      <alignment vertical="center"/>
    </xf>
    <xf numFmtId="265" fontId="136" fillId="0" borderId="19" xfId="4300" applyNumberFormat="1" applyFont="1" applyBorder="1" applyAlignment="1">
      <alignment vertical="center" shrinkToFit="1"/>
    </xf>
    <xf numFmtId="264" fontId="136" fillId="0" borderId="80" xfId="4300" applyNumberFormat="1" applyFont="1" applyBorder="1" applyAlignment="1">
      <alignment horizontal="left" vertical="center" indent="5"/>
    </xf>
    <xf numFmtId="278" fontId="127" fillId="0" borderId="0" xfId="0" applyNumberFormat="1" applyFont="1">
      <alignment vertical="center"/>
    </xf>
    <xf numFmtId="278" fontId="127" fillId="0" borderId="0" xfId="0" applyNumberFormat="1" applyFont="1" applyAlignment="1">
      <alignment horizontal="left" vertical="center" indent="1"/>
    </xf>
    <xf numFmtId="264" fontId="136" fillId="0" borderId="19" xfId="4300" applyNumberFormat="1" applyFont="1" applyBorder="1" applyAlignment="1">
      <alignment vertical="center" shrinkToFit="1"/>
    </xf>
    <xf numFmtId="269" fontId="129" fillId="0" borderId="19" xfId="0" applyNumberFormat="1" applyFont="1" applyBorder="1" applyAlignment="1">
      <alignment vertical="center" shrinkToFit="1"/>
    </xf>
    <xf numFmtId="269" fontId="129" fillId="0" borderId="81" xfId="0" applyNumberFormat="1" applyFont="1" applyBorder="1" applyAlignment="1">
      <alignment vertical="center" shrinkToFit="1"/>
    </xf>
    <xf numFmtId="269" fontId="136" fillId="0" borderId="19" xfId="4300" applyNumberFormat="1" applyFont="1" applyBorder="1" applyAlignment="1">
      <alignment vertical="center" shrinkToFit="1"/>
    </xf>
    <xf numFmtId="269" fontId="136" fillId="0" borderId="81" xfId="4300" applyNumberFormat="1" applyFont="1" applyBorder="1" applyAlignment="1">
      <alignment vertical="center" shrinkToFit="1"/>
    </xf>
    <xf numFmtId="264" fontId="136" fillId="0" borderId="82" xfId="4300" applyNumberFormat="1" applyFont="1" applyBorder="1" applyAlignment="1">
      <alignment vertical="center"/>
    </xf>
    <xf numFmtId="269" fontId="136" fillId="0" borderId="83" xfId="4300" applyNumberFormat="1" applyFont="1" applyBorder="1" applyAlignment="1">
      <alignment vertical="center" shrinkToFit="1"/>
    </xf>
    <xf numFmtId="264" fontId="136" fillId="0" borderId="84" xfId="4300" applyNumberFormat="1" applyFont="1" applyBorder="1" applyAlignment="1">
      <alignment vertical="center" shrinkToFit="1"/>
    </xf>
    <xf numFmtId="264" fontId="136" fillId="36" borderId="49" xfId="2102" applyNumberFormat="1" applyFont="1" applyFill="1" applyBorder="1" applyAlignment="1">
      <alignment horizontal="center" vertical="center"/>
    </xf>
    <xf numFmtId="264" fontId="136" fillId="0" borderId="49" xfId="2102" applyNumberFormat="1" applyFont="1" applyBorder="1" applyAlignment="1">
      <alignment horizontal="center"/>
    </xf>
    <xf numFmtId="265" fontId="127" fillId="0" borderId="49" xfId="4243" applyNumberFormat="1" applyFont="1" applyBorder="1"/>
    <xf numFmtId="264" fontId="127" fillId="0" borderId="49" xfId="4243" applyNumberFormat="1" applyFont="1" applyBorder="1"/>
    <xf numFmtId="269" fontId="127" fillId="0" borderId="49" xfId="4243" applyNumberFormat="1" applyFont="1" applyBorder="1"/>
    <xf numFmtId="266" fontId="127" fillId="0" borderId="49" xfId="4243" applyNumberFormat="1" applyFont="1" applyBorder="1"/>
    <xf numFmtId="265" fontId="127" fillId="0" borderId="49" xfId="4243" applyNumberFormat="1" applyFont="1" applyBorder="1" applyAlignment="1">
      <alignment vertical="center"/>
    </xf>
    <xf numFmtId="264" fontId="127" fillId="0" borderId="48" xfId="4243" applyNumberFormat="1" applyFont="1" applyBorder="1" applyAlignment="1">
      <alignment vertical="center"/>
    </xf>
    <xf numFmtId="264" fontId="146" fillId="0" borderId="80" xfId="4243" applyNumberFormat="1" applyFont="1" applyBorder="1" applyAlignment="1">
      <alignment vertical="center"/>
    </xf>
    <xf numFmtId="265" fontId="146" fillId="0" borderId="19" xfId="4243" applyNumberFormat="1" applyFont="1" applyBorder="1" applyAlignment="1">
      <alignment vertical="center"/>
    </xf>
    <xf numFmtId="239" fontId="127" fillId="0" borderId="1" xfId="2102" applyNumberFormat="1" applyFont="1" applyBorder="1" applyAlignment="1">
      <alignment horizontal="center"/>
    </xf>
    <xf numFmtId="41" fontId="127" fillId="0" borderId="67" xfId="4242" applyFont="1" applyBorder="1" applyAlignment="1"/>
    <xf numFmtId="41" fontId="127" fillId="0" borderId="9" xfId="4242" applyFont="1" applyBorder="1" applyAlignment="1">
      <alignment horizontal="center"/>
    </xf>
    <xf numFmtId="41" fontId="127" fillId="0" borderId="9" xfId="4242" applyFont="1" applyBorder="1" applyAlignment="1">
      <alignment horizontal="center" vertical="center"/>
    </xf>
    <xf numFmtId="41" fontId="127" fillId="0" borderId="30" xfId="4242" applyFont="1" applyBorder="1" applyAlignment="1">
      <alignment horizontal="center"/>
    </xf>
    <xf numFmtId="264" fontId="127" fillId="0" borderId="50" xfId="2102" applyNumberFormat="1" applyFont="1" applyBorder="1"/>
    <xf numFmtId="264" fontId="127" fillId="0" borderId="50" xfId="2102" applyNumberFormat="1" applyFont="1" applyBorder="1" applyAlignment="1">
      <alignment horizontal="center"/>
    </xf>
    <xf numFmtId="2" fontId="127" fillId="0" borderId="49" xfId="2102" applyNumberFormat="1" applyFont="1" applyBorder="1" applyAlignment="1">
      <alignment horizontal="center"/>
    </xf>
    <xf numFmtId="0" fontId="127" fillId="0" borderId="92" xfId="4243" applyFont="1" applyBorder="1"/>
    <xf numFmtId="0" fontId="127" fillId="0" borderId="93" xfId="4243" applyFont="1" applyBorder="1"/>
    <xf numFmtId="232" fontId="129" fillId="0" borderId="19" xfId="0" applyNumberFormat="1" applyFont="1" applyBorder="1">
      <alignment vertical="center"/>
    </xf>
    <xf numFmtId="264" fontId="129" fillId="0" borderId="80" xfId="0" applyNumberFormat="1" applyFont="1" applyBorder="1" applyAlignment="1"/>
    <xf numFmtId="264" fontId="127" fillId="0" borderId="49" xfId="2102" applyNumberFormat="1" applyFont="1" applyBorder="1" applyAlignment="1">
      <alignment shrinkToFit="1"/>
    </xf>
    <xf numFmtId="264" fontId="127" fillId="0" borderId="50" xfId="4243" applyNumberFormat="1" applyFont="1" applyBorder="1" applyAlignment="1">
      <alignment horizontal="right" vertical="center"/>
    </xf>
    <xf numFmtId="0" fontId="146" fillId="0" borderId="0" xfId="4243" applyFont="1" applyAlignment="1">
      <alignment horizontal="center" vertical="center"/>
    </xf>
    <xf numFmtId="41" fontId="130" fillId="0" borderId="49" xfId="4242" applyFont="1" applyFill="1" applyBorder="1">
      <alignment vertical="center"/>
    </xf>
    <xf numFmtId="0" fontId="127" fillId="0" borderId="80" xfId="4243" applyFont="1" applyBorder="1"/>
    <xf numFmtId="0" fontId="129" fillId="0" borderId="80" xfId="0" applyFont="1" applyBorder="1" applyAlignment="1"/>
    <xf numFmtId="41" fontId="129" fillId="0" borderId="0" xfId="0" applyNumberFormat="1" applyFont="1" applyAlignment="1"/>
    <xf numFmtId="43" fontId="129" fillId="0" borderId="0" xfId="4298" applyNumberFormat="1" applyFont="1"/>
    <xf numFmtId="235" fontId="129" fillId="0" borderId="0" xfId="4298" applyNumberFormat="1" applyFont="1"/>
    <xf numFmtId="177" fontId="129" fillId="0" borderId="0" xfId="4298" applyNumberFormat="1" applyFont="1"/>
    <xf numFmtId="41" fontId="125" fillId="36" borderId="0" xfId="4242" applyFont="1" applyFill="1" applyAlignment="1"/>
    <xf numFmtId="235" fontId="127" fillId="0" borderId="0" xfId="2102" applyNumberFormat="1" applyFont="1"/>
    <xf numFmtId="41" fontId="127" fillId="0" borderId="49" xfId="4242" applyFont="1" applyBorder="1" applyAlignment="1">
      <alignment horizontal="right"/>
    </xf>
    <xf numFmtId="2" fontId="129" fillId="0" borderId="0" xfId="4298" applyNumberFormat="1" applyFont="1"/>
    <xf numFmtId="41" fontId="122" fillId="0" borderId="0" xfId="4242" applyFont="1" applyAlignment="1"/>
    <xf numFmtId="282" fontId="122" fillId="0" borderId="0" xfId="4298" applyNumberFormat="1" applyFont="1"/>
    <xf numFmtId="0" fontId="147" fillId="0" borderId="0" xfId="4305"/>
    <xf numFmtId="264" fontId="147" fillId="34" borderId="52" xfId="4305" applyNumberFormat="1" applyFill="1" applyBorder="1" applyAlignment="1">
      <alignment horizontal="center" vertical="center"/>
    </xf>
    <xf numFmtId="264" fontId="147" fillId="34" borderId="53" xfId="4305" applyNumberFormat="1" applyFill="1" applyBorder="1" applyAlignment="1">
      <alignment horizontal="center" vertical="center"/>
    </xf>
    <xf numFmtId="264" fontId="147" fillId="0" borderId="51" xfId="4305" applyNumberFormat="1" applyBorder="1" applyAlignment="1">
      <alignment vertical="center"/>
    </xf>
    <xf numFmtId="264" fontId="147" fillId="0" borderId="49" xfId="4305" applyNumberFormat="1" applyBorder="1" applyAlignment="1">
      <alignment vertical="center"/>
    </xf>
    <xf numFmtId="264" fontId="147" fillId="0" borderId="55" xfId="4305" applyNumberFormat="1" applyBorder="1" applyAlignment="1">
      <alignment vertical="center"/>
    </xf>
    <xf numFmtId="264" fontId="147" fillId="0" borderId="33" xfId="4305" applyNumberFormat="1" applyBorder="1" applyAlignment="1">
      <alignment vertical="center"/>
    </xf>
    <xf numFmtId="264" fontId="147" fillId="34" borderId="54" xfId="4305" applyNumberFormat="1" applyFill="1" applyBorder="1" applyAlignment="1">
      <alignment horizontal="center" vertical="center" wrapText="1"/>
    </xf>
    <xf numFmtId="264" fontId="147" fillId="0" borderId="48" xfId="4305" applyNumberFormat="1" applyBorder="1" applyAlignment="1">
      <alignment vertical="center" wrapText="1"/>
    </xf>
    <xf numFmtId="0" fontId="147" fillId="0" borderId="49" xfId="4305" applyBorder="1" applyAlignment="1">
      <alignment vertical="center"/>
    </xf>
    <xf numFmtId="264" fontId="147" fillId="0" borderId="47" xfId="4305" applyNumberFormat="1" applyBorder="1" applyAlignment="1">
      <alignment vertical="center" wrapText="1"/>
    </xf>
    <xf numFmtId="41" fontId="127" fillId="0" borderId="49" xfId="4242" applyFont="1" applyBorder="1" applyAlignment="1">
      <alignment horizontal="center" vertical="center"/>
    </xf>
    <xf numFmtId="264" fontId="127" fillId="0" borderId="49" xfId="2102" applyNumberFormat="1" applyFont="1" applyBorder="1" applyAlignment="1">
      <alignment horizontal="center" vertical="center"/>
    </xf>
    <xf numFmtId="0" fontId="0" fillId="35" borderId="0" xfId="0" applyFill="1" applyAlignment="1"/>
    <xf numFmtId="264" fontId="129" fillId="0" borderId="69" xfId="0" applyNumberFormat="1" applyFont="1" applyFill="1" applyBorder="1">
      <alignment vertical="center"/>
    </xf>
    <xf numFmtId="264" fontId="129" fillId="0" borderId="50" xfId="0" applyNumberFormat="1" applyFont="1" applyFill="1" applyBorder="1">
      <alignment vertical="center"/>
    </xf>
    <xf numFmtId="264" fontId="129" fillId="0" borderId="50" xfId="0" applyNumberFormat="1" applyFont="1" applyFill="1" applyBorder="1" applyAlignment="1">
      <alignment horizontal="center" vertical="center"/>
    </xf>
    <xf numFmtId="272" fontId="129" fillId="0" borderId="50" xfId="0" applyNumberFormat="1" applyFont="1" applyFill="1" applyBorder="1">
      <alignment vertical="center"/>
    </xf>
    <xf numFmtId="269" fontId="129" fillId="0" borderId="50" xfId="0" applyNumberFormat="1" applyFont="1" applyFill="1" applyBorder="1">
      <alignment vertical="center"/>
    </xf>
    <xf numFmtId="264" fontId="0" fillId="0" borderId="48" xfId="0" applyNumberFormat="1" applyFill="1" applyBorder="1" applyAlignment="1">
      <alignment vertical="center" wrapText="1"/>
    </xf>
    <xf numFmtId="0" fontId="0" fillId="0" borderId="0" xfId="0" applyFill="1" applyAlignment="1"/>
    <xf numFmtId="0" fontId="127" fillId="0" borderId="92" xfId="4243" applyFont="1" applyFill="1" applyBorder="1"/>
    <xf numFmtId="0" fontId="127" fillId="0" borderId="93" xfId="4243" applyFont="1" applyFill="1" applyBorder="1"/>
    <xf numFmtId="0" fontId="127" fillId="0" borderId="0" xfId="4243" applyFont="1" applyFill="1"/>
    <xf numFmtId="264" fontId="129" fillId="0" borderId="81" xfId="0" applyNumberFormat="1" applyFont="1" applyFill="1" applyBorder="1" applyAlignment="1">
      <alignment vertical="center" wrapText="1"/>
    </xf>
    <xf numFmtId="0" fontId="129" fillId="0" borderId="0" xfId="0" applyFont="1" applyFill="1" applyAlignment="1"/>
    <xf numFmtId="264" fontId="146" fillId="0" borderId="80" xfId="4243" applyNumberFormat="1" applyFont="1" applyFill="1" applyBorder="1" applyAlignment="1">
      <alignment vertical="center"/>
    </xf>
    <xf numFmtId="265" fontId="129" fillId="0" borderId="19" xfId="0" applyNumberFormat="1" applyFont="1" applyFill="1" applyBorder="1">
      <alignment vertical="center"/>
    </xf>
    <xf numFmtId="264" fontId="129" fillId="0" borderId="80" xfId="0" applyNumberFormat="1" applyFont="1" applyFill="1" applyBorder="1">
      <alignment vertical="center"/>
    </xf>
    <xf numFmtId="269" fontId="129" fillId="0" borderId="19" xfId="0" applyNumberFormat="1" applyFont="1" applyFill="1" applyBorder="1">
      <alignment vertical="center"/>
    </xf>
    <xf numFmtId="269" fontId="129" fillId="0" borderId="81" xfId="0" applyNumberFormat="1" applyFont="1" applyFill="1" applyBorder="1" applyAlignment="1">
      <alignment vertical="center" wrapText="1"/>
    </xf>
    <xf numFmtId="0" fontId="127" fillId="0" borderId="78" xfId="4243" applyFont="1" applyFill="1" applyBorder="1"/>
    <xf numFmtId="264" fontId="129" fillId="0" borderId="19" xfId="0" applyNumberFormat="1" applyFont="1" applyFill="1" applyBorder="1">
      <alignment vertical="center"/>
    </xf>
    <xf numFmtId="0" fontId="127" fillId="0" borderId="79" xfId="4243" applyFont="1" applyFill="1" applyBorder="1"/>
    <xf numFmtId="232" fontId="129" fillId="0" borderId="19" xfId="0" applyNumberFormat="1" applyFont="1" applyFill="1" applyBorder="1">
      <alignment vertical="center"/>
    </xf>
    <xf numFmtId="0" fontId="127" fillId="0" borderId="80" xfId="4243" applyFont="1" applyFill="1" applyBorder="1"/>
    <xf numFmtId="0" fontId="127" fillId="0" borderId="19" xfId="4243" applyFont="1" applyFill="1" applyBorder="1"/>
    <xf numFmtId="0" fontId="129" fillId="0" borderId="80" xfId="0" applyFont="1" applyFill="1" applyBorder="1" applyAlignment="1"/>
    <xf numFmtId="264" fontId="129" fillId="0" borderId="80" xfId="0" applyNumberFormat="1" applyFont="1" applyFill="1" applyBorder="1" applyAlignment="1"/>
    <xf numFmtId="264" fontId="129" fillId="0" borderId="82" xfId="0" applyNumberFormat="1" applyFont="1" applyFill="1" applyBorder="1">
      <alignment vertical="center"/>
    </xf>
    <xf numFmtId="265" fontId="129" fillId="0" borderId="83" xfId="0" applyNumberFormat="1" applyFont="1" applyFill="1" applyBorder="1">
      <alignment vertical="center"/>
    </xf>
    <xf numFmtId="264" fontId="129" fillId="0" borderId="84" xfId="0" applyNumberFormat="1" applyFont="1" applyFill="1" applyBorder="1" applyAlignment="1">
      <alignment vertical="center" wrapText="1"/>
    </xf>
    <xf numFmtId="269" fontId="41" fillId="0" borderId="19" xfId="0" applyNumberFormat="1" applyFont="1" applyBorder="1">
      <alignment vertical="center"/>
    </xf>
    <xf numFmtId="264" fontId="129" fillId="0" borderId="49" xfId="0" applyNumberFormat="1" applyFont="1" applyFill="1" applyBorder="1" applyAlignment="1">
      <alignment horizontal="left" vertical="center" indent="1"/>
    </xf>
    <xf numFmtId="264" fontId="129" fillId="0" borderId="49" xfId="2102" applyNumberFormat="1" applyFont="1" applyFill="1" applyBorder="1" applyAlignment="1">
      <alignment vertical="center"/>
    </xf>
    <xf numFmtId="2" fontId="129" fillId="0" borderId="49" xfId="2102" applyNumberFormat="1" applyFont="1" applyFill="1" applyBorder="1" applyAlignment="1">
      <alignment horizontal="center"/>
    </xf>
    <xf numFmtId="0" fontId="136" fillId="0" borderId="49" xfId="0" quotePrefix="1" applyFont="1" applyFill="1" applyBorder="1" applyAlignment="1">
      <alignment horizontal="center" vertical="center"/>
    </xf>
    <xf numFmtId="264" fontId="129" fillId="0" borderId="49" xfId="2102" applyNumberFormat="1" applyFont="1" applyFill="1" applyBorder="1"/>
    <xf numFmtId="235" fontId="129" fillId="0" borderId="0" xfId="2102" applyNumberFormat="1" applyFont="1" applyFill="1"/>
    <xf numFmtId="0" fontId="129" fillId="0" borderId="0" xfId="2102" applyFont="1" applyFill="1"/>
    <xf numFmtId="285" fontId="129" fillId="0" borderId="0" xfId="0" applyNumberFormat="1" applyFont="1" applyAlignment="1"/>
    <xf numFmtId="41" fontId="129" fillId="0" borderId="0" xfId="4242" applyFont="1" applyAlignment="1"/>
    <xf numFmtId="264" fontId="127" fillId="0" borderId="1" xfId="2102" applyNumberFormat="1" applyFont="1" applyBorder="1" applyAlignment="1">
      <alignment wrapText="1"/>
    </xf>
    <xf numFmtId="264" fontId="129" fillId="0" borderId="50" xfId="2102" applyNumberFormat="1" applyFont="1" applyBorder="1"/>
    <xf numFmtId="264" fontId="129" fillId="0" borderId="50" xfId="2102" applyNumberFormat="1" applyFont="1" applyBorder="1" applyAlignment="1">
      <alignment horizontal="center"/>
    </xf>
    <xf numFmtId="286" fontId="129" fillId="0" borderId="49" xfId="2102" applyNumberFormat="1" applyFont="1" applyBorder="1"/>
    <xf numFmtId="274" fontId="129" fillId="0" borderId="49" xfId="2102" applyNumberFormat="1" applyFont="1" applyBorder="1"/>
    <xf numFmtId="264" fontId="129" fillId="0" borderId="1" xfId="2102" applyNumberFormat="1" applyFont="1" applyBorder="1"/>
    <xf numFmtId="264" fontId="129" fillId="0" borderId="1" xfId="2102" applyNumberFormat="1" applyFont="1" applyBorder="1" applyAlignment="1">
      <alignment horizontal="center"/>
    </xf>
    <xf numFmtId="41" fontId="129" fillId="0" borderId="1" xfId="4242" applyFont="1" applyBorder="1" applyAlignment="1"/>
    <xf numFmtId="264" fontId="129" fillId="0" borderId="1" xfId="2102" applyNumberFormat="1" applyFont="1" applyBorder="1" applyAlignment="1">
      <alignment wrapText="1"/>
    </xf>
    <xf numFmtId="41" fontId="129" fillId="0" borderId="0" xfId="2102" applyNumberFormat="1" applyFont="1"/>
    <xf numFmtId="41" fontId="129" fillId="0" borderId="49" xfId="4242" applyFont="1" applyBorder="1" applyAlignment="1">
      <alignment horizontal="center"/>
    </xf>
    <xf numFmtId="41" fontId="129" fillId="0" borderId="49" xfId="4242" applyFont="1" applyBorder="1" applyAlignment="1">
      <alignment horizontal="center" vertical="center"/>
    </xf>
    <xf numFmtId="264" fontId="144" fillId="0" borderId="80" xfId="4300" applyNumberFormat="1" applyFont="1" applyBorder="1" applyAlignment="1">
      <alignment vertical="center"/>
    </xf>
    <xf numFmtId="265" fontId="144" fillId="0" borderId="19" xfId="4300" applyNumberFormat="1" applyFont="1" applyBorder="1" applyAlignment="1">
      <alignment vertical="center" shrinkToFit="1"/>
    </xf>
    <xf numFmtId="264" fontId="129" fillId="0" borderId="81" xfId="4300" applyNumberFormat="1" applyFont="1" applyBorder="1" applyAlignment="1">
      <alignment vertical="center" shrinkToFit="1"/>
    </xf>
    <xf numFmtId="0" fontId="129" fillId="0" borderId="0" xfId="4300" applyFont="1"/>
    <xf numFmtId="278" fontId="129" fillId="0" borderId="0" xfId="0" applyNumberFormat="1" applyFont="1" applyAlignment="1">
      <alignment horizontal="left" vertical="center" indent="1"/>
    </xf>
    <xf numFmtId="269" fontId="129" fillId="0" borderId="19" xfId="4300" applyNumberFormat="1" applyFont="1" applyBorder="1" applyAlignment="1">
      <alignment vertical="center" shrinkToFit="1"/>
    </xf>
    <xf numFmtId="269" fontId="129" fillId="0" borderId="81" xfId="4300" applyNumberFormat="1" applyFont="1" applyBorder="1" applyAlignment="1">
      <alignment vertical="center" shrinkToFit="1"/>
    </xf>
    <xf numFmtId="0" fontId="129" fillId="0" borderId="69" xfId="0" applyFont="1" applyBorder="1">
      <alignment vertical="center"/>
    </xf>
    <xf numFmtId="269" fontId="129" fillId="0" borderId="50" xfId="0" applyNumberFormat="1" applyFont="1" applyBorder="1" applyAlignment="1">
      <alignment vertical="center" shrinkToFit="1"/>
    </xf>
    <xf numFmtId="269" fontId="129" fillId="0" borderId="70" xfId="0" applyNumberFormat="1" applyFont="1" applyBorder="1" applyAlignment="1">
      <alignment vertical="center" shrinkToFit="1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0" fontId="0" fillId="0" borderId="31" xfId="0" applyFont="1" applyBorder="1" applyAlignment="1"/>
    <xf numFmtId="0" fontId="0" fillId="0" borderId="68" xfId="0" applyFont="1" applyBorder="1" applyAlignment="1"/>
    <xf numFmtId="0" fontId="0" fillId="0" borderId="32" xfId="0" applyFont="1" applyBorder="1" applyAlignment="1"/>
    <xf numFmtId="0" fontId="0" fillId="0" borderId="95" xfId="0" applyFont="1" applyBorder="1" applyAlignment="1"/>
    <xf numFmtId="0" fontId="0" fillId="0" borderId="5" xfId="0" applyFont="1" applyBorder="1" applyAlignment="1"/>
    <xf numFmtId="0" fontId="0" fillId="0" borderId="96" xfId="0" applyFont="1" applyBorder="1" applyAlignment="1">
      <alignment horizontal="center" vertical="center"/>
    </xf>
    <xf numFmtId="0" fontId="0" fillId="0" borderId="97" xfId="0" applyFont="1" applyBorder="1" applyAlignment="1"/>
    <xf numFmtId="0" fontId="0" fillId="0" borderId="98" xfId="0" applyFont="1" applyBorder="1" applyAlignment="1"/>
    <xf numFmtId="0" fontId="0" fillId="0" borderId="96" xfId="0" applyFont="1" applyBorder="1" applyAlignment="1">
      <alignment horizontal="left" vertical="center"/>
    </xf>
    <xf numFmtId="3" fontId="0" fillId="0" borderId="96" xfId="0" applyNumberFormat="1" applyFont="1" applyBorder="1" applyAlignment="1"/>
    <xf numFmtId="0" fontId="0" fillId="0" borderId="96" xfId="0" applyFont="1" applyBorder="1" applyAlignment="1">
      <alignment horizontal="center"/>
    </xf>
    <xf numFmtId="3" fontId="0" fillId="0" borderId="96" xfId="0" applyNumberFormat="1" applyFont="1" applyBorder="1" applyAlignment="1">
      <alignment horizontal="right"/>
    </xf>
    <xf numFmtId="0" fontId="0" fillId="0" borderId="96" xfId="0" applyFont="1" applyBorder="1" applyAlignment="1"/>
    <xf numFmtId="287" fontId="0" fillId="0" borderId="96" xfId="0" applyNumberFormat="1" applyFont="1" applyBorder="1" applyAlignment="1"/>
    <xf numFmtId="0" fontId="0" fillId="0" borderId="99" xfId="0" applyFont="1" applyBorder="1" applyAlignment="1"/>
    <xf numFmtId="0" fontId="0" fillId="0" borderId="99" xfId="0" applyFont="1" applyBorder="1" applyAlignment="1">
      <alignment horizontal="center" vertical="center"/>
    </xf>
    <xf numFmtId="0" fontId="0" fillId="0" borderId="100" xfId="0" applyFont="1" applyBorder="1" applyAlignment="1">
      <alignment horizontal="center" vertical="center"/>
    </xf>
    <xf numFmtId="0" fontId="0" fillId="0" borderId="97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01" xfId="0" applyFont="1" applyBorder="1" applyAlignment="1">
      <alignment horizontal="center" vertical="center"/>
    </xf>
    <xf numFmtId="0" fontId="0" fillId="0" borderId="10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03" xfId="0" applyFont="1" applyBorder="1" applyAlignment="1"/>
    <xf numFmtId="0" fontId="0" fillId="0" borderId="104" xfId="0" applyFont="1" applyBorder="1" applyAlignment="1"/>
    <xf numFmtId="0" fontId="0" fillId="0" borderId="15" xfId="0" applyFont="1" applyBorder="1" applyAlignment="1"/>
    <xf numFmtId="0" fontId="0" fillId="0" borderId="16" xfId="0" applyFont="1" applyBorder="1" applyAlignment="1"/>
    <xf numFmtId="264" fontId="129" fillId="0" borderId="49" xfId="0" applyNumberFormat="1" applyFont="1" applyBorder="1" applyAlignment="1">
      <alignment horizontal="left" vertical="center" indent="1" shrinkToFit="1"/>
    </xf>
    <xf numFmtId="265" fontId="127" fillId="0" borderId="0" xfId="2102" applyNumberFormat="1" applyFont="1"/>
    <xf numFmtId="43" fontId="127" fillId="0" borderId="0" xfId="2102" applyNumberFormat="1" applyFont="1"/>
    <xf numFmtId="41" fontId="129" fillId="0" borderId="0" xfId="4298" applyNumberFormat="1" applyFont="1"/>
    <xf numFmtId="0" fontId="122" fillId="0" borderId="0" xfId="4298" applyFont="1" applyAlignment="1">
      <alignment horizontal="center"/>
    </xf>
    <xf numFmtId="0" fontId="129" fillId="0" borderId="0" xfId="4298" applyFont="1" applyAlignment="1">
      <alignment horizontal="center"/>
    </xf>
    <xf numFmtId="288" fontId="122" fillId="0" borderId="0" xfId="4298" applyNumberFormat="1" applyFont="1"/>
    <xf numFmtId="0" fontId="143" fillId="0" borderId="15" xfId="4298" applyFont="1" applyBorder="1" applyAlignment="1">
      <alignment horizontal="right" vertical="center"/>
    </xf>
    <xf numFmtId="0" fontId="129" fillId="0" borderId="21" xfId="4298" quotePrefix="1" applyFont="1" applyBorder="1" applyAlignment="1">
      <alignment horizontal="center" vertical="center"/>
    </xf>
    <xf numFmtId="0" fontId="129" fillId="0" borderId="66" xfId="4298" quotePrefix="1" applyFont="1" applyBorder="1" applyAlignment="1">
      <alignment horizontal="center" vertical="center"/>
    </xf>
    <xf numFmtId="0" fontId="129" fillId="0" borderId="21" xfId="4298" applyFont="1" applyBorder="1" applyAlignment="1">
      <alignment horizontal="center" vertical="center"/>
    </xf>
    <xf numFmtId="0" fontId="129" fillId="0" borderId="66" xfId="4298" applyFont="1" applyBorder="1" applyAlignment="1">
      <alignment horizontal="center" vertical="center"/>
    </xf>
    <xf numFmtId="0" fontId="129" fillId="0" borderId="58" xfId="4298" applyFont="1" applyBorder="1" applyAlignment="1">
      <alignment horizontal="center" vertical="center" textRotation="255"/>
    </xf>
    <xf numFmtId="0" fontId="129" fillId="0" borderId="17" xfId="4298" applyFont="1" applyBorder="1" applyAlignment="1">
      <alignment horizontal="center" vertical="center" textRotation="255"/>
    </xf>
    <xf numFmtId="0" fontId="129" fillId="0" borderId="65" xfId="4298" applyFont="1" applyBorder="1" applyAlignment="1">
      <alignment horizontal="center" vertical="center" textRotation="255"/>
    </xf>
    <xf numFmtId="0" fontId="129" fillId="0" borderId="59" xfId="4298" applyFont="1" applyBorder="1" applyAlignment="1">
      <alignment horizontal="center" vertical="center" textRotation="255"/>
    </xf>
    <xf numFmtId="0" fontId="129" fillId="0" borderId="3" xfId="4298" applyFont="1" applyBorder="1" applyAlignment="1">
      <alignment horizontal="center" vertical="center" textRotation="255"/>
    </xf>
    <xf numFmtId="0" fontId="129" fillId="0" borderId="63" xfId="4298" applyFont="1" applyBorder="1" applyAlignment="1">
      <alignment horizontal="center" vertical="center" textRotation="255"/>
    </xf>
    <xf numFmtId="0" fontId="129" fillId="0" borderId="62" xfId="4298" applyFont="1" applyBorder="1" applyAlignment="1">
      <alignment horizontal="center" vertical="center" textRotation="255"/>
    </xf>
    <xf numFmtId="264" fontId="128" fillId="0" borderId="67" xfId="2102" applyNumberFormat="1" applyFont="1" applyBorder="1" applyAlignment="1">
      <alignment horizontal="center" vertical="center"/>
    </xf>
    <xf numFmtId="264" fontId="128" fillId="0" borderId="30" xfId="2102" applyNumberFormat="1" applyFont="1" applyBorder="1" applyAlignment="1">
      <alignment horizontal="center" vertical="center"/>
    </xf>
    <xf numFmtId="41" fontId="127" fillId="0" borderId="49" xfId="4242" applyFont="1" applyBorder="1" applyAlignment="1">
      <alignment horizontal="center" vertical="center"/>
    </xf>
    <xf numFmtId="264" fontId="127" fillId="0" borderId="49" xfId="2102" applyNumberFormat="1" applyFont="1" applyBorder="1" applyAlignment="1">
      <alignment horizontal="center" vertical="center"/>
    </xf>
    <xf numFmtId="264" fontId="127" fillId="0" borderId="1" xfId="2102" applyNumberFormat="1" applyFont="1" applyBorder="1" applyAlignment="1">
      <alignment horizontal="center" vertical="center"/>
    </xf>
    <xf numFmtId="264" fontId="127" fillId="0" borderId="45" xfId="4243" applyNumberFormat="1" applyFont="1" applyBorder="1" applyAlignment="1">
      <alignment horizontal="center" vertical="center"/>
    </xf>
    <xf numFmtId="264" fontId="127" fillId="0" borderId="46" xfId="4243" applyNumberFormat="1" applyFont="1" applyBorder="1" applyAlignment="1">
      <alignment horizontal="center" vertical="center"/>
    </xf>
    <xf numFmtId="264" fontId="127" fillId="0" borderId="10" xfId="4243" applyNumberFormat="1" applyFont="1" applyBorder="1" applyAlignment="1">
      <alignment horizontal="center" vertical="center"/>
    </xf>
    <xf numFmtId="264" fontId="127" fillId="0" borderId="55" xfId="4243" applyNumberFormat="1" applyFont="1" applyBorder="1" applyAlignment="1">
      <alignment horizontal="center" vertical="center"/>
    </xf>
    <xf numFmtId="264" fontId="127" fillId="0" borderId="33" xfId="4243" applyNumberFormat="1" applyFont="1" applyBorder="1" applyAlignment="1">
      <alignment horizontal="center" vertical="center"/>
    </xf>
    <xf numFmtId="0" fontId="0" fillId="0" borderId="97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01" xfId="0" applyFont="1" applyBorder="1" applyAlignment="1">
      <alignment horizontal="center" vertical="center"/>
    </xf>
    <xf numFmtId="0" fontId="148" fillId="0" borderId="0" xfId="0" applyFont="1" applyAlignment="1">
      <alignment horizontal="center" vertical="center"/>
    </xf>
    <xf numFmtId="0" fontId="0" fillId="0" borderId="0" xfId="0" applyFont="1" applyAlignment="1"/>
    <xf numFmtId="0" fontId="149" fillId="0" borderId="0" xfId="0" applyFont="1">
      <alignment vertical="center"/>
    </xf>
  </cellXfs>
  <cellStyles count="4306">
    <cellStyle name="' '" xfId="2111" xr:uid="{00000000-0005-0000-0000-000000000000}"/>
    <cellStyle name=" 1" xfId="1" xr:uid="{00000000-0005-0000-0000-000001000000}"/>
    <cellStyle name=" 10" xfId="2" xr:uid="{00000000-0005-0000-0000-000002000000}"/>
    <cellStyle name=" 11" xfId="3" xr:uid="{00000000-0005-0000-0000-000003000000}"/>
    <cellStyle name=" 12" xfId="4" xr:uid="{00000000-0005-0000-0000-000004000000}"/>
    <cellStyle name=" 13" xfId="5" xr:uid="{00000000-0005-0000-0000-000005000000}"/>
    <cellStyle name=" 14" xfId="6" xr:uid="{00000000-0005-0000-0000-000006000000}"/>
    <cellStyle name=" 15" xfId="7" xr:uid="{00000000-0005-0000-0000-000007000000}"/>
    <cellStyle name=" 16" xfId="8" xr:uid="{00000000-0005-0000-0000-000008000000}"/>
    <cellStyle name=" 17" xfId="9" xr:uid="{00000000-0005-0000-0000-000009000000}"/>
    <cellStyle name=" 18" xfId="10" xr:uid="{00000000-0005-0000-0000-00000A000000}"/>
    <cellStyle name=" 19" xfId="11" xr:uid="{00000000-0005-0000-0000-00000B000000}"/>
    <cellStyle name=" 2" xfId="12" xr:uid="{00000000-0005-0000-0000-00000C000000}"/>
    <cellStyle name=" 20" xfId="13" xr:uid="{00000000-0005-0000-0000-00000D000000}"/>
    <cellStyle name=" 21" xfId="14" xr:uid="{00000000-0005-0000-0000-00000E000000}"/>
    <cellStyle name=" 22" xfId="15" xr:uid="{00000000-0005-0000-0000-00000F000000}"/>
    <cellStyle name=" 23" xfId="16" xr:uid="{00000000-0005-0000-0000-000010000000}"/>
    <cellStyle name=" 24" xfId="17" xr:uid="{00000000-0005-0000-0000-000011000000}"/>
    <cellStyle name=" 25" xfId="18" xr:uid="{00000000-0005-0000-0000-000012000000}"/>
    <cellStyle name=" 26" xfId="19" xr:uid="{00000000-0005-0000-0000-000013000000}"/>
    <cellStyle name=" 27" xfId="20" xr:uid="{00000000-0005-0000-0000-000014000000}"/>
    <cellStyle name=" 28" xfId="21" xr:uid="{00000000-0005-0000-0000-000015000000}"/>
    <cellStyle name=" 29" xfId="22" xr:uid="{00000000-0005-0000-0000-000016000000}"/>
    <cellStyle name=" 3" xfId="23" xr:uid="{00000000-0005-0000-0000-000017000000}"/>
    <cellStyle name=" 30" xfId="24" xr:uid="{00000000-0005-0000-0000-000018000000}"/>
    <cellStyle name=" 31" xfId="25" xr:uid="{00000000-0005-0000-0000-000019000000}"/>
    <cellStyle name=" 32" xfId="26" xr:uid="{00000000-0005-0000-0000-00001A000000}"/>
    <cellStyle name=" 33" xfId="27" xr:uid="{00000000-0005-0000-0000-00001B000000}"/>
    <cellStyle name=" 34" xfId="28" xr:uid="{00000000-0005-0000-0000-00001C000000}"/>
    <cellStyle name=" 35" xfId="29" xr:uid="{00000000-0005-0000-0000-00001D000000}"/>
    <cellStyle name=" 36" xfId="30" xr:uid="{00000000-0005-0000-0000-00001E000000}"/>
    <cellStyle name=" 37" xfId="31" xr:uid="{00000000-0005-0000-0000-00001F000000}"/>
    <cellStyle name=" 38" xfId="32" xr:uid="{00000000-0005-0000-0000-000020000000}"/>
    <cellStyle name=" 39" xfId="33" xr:uid="{00000000-0005-0000-0000-000021000000}"/>
    <cellStyle name=" 4" xfId="34" xr:uid="{00000000-0005-0000-0000-000022000000}"/>
    <cellStyle name=" 40" xfId="35" xr:uid="{00000000-0005-0000-0000-000023000000}"/>
    <cellStyle name=" 41" xfId="36" xr:uid="{00000000-0005-0000-0000-000024000000}"/>
    <cellStyle name=" 42" xfId="37" xr:uid="{00000000-0005-0000-0000-000025000000}"/>
    <cellStyle name=" 43" xfId="38" xr:uid="{00000000-0005-0000-0000-000026000000}"/>
    <cellStyle name=" 44" xfId="39" xr:uid="{00000000-0005-0000-0000-000027000000}"/>
    <cellStyle name=" 45" xfId="40" xr:uid="{00000000-0005-0000-0000-000028000000}"/>
    <cellStyle name=" 5" xfId="41" xr:uid="{00000000-0005-0000-0000-000029000000}"/>
    <cellStyle name=" 6" xfId="42" xr:uid="{00000000-0005-0000-0000-00002A000000}"/>
    <cellStyle name=" 7" xfId="43" xr:uid="{00000000-0005-0000-0000-00002B000000}"/>
    <cellStyle name=" 8" xfId="44" xr:uid="{00000000-0005-0000-0000-00002C000000}"/>
    <cellStyle name=" 9" xfId="45" xr:uid="{00000000-0005-0000-0000-00002D000000}"/>
    <cellStyle name="&quot;" xfId="2112" xr:uid="{00000000-0005-0000-0000-00002E000000}"/>
    <cellStyle name="#,##0" xfId="46" xr:uid="{00000000-0005-0000-0000-00002F000000}"/>
    <cellStyle name="#,##0 2" xfId="4254" xr:uid="{060E5F3F-FA97-4F58-A497-85D14977EE0D}"/>
    <cellStyle name="$" xfId="47" xr:uid="{00000000-0005-0000-0000-000030000000}"/>
    <cellStyle name="$_db진흥" xfId="48" xr:uid="{00000000-0005-0000-0000-000031000000}"/>
    <cellStyle name="$_SE40" xfId="49" xr:uid="{00000000-0005-0000-0000-000032000000}"/>
    <cellStyle name="$_견적2" xfId="50" xr:uid="{00000000-0005-0000-0000-000033000000}"/>
    <cellStyle name="$_기아" xfId="51" xr:uid="{00000000-0005-0000-0000-000034000000}"/>
    <cellStyle name="(##.00)" xfId="2113" xr:uid="{00000000-0005-0000-0000-000035000000}"/>
    <cellStyle name="(표준)" xfId="2114" xr:uid="{00000000-0005-0000-0000-000036000000}"/>
    <cellStyle name="??&amp;O?&amp;H?_x0008__x000f__x0007_?_x0007__x0001__x0001_" xfId="52" xr:uid="{00000000-0005-0000-0000-000037000000}"/>
    <cellStyle name="??&amp;O?&amp;H?_x0008_??_x0007__x0001__x0001_" xfId="53" xr:uid="{00000000-0005-0000-0000-000038000000}"/>
    <cellStyle name="??&amp;쏗?뷐9_x0008__x0011__x0007_?_x0007__x0001__x0001_" xfId="54" xr:uid="{00000000-0005-0000-0000-000039000000}"/>
    <cellStyle name="?W?_laroux" xfId="55" xr:uid="{00000000-0005-0000-0000-00003A000000}"/>
    <cellStyle name="?曹%U?&amp;H?_x0008__x001a__x0004_?_x0007__x0001__x0001_" xfId="2115" xr:uid="{00000000-0005-0000-0000-00003B000000}"/>
    <cellStyle name="?曹%U?&amp;H?_x0008_?s_x000a__x0007__x0001__x0001_" xfId="2116" xr:uid="{00000000-0005-0000-0000-00003C000000}"/>
    <cellStyle name="]_Sheet1_FY96" xfId="56" xr:uid="{00000000-0005-0000-0000-00003D000000}"/>
    <cellStyle name="]_Sheet1_PRODUCT DETAIL_x0013_Comma [0]_Sheet1_Q1" xfId="57" xr:uid="{00000000-0005-0000-0000-00003E000000}"/>
    <cellStyle name="_00지역 내무생활관 개선공사(06.21)" xfId="2117" xr:uid="{00000000-0005-0000-0000-00003F000000}"/>
    <cellStyle name="_01.총괄주요자재" xfId="58" xr:uid="{00000000-0005-0000-0000-000040000000}"/>
    <cellStyle name="_02.토공" xfId="59" xr:uid="{00000000-0005-0000-0000-000041000000}"/>
    <cellStyle name="_04부대공" xfId="60" xr:uid="{00000000-0005-0000-0000-000042000000}"/>
    <cellStyle name="_05.부대공(5-22)" xfId="61" xr:uid="{00000000-0005-0000-0000-000043000000}"/>
    <cellStyle name="_2000년시공" xfId="2118" xr:uid="{00000000-0005-0000-0000-000044000000}"/>
    <cellStyle name="_2007불광천녹화사업 심사내역서(수정-관급)" xfId="2119" xr:uid="{00000000-0005-0000-0000-000045000000}"/>
    <cellStyle name="_2-1.총괄주요자재" xfId="62" xr:uid="{00000000-0005-0000-0000-000046000000}"/>
    <cellStyle name="_2-2.토공" xfId="63" xr:uid="{00000000-0005-0000-0000-000047000000}"/>
    <cellStyle name="_2-2.토공(5-30)" xfId="64" xr:uid="{00000000-0005-0000-0000-000048000000}"/>
    <cellStyle name="_2-3.구조물공" xfId="65" xr:uid="{00000000-0005-0000-0000-000049000000}"/>
    <cellStyle name="_3-1.총괄주요자재" xfId="66" xr:uid="{00000000-0005-0000-0000-00004A000000}"/>
    <cellStyle name="_3-2.토공" xfId="67" xr:uid="{00000000-0005-0000-0000-00004B000000}"/>
    <cellStyle name="_345KV 신온양변전소 토건공사(05.27)" xfId="2120" xr:uid="{00000000-0005-0000-0000-00004C000000}"/>
    <cellStyle name="_99~2월" xfId="2121" xr:uid="{00000000-0005-0000-0000-00004D000000}"/>
    <cellStyle name="_99~6월" xfId="2122" xr:uid="{00000000-0005-0000-0000-00004E000000}"/>
    <cellStyle name="_99~7월" xfId="2123" xr:uid="{00000000-0005-0000-0000-00004F000000}"/>
    <cellStyle name="_a접합정공기이토" xfId="68" xr:uid="{00000000-0005-0000-0000-000050000000}"/>
    <cellStyle name="_b접합정공기이토" xfId="69" xr:uid="{00000000-0005-0000-0000-000051000000}"/>
    <cellStyle name="_C구조물토공" xfId="70" xr:uid="{00000000-0005-0000-0000-000052000000}"/>
    <cellStyle name="_c접합정공기이토" xfId="71" xr:uid="{00000000-0005-0000-0000-000053000000}"/>
    <cellStyle name="_d접합정공기이토" xfId="72" xr:uid="{00000000-0005-0000-0000-000054000000}"/>
    <cellStyle name="_RESULTS" xfId="2124" xr:uid="{00000000-0005-0000-0000-000055000000}"/>
    <cellStyle name="_강산-지압보도-1020" xfId="2125" xr:uid="{00000000-0005-0000-0000-000056000000}"/>
    <cellStyle name="_강산-지압보도-1023" xfId="2126" xr:uid="{00000000-0005-0000-0000-000057000000}"/>
    <cellStyle name="_개거공사비" xfId="2127" xr:uid="{00000000-0005-0000-0000-000058000000}"/>
    <cellStyle name="_계룡네거리원설계" xfId="2128" xr:uid="{00000000-0005-0000-0000-000059000000}"/>
    <cellStyle name="_고색동 체육공원 설계서" xfId="2129" xr:uid="{00000000-0005-0000-0000-00005A000000}"/>
    <cellStyle name="_공문 " xfId="2130" xr:uid="{00000000-0005-0000-0000-00005B000000}"/>
    <cellStyle name="_공문 _내역서" xfId="2131" xr:uid="{00000000-0005-0000-0000-00005C000000}"/>
    <cellStyle name="_공문양식" xfId="2132" xr:uid="{00000000-0005-0000-0000-00005D000000}"/>
    <cellStyle name="_공원시설정비공사" xfId="2133" xr:uid="{00000000-0005-0000-0000-00005E000000}"/>
    <cellStyle name="_관급자재집계" xfId="73" xr:uid="{00000000-0005-0000-0000-00005F000000}"/>
    <cellStyle name="_구즉내역서" xfId="2134" xr:uid="{00000000-0005-0000-0000-000060000000}"/>
    <cellStyle name="_국도23호선영암연소지구내역서" xfId="2135" xr:uid="{00000000-0005-0000-0000-000061000000}"/>
    <cellStyle name="_국도38호선통리지구내역서" xfId="2136" xr:uid="{00000000-0005-0000-0000-000062000000}"/>
    <cellStyle name="_국도42호선여량지구오르막차로" xfId="2137" xr:uid="{00000000-0005-0000-0000-000063000000}"/>
    <cellStyle name="_국수교수량" xfId="74" xr:uid="{00000000-0005-0000-0000-000064000000}"/>
    <cellStyle name="_국수교수량_구조물공" xfId="75" xr:uid="{00000000-0005-0000-0000-000065000000}"/>
    <cellStyle name="_국수교수량_구조물공_일위대가" xfId="76" xr:uid="{00000000-0005-0000-0000-000066000000}"/>
    <cellStyle name="_국수교수량_구조물공_제1회설계변경내역(제1차)" xfId="77" xr:uid="{00000000-0005-0000-0000-000067000000}"/>
    <cellStyle name="_국수교수량_구조물공_제1회설계변경내역(총괄)" xfId="78" xr:uid="{00000000-0005-0000-0000-000068000000}"/>
    <cellStyle name="_국수교수량_설계변경(3차정산)" xfId="79" xr:uid="{00000000-0005-0000-0000-000069000000}"/>
    <cellStyle name="_국수교수량_설계변경6회(총괄)" xfId="80" xr:uid="{00000000-0005-0000-0000-00006A000000}"/>
    <cellStyle name="_국수교수량_우수받이및주철상세도(최종)" xfId="81" xr:uid="{00000000-0005-0000-0000-00006B000000}"/>
    <cellStyle name="_국수교수량_우수받이및주철상세도(최종)_일위대가" xfId="82" xr:uid="{00000000-0005-0000-0000-00006C000000}"/>
    <cellStyle name="_국수교수량_우수받이및주철상세도(최종)_제1회설계변경내역(제1차)" xfId="83" xr:uid="{00000000-0005-0000-0000-00006D000000}"/>
    <cellStyle name="_국수교수량_우수받이및주철상세도(최종)_제1회설계변경내역(총괄)" xfId="84" xr:uid="{00000000-0005-0000-0000-00006E000000}"/>
    <cellStyle name="_국수교수량_일위대가" xfId="85" xr:uid="{00000000-0005-0000-0000-00006F000000}"/>
    <cellStyle name="_국수교수량_제1회설계변경내역(제1차)" xfId="86" xr:uid="{00000000-0005-0000-0000-000070000000}"/>
    <cellStyle name="_국수교수량_제1회설계변경내역(총괄)" xfId="87" xr:uid="{00000000-0005-0000-0000-000071000000}"/>
    <cellStyle name="_국수교수량_토공" xfId="88" xr:uid="{00000000-0005-0000-0000-000072000000}"/>
    <cellStyle name="_국수교수량_토공_일위대가" xfId="89" xr:uid="{00000000-0005-0000-0000-000073000000}"/>
    <cellStyle name="_국수교수량_토공_제1회설계변경내역(제1차)" xfId="90" xr:uid="{00000000-0005-0000-0000-000074000000}"/>
    <cellStyle name="_국수교수량_토공_제1회설계변경내역(총괄)" xfId="91" xr:uid="{00000000-0005-0000-0000-000075000000}"/>
    <cellStyle name="_금천청소년수련관(토목林)" xfId="2138" xr:uid="{00000000-0005-0000-0000-000076000000}"/>
    <cellStyle name="_기성검사원" xfId="2139" xr:uid="{00000000-0005-0000-0000-000077000000}"/>
    <cellStyle name="_기성검사원_내역서" xfId="2140" xr:uid="{00000000-0005-0000-0000-000078000000}"/>
    <cellStyle name="_노고봉-내역" xfId="2141" xr:uid="{00000000-0005-0000-0000-000079000000}"/>
    <cellStyle name="_능말폐기물내역(2단계-총괄)" xfId="2142" xr:uid="{00000000-0005-0000-0000-00007A000000}"/>
    <cellStyle name="_대구논공초" xfId="2143" xr:uid="{00000000-0005-0000-0000-00007B000000}"/>
    <cellStyle name="_대국교일반수량" xfId="92" xr:uid="{00000000-0005-0000-0000-00007C000000}"/>
    <cellStyle name="_도로공사대전지사" xfId="2144" xr:uid="{00000000-0005-0000-0000-00007D000000}"/>
    <cellStyle name="_동원꽃농원" xfId="2145" xr:uid="{00000000-0005-0000-0000-00007E000000}"/>
    <cellStyle name="_두계변전소하도급" xfId="2146" xr:uid="{00000000-0005-0000-0000-00007F000000}"/>
    <cellStyle name="_망향휴게소조경시설물설치공사" xfId="2147" xr:uid="{00000000-0005-0000-0000-000080000000}"/>
    <cellStyle name="_물량산출서" xfId="93" xr:uid="{00000000-0005-0000-0000-000081000000}"/>
    <cellStyle name="_방동" xfId="2148" xr:uid="{00000000-0005-0000-0000-000082000000}"/>
    <cellStyle name="_방동_방동" xfId="2149" xr:uid="{00000000-0005-0000-0000-000083000000}"/>
    <cellStyle name="_방동_방동_설계서" xfId="2150" xr:uid="{00000000-0005-0000-0000-000084000000}"/>
    <cellStyle name="_방동_방동_성남보행자도로 설계서" xfId="2151" xr:uid="{00000000-0005-0000-0000-000085000000}"/>
    <cellStyle name="_방동_산양리지구" xfId="2152" xr:uid="{00000000-0005-0000-0000-000086000000}"/>
    <cellStyle name="_방동_산양리지구_설계서" xfId="2153" xr:uid="{00000000-0005-0000-0000-000087000000}"/>
    <cellStyle name="_방동_산양리지구_성남보행자도로 설계서" xfId="2154" xr:uid="{00000000-0005-0000-0000-000088000000}"/>
    <cellStyle name="_방동_서상2리" xfId="2155" xr:uid="{00000000-0005-0000-0000-000089000000}"/>
    <cellStyle name="_방동_서상2리_설계서" xfId="2156" xr:uid="{00000000-0005-0000-0000-00008A000000}"/>
    <cellStyle name="_방동_서상2리_성남보행자도로 설계서" xfId="2157" xr:uid="{00000000-0005-0000-0000-00008B000000}"/>
    <cellStyle name="_방동_설계서" xfId="2158" xr:uid="{00000000-0005-0000-0000-00008C000000}"/>
    <cellStyle name="_방동_성남보행자도로 설계서" xfId="2159" xr:uid="{00000000-0005-0000-0000-00008D000000}"/>
    <cellStyle name="_방동_원평" xfId="2160" xr:uid="{00000000-0005-0000-0000-00008E000000}"/>
    <cellStyle name="_방동_원평_설계서" xfId="2161" xr:uid="{00000000-0005-0000-0000-00008F000000}"/>
    <cellStyle name="_방동_원평_성남보행자도로 설계서" xfId="2162" xr:uid="{00000000-0005-0000-0000-000090000000}"/>
    <cellStyle name="_방동_추곡" xfId="2163" xr:uid="{00000000-0005-0000-0000-000091000000}"/>
    <cellStyle name="_방동_추곡_설계서" xfId="2164" xr:uid="{00000000-0005-0000-0000-000092000000}"/>
    <cellStyle name="_방동_추곡_성남보행자도로 설계서" xfId="2165" xr:uid="{00000000-0005-0000-0000-000093000000}"/>
    <cellStyle name="_변경내역" xfId="2166" xr:uid="{00000000-0005-0000-0000-000094000000}"/>
    <cellStyle name="_변경내역서(최종)" xfId="94" xr:uid="{00000000-0005-0000-0000-000095000000}"/>
    <cellStyle name="_보은군 공설운동장 리모델링공사(01.26)" xfId="2167" xr:uid="{00000000-0005-0000-0000-000096000000}"/>
    <cellStyle name="_부대입찰적용(99.2.17)-4안" xfId="2168" xr:uid="{00000000-0005-0000-0000-000097000000}"/>
    <cellStyle name="_부대입찰확약서" xfId="2169" xr:uid="{00000000-0005-0000-0000-000098000000}"/>
    <cellStyle name="_분당구-지압보도-1024" xfId="2170" xr:uid="{00000000-0005-0000-0000-000099000000}"/>
    <cellStyle name="_사각파고라" xfId="2171" xr:uid="{00000000-0005-0000-0000-00009A000000}"/>
    <cellStyle name="_사유서" xfId="2172" xr:uid="{00000000-0005-0000-0000-00009B000000}"/>
    <cellStyle name="_사유서_내역서" xfId="2173" xr:uid="{00000000-0005-0000-0000-00009C000000}"/>
    <cellStyle name="_설계_재활용 선별장 (일상감사후071102)" xfId="2174" xr:uid="{00000000-0005-0000-0000-00009D000000}"/>
    <cellStyle name="_설계변경내역" xfId="95" xr:uid="{00000000-0005-0000-0000-00009E000000}"/>
    <cellStyle name="_설계서" xfId="2175" xr:uid="{00000000-0005-0000-0000-00009F000000}"/>
    <cellStyle name="_설계서-신정공원" xfId="2176" xr:uid="{00000000-0005-0000-0000-0000A0000000}"/>
    <cellStyle name="_설비" xfId="2177" xr:uid="{00000000-0005-0000-0000-0000A1000000}"/>
    <cellStyle name="_설비_실행갑지" xfId="2178" xr:uid="{00000000-0005-0000-0000-0000A2000000}"/>
    <cellStyle name="_성남보행자도로 설계서" xfId="2179" xr:uid="{00000000-0005-0000-0000-0000A3000000}"/>
    <cellStyle name="_성내천 고지배수로 토공(동림)" xfId="96" xr:uid="{00000000-0005-0000-0000-0000A4000000}"/>
    <cellStyle name="_성내천(학주)" xfId="97" xr:uid="{00000000-0005-0000-0000-0000A5000000}"/>
    <cellStyle name="_성내천-가도" xfId="98" xr:uid="{00000000-0005-0000-0000-0000A6000000}"/>
    <cellStyle name="_세월교개수" xfId="99" xr:uid="{00000000-0005-0000-0000-0000A7000000}"/>
    <cellStyle name="_수량" xfId="100" xr:uid="{00000000-0005-0000-0000-0000A8000000}"/>
    <cellStyle name="_수량_1" xfId="101" xr:uid="{00000000-0005-0000-0000-0000A9000000}"/>
    <cellStyle name="_수량_1_a관로공" xfId="102" xr:uid="{00000000-0005-0000-0000-0000AA000000}"/>
    <cellStyle name="_수량_1_a접합정공기이토" xfId="103" xr:uid="{00000000-0005-0000-0000-0000AB000000}"/>
    <cellStyle name="_수량_1_b접합정공기이토" xfId="104" xr:uid="{00000000-0005-0000-0000-0000AC000000}"/>
    <cellStyle name="_수량_1_c접합정공기이토" xfId="105" xr:uid="{00000000-0005-0000-0000-0000AD000000}"/>
    <cellStyle name="_수량_1_d접합정공기이토" xfId="106" xr:uid="{00000000-0005-0000-0000-0000AE000000}"/>
    <cellStyle name="_수량_1_관급자재집계" xfId="107" xr:uid="{00000000-0005-0000-0000-0000AF000000}"/>
    <cellStyle name="_수량_2" xfId="108" xr:uid="{00000000-0005-0000-0000-0000B0000000}"/>
    <cellStyle name="_수량1" xfId="109" xr:uid="{00000000-0005-0000-0000-0000B1000000}"/>
    <cellStyle name="_수량1_1" xfId="110" xr:uid="{00000000-0005-0000-0000-0000B2000000}"/>
    <cellStyle name="_수량1_1_a관로공" xfId="111" xr:uid="{00000000-0005-0000-0000-0000B3000000}"/>
    <cellStyle name="_수량1_1_a접합정공기이토" xfId="112" xr:uid="{00000000-0005-0000-0000-0000B4000000}"/>
    <cellStyle name="_수량1_1_b접합정공기이토" xfId="113" xr:uid="{00000000-0005-0000-0000-0000B5000000}"/>
    <cellStyle name="_수량1_1_c접합정공기이토" xfId="114" xr:uid="{00000000-0005-0000-0000-0000B6000000}"/>
    <cellStyle name="_수량1_1_d접합정공기이토" xfId="115" xr:uid="{00000000-0005-0000-0000-0000B7000000}"/>
    <cellStyle name="_수량1_1_관급자재집계" xfId="116" xr:uid="{00000000-0005-0000-0000-0000B8000000}"/>
    <cellStyle name="_수량2" xfId="117" xr:uid="{00000000-0005-0000-0000-0000B9000000}"/>
    <cellStyle name="_수량2_1" xfId="118" xr:uid="{00000000-0005-0000-0000-0000BA000000}"/>
    <cellStyle name="_수량2_1_a관로공" xfId="119" xr:uid="{00000000-0005-0000-0000-0000BB000000}"/>
    <cellStyle name="_수량2_1_a접합정공기이토" xfId="120" xr:uid="{00000000-0005-0000-0000-0000BC000000}"/>
    <cellStyle name="_수량2_1_b접합정공기이토" xfId="121" xr:uid="{00000000-0005-0000-0000-0000BD000000}"/>
    <cellStyle name="_수량2_1_c접합정공기이토" xfId="122" xr:uid="{00000000-0005-0000-0000-0000BE000000}"/>
    <cellStyle name="_수량2_1_d접합정공기이토" xfId="123" xr:uid="{00000000-0005-0000-0000-0000BF000000}"/>
    <cellStyle name="_수량2_1_관급자재집계" xfId="124" xr:uid="{00000000-0005-0000-0000-0000C0000000}"/>
    <cellStyle name="_수량last" xfId="125" xr:uid="{00000000-0005-0000-0000-0000C1000000}"/>
    <cellStyle name="_수량last_1" xfId="126" xr:uid="{00000000-0005-0000-0000-0000C2000000}"/>
    <cellStyle name="_수량last_1_a관로공" xfId="127" xr:uid="{00000000-0005-0000-0000-0000C3000000}"/>
    <cellStyle name="_수량last_2" xfId="128" xr:uid="{00000000-0005-0000-0000-0000C4000000}"/>
    <cellStyle name="_수량last_a관로공" xfId="129" xr:uid="{00000000-0005-0000-0000-0000C5000000}"/>
    <cellStyle name="_수량제목" xfId="2180" xr:uid="{00000000-0005-0000-0000-0000C6000000}"/>
    <cellStyle name="_수량제목_내역서" xfId="2181" xr:uid="{00000000-0005-0000-0000-0000C7000000}"/>
    <cellStyle name="_수원시 장애인 복지관 신축공사(03.11)" xfId="2182" xr:uid="{00000000-0005-0000-0000-0000C8000000}"/>
    <cellStyle name="_신탄진선(태림)" xfId="2183" xr:uid="{00000000-0005-0000-0000-0000C9000000}"/>
    <cellStyle name="_실행(안)" xfId="2184" xr:uid="{00000000-0005-0000-0000-0000CA000000}"/>
    <cellStyle name="_안전노임" xfId="130" xr:uid="{00000000-0005-0000-0000-0000CB000000}"/>
    <cellStyle name="_암거공" xfId="2185" xr:uid="{00000000-0005-0000-0000-0000CC000000}"/>
    <cellStyle name="_암거낙차부" xfId="131" xr:uid="{00000000-0005-0000-0000-0000CD000000}"/>
    <cellStyle name="_앙카수량산출서" xfId="132" xr:uid="{00000000-0005-0000-0000-0000CE000000}"/>
    <cellStyle name="_양묘장설계서" xfId="2186" xr:uid="{00000000-0005-0000-0000-0000CF000000}"/>
    <cellStyle name="_양묘장수량산출서" xfId="2187" xr:uid="{00000000-0005-0000-0000-0000D0000000}"/>
    <cellStyle name="_양수가동일지(3차)" xfId="133" xr:uid="{00000000-0005-0000-0000-0000D1000000}"/>
    <cellStyle name="_역T형옹벽변경안" xfId="134" xr:uid="{00000000-0005-0000-0000-0000D2000000}"/>
    <cellStyle name="_옥포제(부대)-유창종합(1)" xfId="2188" xr:uid="{00000000-0005-0000-0000-0000D3000000}"/>
    <cellStyle name="_왕가봉정비공사" xfId="2189" xr:uid="{00000000-0005-0000-0000-0000D4000000}"/>
    <cellStyle name="_용두상오안" xfId="2190" xr:uid="{00000000-0005-0000-0000-0000D5000000}"/>
    <cellStyle name="_용두상오안_실행갑지" xfId="2191" xr:uid="{00000000-0005-0000-0000-0000D6000000}"/>
    <cellStyle name="_은평공원테니스장정비공사" xfId="2192" xr:uid="{00000000-0005-0000-0000-0000D7000000}"/>
    <cellStyle name="_인원계획표 " xfId="2193" xr:uid="{00000000-0005-0000-0000-0000D8000000}"/>
    <cellStyle name="_인원계획표 _적격 " xfId="2194" xr:uid="{00000000-0005-0000-0000-0000D9000000}"/>
    <cellStyle name="_인원계획표 _적격 _현장간접비(현장기준안)-60개월)" xfId="2195" xr:uid="{00000000-0005-0000-0000-0000DA000000}"/>
    <cellStyle name="_인원계획표 _현장간접비(현장기준안)-60개월)" xfId="2196" xr:uid="{00000000-0005-0000-0000-0000DB000000}"/>
    <cellStyle name="_입찰표지 " xfId="2197" xr:uid="{00000000-0005-0000-0000-0000DC000000}"/>
    <cellStyle name="_입찰표지 _현장간접비(현장기준안)-60개월)" xfId="2198" xr:uid="{00000000-0005-0000-0000-0000DD000000}"/>
    <cellStyle name="_잡비산출근거" xfId="2199" xr:uid="{00000000-0005-0000-0000-0000DE000000}"/>
    <cellStyle name="_잡비산출근거_BOOK5" xfId="2200" xr:uid="{00000000-0005-0000-0000-0000DF000000}"/>
    <cellStyle name="_잡비산출근거_갑" xfId="2201" xr:uid="{00000000-0005-0000-0000-0000E0000000}"/>
    <cellStyle name="_잡비산출근거_갑 (2)" xfId="2202" xr:uid="{00000000-0005-0000-0000-0000E1000000}"/>
    <cellStyle name="_잡비산출근거_금곡분" xfId="2203" xr:uid="{00000000-0005-0000-0000-0000E2000000}"/>
    <cellStyle name="_잡비산출근거_내역확정" xfId="2204" xr:uid="{00000000-0005-0000-0000-0000E3000000}"/>
    <cellStyle name="_잡비산출근거_대정진분" xfId="2205" xr:uid="{00000000-0005-0000-0000-0000E4000000}"/>
    <cellStyle name="_잡비산출근거_동원-철콘 (2)" xfId="2206" xr:uid="{00000000-0005-0000-0000-0000E5000000}"/>
    <cellStyle name="_잡비산출근거_동원-철콘 (3)" xfId="2207" xr:uid="{00000000-0005-0000-0000-0000E6000000}"/>
    <cellStyle name="_잡비산출근거_동원-토공 (2)" xfId="2208" xr:uid="{00000000-0005-0000-0000-0000E7000000}"/>
    <cellStyle name="_잡비산출근거_정산확정" xfId="2209" xr:uid="{00000000-0005-0000-0000-0000E8000000}"/>
    <cellStyle name="_잡비산출근거_한광 (2)" xfId="2210" xr:uid="{00000000-0005-0000-0000-0000E9000000}"/>
    <cellStyle name="_적격 " xfId="2211" xr:uid="{00000000-0005-0000-0000-0000EA000000}"/>
    <cellStyle name="_적격 _집행갑지 " xfId="2212" xr:uid="{00000000-0005-0000-0000-0000EB000000}"/>
    <cellStyle name="_적격 _집행갑지 _현장간접비(현장기준안)-60개월)" xfId="2213" xr:uid="{00000000-0005-0000-0000-0000EC000000}"/>
    <cellStyle name="_적격 _현장간접비(현장기준안)-60개월)" xfId="2214" xr:uid="{00000000-0005-0000-0000-0000ED000000}"/>
    <cellStyle name="_적격(화산) " xfId="2215" xr:uid="{00000000-0005-0000-0000-0000EE000000}"/>
    <cellStyle name="_적격(화산) _현장간접비(현장기준안)-60개월)" xfId="2216" xr:uid="{00000000-0005-0000-0000-0000EF000000}"/>
    <cellStyle name="_제목" xfId="2217" xr:uid="{00000000-0005-0000-0000-0000F0000000}"/>
    <cellStyle name="_제목_내역서" xfId="2218" xr:uid="{00000000-0005-0000-0000-0000F1000000}"/>
    <cellStyle name="_조원고" xfId="2219" xr:uid="{00000000-0005-0000-0000-0000F2000000}"/>
    <cellStyle name="_준공(경인로)" xfId="135" xr:uid="{00000000-0005-0000-0000-0000F3000000}"/>
    <cellStyle name="_지장물조서(하남시)" xfId="136" xr:uid="{00000000-0005-0000-0000-0000F4000000}"/>
    <cellStyle name="_집계" xfId="2220" xr:uid="{00000000-0005-0000-0000-0000F5000000}"/>
    <cellStyle name="_집행갑지 " xfId="2221" xr:uid="{00000000-0005-0000-0000-0000F6000000}"/>
    <cellStyle name="_집행갑지 _현장간접비(현장기준안)-60개월)" xfId="2222" xr:uid="{00000000-0005-0000-0000-0000F7000000}"/>
    <cellStyle name="_총괄2회" xfId="137" xr:uid="{00000000-0005-0000-0000-0000F8000000}"/>
    <cellStyle name="_총괄계약(잠실)" xfId="138" xr:uid="{00000000-0005-0000-0000-0000F9000000}"/>
    <cellStyle name="_추곡" xfId="2223" xr:uid="{00000000-0005-0000-0000-0000FA000000}"/>
    <cellStyle name="_추곡_설계서" xfId="2224" xr:uid="{00000000-0005-0000-0000-0000FB000000}"/>
    <cellStyle name="_추곡_성남보행자도로 설계서" xfId="2225" xr:uid="{00000000-0005-0000-0000-0000FC000000}"/>
    <cellStyle name="_추곡_추곡" xfId="2226" xr:uid="{00000000-0005-0000-0000-0000FD000000}"/>
    <cellStyle name="_추곡_추곡_설계서" xfId="2227" xr:uid="{00000000-0005-0000-0000-0000FE000000}"/>
    <cellStyle name="_추곡_추곡_성남보행자도로 설계서" xfId="2228" xr:uid="{00000000-0005-0000-0000-0000FF000000}"/>
    <cellStyle name="_축구센타-내역" xfId="2229" xr:uid="{00000000-0005-0000-0000-000000010000}"/>
    <cellStyle name="_충북지방경찰청" xfId="2230" xr:uid="{00000000-0005-0000-0000-000001010000}"/>
    <cellStyle name="_침사지 수량산출서" xfId="139" xr:uid="{00000000-0005-0000-0000-000002010000}"/>
    <cellStyle name="_토공,철콘" xfId="2231" xr:uid="{00000000-0005-0000-0000-000003010000}"/>
    <cellStyle name="_판암근린공원황톳길조성공사" xfId="2232" xr:uid="{00000000-0005-0000-0000-000004010000}"/>
    <cellStyle name="_평상" xfId="2233" xr:uid="{00000000-0005-0000-0000-000005010000}"/>
    <cellStyle name="_평촌교수량" xfId="140" xr:uid="{00000000-0005-0000-0000-000006010000}"/>
    <cellStyle name="_평촌교수량_구조물공" xfId="141" xr:uid="{00000000-0005-0000-0000-000007010000}"/>
    <cellStyle name="_평촌교수량_구조물공_일위대가" xfId="142" xr:uid="{00000000-0005-0000-0000-000008010000}"/>
    <cellStyle name="_평촌교수량_구조물공_제1회설계변경내역(제1차)" xfId="143" xr:uid="{00000000-0005-0000-0000-000009010000}"/>
    <cellStyle name="_평촌교수량_구조물공_제1회설계변경내역(총괄)" xfId="144" xr:uid="{00000000-0005-0000-0000-00000A010000}"/>
    <cellStyle name="_평촌교수량_우수받이및주철상세도(최종)" xfId="145" xr:uid="{00000000-0005-0000-0000-00000B010000}"/>
    <cellStyle name="_평촌교수량_우수받이및주철상세도(최종)_일위대가" xfId="146" xr:uid="{00000000-0005-0000-0000-00000C010000}"/>
    <cellStyle name="_평촌교수량_우수받이및주철상세도(최종)_제1회설계변경내역(제1차)" xfId="147" xr:uid="{00000000-0005-0000-0000-00000D010000}"/>
    <cellStyle name="_평촌교수량_우수받이및주철상세도(최종)_제1회설계변경내역(총괄)" xfId="148" xr:uid="{00000000-0005-0000-0000-00000E010000}"/>
    <cellStyle name="_평촌교수량_일위대가" xfId="149" xr:uid="{00000000-0005-0000-0000-00000F010000}"/>
    <cellStyle name="_평촌교수량_제1회설계변경내역(제1차)" xfId="150" xr:uid="{00000000-0005-0000-0000-000010010000}"/>
    <cellStyle name="_평촌교수량_제1회설계변경내역(총괄)" xfId="151" xr:uid="{00000000-0005-0000-0000-000011010000}"/>
    <cellStyle name="_평촌교수량_토공" xfId="152" xr:uid="{00000000-0005-0000-0000-000012010000}"/>
    <cellStyle name="_평촌교수량_토공_일위대가" xfId="153" xr:uid="{00000000-0005-0000-0000-000013010000}"/>
    <cellStyle name="_평촌교수량_토공_제1회설계변경내역(제1차)" xfId="154" xr:uid="{00000000-0005-0000-0000-000014010000}"/>
    <cellStyle name="_평촌교수량_토공_제1회설계변경내역(총괄)" xfId="155" xr:uid="{00000000-0005-0000-0000-000015010000}"/>
    <cellStyle name="_한 광" xfId="2234" xr:uid="{00000000-0005-0000-0000-000016010000}"/>
    <cellStyle name="_한 광_BOOK5" xfId="2235" xr:uid="{00000000-0005-0000-0000-000017010000}"/>
    <cellStyle name="_한 광_갑" xfId="2236" xr:uid="{00000000-0005-0000-0000-000018010000}"/>
    <cellStyle name="_한 광_갑 (2)" xfId="2237" xr:uid="{00000000-0005-0000-0000-000019010000}"/>
    <cellStyle name="_한 광_금곡분" xfId="2238" xr:uid="{00000000-0005-0000-0000-00001A010000}"/>
    <cellStyle name="_한 광_내역확정" xfId="2239" xr:uid="{00000000-0005-0000-0000-00001B010000}"/>
    <cellStyle name="_한 광_대정진분" xfId="2240" xr:uid="{00000000-0005-0000-0000-00001C010000}"/>
    <cellStyle name="_한 광_동원-철콘 (2)" xfId="2241" xr:uid="{00000000-0005-0000-0000-00001D010000}"/>
    <cellStyle name="_한 광_동원-철콘 (3)" xfId="2242" xr:uid="{00000000-0005-0000-0000-00001E010000}"/>
    <cellStyle name="_한 광_동원-토공 (2)" xfId="2243" xr:uid="{00000000-0005-0000-0000-00001F010000}"/>
    <cellStyle name="_한 광_정산확정" xfId="2244" xr:uid="{00000000-0005-0000-0000-000020010000}"/>
    <cellStyle name="_한 광_한광 (2)" xfId="2245" xr:uid="{00000000-0005-0000-0000-000021010000}"/>
    <cellStyle name="_한국원자력안전기술원" xfId="2246" xr:uid="{00000000-0005-0000-0000-000022010000}"/>
    <cellStyle name="_한전연구견적" xfId="2247" xr:uid="{00000000-0005-0000-0000-000023010000}"/>
    <cellStyle name="_현장간접비(현장기준안)-60개월)" xfId="2248" xr:uid="{00000000-0005-0000-0000-000024010000}"/>
    <cellStyle name="_호남선두계역외2개소연결통로" xfId="2249" xr:uid="{00000000-0005-0000-0000-000025010000}"/>
    <cellStyle name="’E‰Y [0.00]_laroux" xfId="156" xr:uid="{00000000-0005-0000-0000-000026010000}"/>
    <cellStyle name="’E‰Y_laroux" xfId="157" xr:uid="{00000000-0005-0000-0000-000027010000}"/>
    <cellStyle name="¤@?e_TEST-1 " xfId="158" xr:uid="{00000000-0005-0000-0000-000028010000}"/>
    <cellStyle name="+,-,0" xfId="2250" xr:uid="{00000000-0005-0000-0000-000029010000}"/>
    <cellStyle name="△ []" xfId="2251" xr:uid="{00000000-0005-0000-0000-00002A010000}"/>
    <cellStyle name="△ [0]" xfId="2252" xr:uid="{00000000-0005-0000-0000-00002B010000}"/>
    <cellStyle name="0" xfId="159" xr:uid="{00000000-0005-0000-0000-00002C010000}"/>
    <cellStyle name="0 2" xfId="4255" xr:uid="{D3B92CBA-3018-4C4C-BDBD-514404B48566}"/>
    <cellStyle name="0.0" xfId="160" xr:uid="{00000000-0005-0000-0000-00002D010000}"/>
    <cellStyle name="0.0 2" xfId="4256" xr:uid="{F661B5C1-2B33-446C-89EB-6D7EAAF53156}"/>
    <cellStyle name="0.00" xfId="161" xr:uid="{00000000-0005-0000-0000-00002E010000}"/>
    <cellStyle name="0.00 2" xfId="4257" xr:uid="{97E3A45B-913E-43AE-9CB0-AF7538EC2D16}"/>
    <cellStyle name="00" xfId="162" xr:uid="{00000000-0005-0000-0000-00002F010000}"/>
    <cellStyle name="000" xfId="163" xr:uid="{00000000-0005-0000-0000-000030010000}"/>
    <cellStyle name="0뾍R_x0005_?뾍b_x0005_" xfId="2253" xr:uid="{00000000-0005-0000-0000-000031010000}"/>
    <cellStyle name="¾E°CE¸°e¹yAI" xfId="1896" xr:uid="{00000000-0005-0000-0000-000032010000}"/>
    <cellStyle name="1" xfId="164" xr:uid="{00000000-0005-0000-0000-000033010000}"/>
    <cellStyle name="1__신동중교육문화회관3" xfId="2254" xr:uid="{00000000-0005-0000-0000-000034010000}"/>
    <cellStyle name="1_00-예산서양식100" xfId="2255" xr:uid="{00000000-0005-0000-0000-000035010000}"/>
    <cellStyle name="1_0507춘천시관내우회도로(센타)" xfId="2256" xr:uid="{00000000-0005-0000-0000-000036010000}"/>
    <cellStyle name="1_0515오송지원도로(센타)2" xfId="2257" xr:uid="{00000000-0005-0000-0000-000037010000}"/>
    <cellStyle name="1_0520백산제외2개소(센타)2" xfId="2258" xr:uid="{00000000-0005-0000-0000-000038010000}"/>
    <cellStyle name="1_1213_ 변경내역 (1차분)" xfId="2259" xr:uid="{00000000-0005-0000-0000-000039010000}"/>
    <cellStyle name="1_2006 가락금호아파트 외 10개소 공동주택지원사업" xfId="2260" xr:uid="{00000000-0005-0000-0000-00003A010000}"/>
    <cellStyle name="1_2006년 어린이공원 노후시설물 정비공사-A지역(06(1).02.27)-" xfId="2261" xr:uid="{00000000-0005-0000-0000-00003B010000}"/>
    <cellStyle name="1_2007년가로수전지사업(설계예산서)" xfId="2262" xr:uid="{00000000-0005-0000-0000-00003C010000}"/>
    <cellStyle name="1_2007불광천녹화사업 심사내역서(수정-관급)" xfId="2263" xr:uid="{00000000-0005-0000-0000-00003D010000}"/>
    <cellStyle name="1_a 설계서" xfId="2264" xr:uid="{00000000-0005-0000-0000-00003E010000}"/>
    <cellStyle name="1_Book1" xfId="2265" xr:uid="{00000000-0005-0000-0000-00003F010000}"/>
    <cellStyle name="1_Book2" xfId="2266" xr:uid="{00000000-0005-0000-0000-000040010000}"/>
    <cellStyle name="1_laroux" xfId="165" xr:uid="{00000000-0005-0000-0000-000041010000}"/>
    <cellStyle name="1_laroux_ATC-YOON1" xfId="166" xr:uid="{00000000-0005-0000-0000-000042010000}"/>
    <cellStyle name="1_total" xfId="167" xr:uid="{00000000-0005-0000-0000-000043010000}"/>
    <cellStyle name="1_total_00-예산서양식100" xfId="2267" xr:uid="{00000000-0005-0000-0000-000044010000}"/>
    <cellStyle name="1_total_07마을마당정비-설계서" xfId="2268" xr:uid="{00000000-0005-0000-0000-000045010000}"/>
    <cellStyle name="1_total_10.24종합" xfId="168" xr:uid="{00000000-0005-0000-0000-000046010000}"/>
    <cellStyle name="1_total_10.24종합_NEW단위수량-주산" xfId="169" xr:uid="{00000000-0005-0000-0000-000047010000}"/>
    <cellStyle name="1_total_10.24종합_남대천단위수량" xfId="170" xr:uid="{00000000-0005-0000-0000-000048010000}"/>
    <cellStyle name="1_total_10.24종합_단위수량" xfId="171" xr:uid="{00000000-0005-0000-0000-000049010000}"/>
    <cellStyle name="1_total_10.24종합_단위수량1" xfId="172" xr:uid="{00000000-0005-0000-0000-00004A010000}"/>
    <cellStyle name="1_total_10.24종합_단위수량15" xfId="173" xr:uid="{00000000-0005-0000-0000-00004B010000}"/>
    <cellStyle name="1_total_10.24종합_도곡단위수량" xfId="174" xr:uid="{00000000-0005-0000-0000-00004C010000}"/>
    <cellStyle name="1_total_10.24종합_수량산출서-11.25" xfId="175" xr:uid="{00000000-0005-0000-0000-00004D010000}"/>
    <cellStyle name="1_total_10.24종합_수량산출서-11.25_NEW단위수량-주산" xfId="176" xr:uid="{00000000-0005-0000-0000-00004E010000}"/>
    <cellStyle name="1_total_10.24종합_수량산출서-11.25_남대천단위수량" xfId="177" xr:uid="{00000000-0005-0000-0000-00004F010000}"/>
    <cellStyle name="1_total_10.24종합_수량산출서-11.25_단위수량" xfId="178" xr:uid="{00000000-0005-0000-0000-000050010000}"/>
    <cellStyle name="1_total_10.24종합_수량산출서-11.25_단위수량1" xfId="179" xr:uid="{00000000-0005-0000-0000-000051010000}"/>
    <cellStyle name="1_total_10.24종합_수량산출서-11.25_단위수량15" xfId="180" xr:uid="{00000000-0005-0000-0000-000052010000}"/>
    <cellStyle name="1_total_10.24종합_수량산출서-11.25_도곡단위수량" xfId="181" xr:uid="{00000000-0005-0000-0000-000053010000}"/>
    <cellStyle name="1_total_10.24종합_수량산출서-11.25_철거단위수량" xfId="182" xr:uid="{00000000-0005-0000-0000-000054010000}"/>
    <cellStyle name="1_total_10.24종합_수량산출서-11.25_철거수량" xfId="183" xr:uid="{00000000-0005-0000-0000-000055010000}"/>
    <cellStyle name="1_total_10.24종합_수량산출서-11.25_한수단위수량" xfId="184" xr:uid="{00000000-0005-0000-0000-000056010000}"/>
    <cellStyle name="1_total_10.24종합_수량산출서-1201" xfId="185" xr:uid="{00000000-0005-0000-0000-000057010000}"/>
    <cellStyle name="1_total_10.24종합_수량산출서-1201_NEW단위수량-주산" xfId="186" xr:uid="{00000000-0005-0000-0000-000058010000}"/>
    <cellStyle name="1_total_10.24종합_수량산출서-1201_남대천단위수량" xfId="187" xr:uid="{00000000-0005-0000-0000-000059010000}"/>
    <cellStyle name="1_total_10.24종합_수량산출서-1201_단위수량" xfId="188" xr:uid="{00000000-0005-0000-0000-00005A010000}"/>
    <cellStyle name="1_total_10.24종합_수량산출서-1201_단위수량1" xfId="189" xr:uid="{00000000-0005-0000-0000-00005B010000}"/>
    <cellStyle name="1_total_10.24종합_수량산출서-1201_단위수량15" xfId="190" xr:uid="{00000000-0005-0000-0000-00005C010000}"/>
    <cellStyle name="1_total_10.24종합_수량산출서-1201_도곡단위수량" xfId="191" xr:uid="{00000000-0005-0000-0000-00005D010000}"/>
    <cellStyle name="1_total_10.24종합_수량산출서-1201_철거단위수량" xfId="192" xr:uid="{00000000-0005-0000-0000-00005E010000}"/>
    <cellStyle name="1_total_10.24종합_수량산출서-1201_철거수량" xfId="193" xr:uid="{00000000-0005-0000-0000-00005F010000}"/>
    <cellStyle name="1_total_10.24종합_수량산출서-1201_한수단위수량" xfId="194" xr:uid="{00000000-0005-0000-0000-000060010000}"/>
    <cellStyle name="1_total_10.24종합_시설물단위수량" xfId="195" xr:uid="{00000000-0005-0000-0000-000061010000}"/>
    <cellStyle name="1_total_10.24종합_시설물단위수량1" xfId="196" xr:uid="{00000000-0005-0000-0000-000062010000}"/>
    <cellStyle name="1_total_10.24종합_시설물단위수량1_시설물단위수량" xfId="197" xr:uid="{00000000-0005-0000-0000-000063010000}"/>
    <cellStyle name="1_total_10.24종합_오창수량산출서" xfId="198" xr:uid="{00000000-0005-0000-0000-000064010000}"/>
    <cellStyle name="1_total_10.24종합_오창수량산출서_NEW단위수량-주산" xfId="199" xr:uid="{00000000-0005-0000-0000-000065010000}"/>
    <cellStyle name="1_total_10.24종합_오창수량산출서_남대천단위수량" xfId="200" xr:uid="{00000000-0005-0000-0000-000066010000}"/>
    <cellStyle name="1_total_10.24종합_오창수량산출서_단위수량" xfId="201" xr:uid="{00000000-0005-0000-0000-000067010000}"/>
    <cellStyle name="1_total_10.24종합_오창수량산출서_단위수량1" xfId="202" xr:uid="{00000000-0005-0000-0000-000068010000}"/>
    <cellStyle name="1_total_10.24종합_오창수량산출서_단위수량15" xfId="203" xr:uid="{00000000-0005-0000-0000-000069010000}"/>
    <cellStyle name="1_total_10.24종합_오창수량산출서_도곡단위수량" xfId="204" xr:uid="{00000000-0005-0000-0000-00006A010000}"/>
    <cellStyle name="1_total_10.24종합_오창수량산출서_수량산출서-11.25" xfId="205" xr:uid="{00000000-0005-0000-0000-00006B010000}"/>
    <cellStyle name="1_total_10.24종합_오창수량산출서_수량산출서-11.25_NEW단위수량-주산" xfId="206" xr:uid="{00000000-0005-0000-0000-00006C010000}"/>
    <cellStyle name="1_total_10.24종합_오창수량산출서_수량산출서-11.25_남대천단위수량" xfId="207" xr:uid="{00000000-0005-0000-0000-00006D010000}"/>
    <cellStyle name="1_total_10.24종합_오창수량산출서_수량산출서-11.25_단위수량" xfId="208" xr:uid="{00000000-0005-0000-0000-00006E010000}"/>
    <cellStyle name="1_total_10.24종합_오창수량산출서_수량산출서-11.25_단위수량1" xfId="209" xr:uid="{00000000-0005-0000-0000-00006F010000}"/>
    <cellStyle name="1_total_10.24종합_오창수량산출서_수량산출서-11.25_단위수량15" xfId="210" xr:uid="{00000000-0005-0000-0000-000070010000}"/>
    <cellStyle name="1_total_10.24종합_오창수량산출서_수량산출서-11.25_도곡단위수량" xfId="211" xr:uid="{00000000-0005-0000-0000-000071010000}"/>
    <cellStyle name="1_total_10.24종합_오창수량산출서_수량산출서-11.25_철거단위수량" xfId="212" xr:uid="{00000000-0005-0000-0000-000072010000}"/>
    <cellStyle name="1_total_10.24종합_오창수량산출서_수량산출서-11.25_철거수량" xfId="213" xr:uid="{00000000-0005-0000-0000-000073010000}"/>
    <cellStyle name="1_total_10.24종합_오창수량산출서_수량산출서-11.25_한수단위수량" xfId="214" xr:uid="{00000000-0005-0000-0000-000074010000}"/>
    <cellStyle name="1_total_10.24종합_오창수량산출서_수량산출서-1201" xfId="215" xr:uid="{00000000-0005-0000-0000-000075010000}"/>
    <cellStyle name="1_total_10.24종합_오창수량산출서_수량산출서-1201_NEW단위수량-주산" xfId="216" xr:uid="{00000000-0005-0000-0000-000076010000}"/>
    <cellStyle name="1_total_10.24종합_오창수량산출서_수량산출서-1201_남대천단위수량" xfId="217" xr:uid="{00000000-0005-0000-0000-000077010000}"/>
    <cellStyle name="1_total_10.24종합_오창수량산출서_수량산출서-1201_단위수량" xfId="218" xr:uid="{00000000-0005-0000-0000-000078010000}"/>
    <cellStyle name="1_total_10.24종합_오창수량산출서_수량산출서-1201_단위수량1" xfId="219" xr:uid="{00000000-0005-0000-0000-000079010000}"/>
    <cellStyle name="1_total_10.24종합_오창수량산출서_수량산출서-1201_단위수량15" xfId="220" xr:uid="{00000000-0005-0000-0000-00007A010000}"/>
    <cellStyle name="1_total_10.24종합_오창수량산출서_수량산출서-1201_도곡단위수량" xfId="221" xr:uid="{00000000-0005-0000-0000-00007B010000}"/>
    <cellStyle name="1_total_10.24종합_오창수량산출서_수량산출서-1201_철거단위수량" xfId="222" xr:uid="{00000000-0005-0000-0000-00007C010000}"/>
    <cellStyle name="1_total_10.24종합_오창수량산출서_수량산출서-1201_철거수량" xfId="223" xr:uid="{00000000-0005-0000-0000-00007D010000}"/>
    <cellStyle name="1_total_10.24종합_오창수량산출서_수량산출서-1201_한수단위수량" xfId="224" xr:uid="{00000000-0005-0000-0000-00007E010000}"/>
    <cellStyle name="1_total_10.24종합_오창수량산출서_시설물단위수량" xfId="225" xr:uid="{00000000-0005-0000-0000-00007F010000}"/>
    <cellStyle name="1_total_10.24종합_오창수량산출서_시설물단위수량1" xfId="226" xr:uid="{00000000-0005-0000-0000-000080010000}"/>
    <cellStyle name="1_total_10.24종합_오창수량산출서_시설물단위수량1_시설물단위수량" xfId="227" xr:uid="{00000000-0005-0000-0000-000081010000}"/>
    <cellStyle name="1_total_10.24종합_오창수량산출서_철거단위수량" xfId="228" xr:uid="{00000000-0005-0000-0000-000082010000}"/>
    <cellStyle name="1_total_10.24종합_오창수량산출서_철거수량" xfId="229" xr:uid="{00000000-0005-0000-0000-000083010000}"/>
    <cellStyle name="1_total_10.24종합_오창수량산출서_한수단위수량" xfId="230" xr:uid="{00000000-0005-0000-0000-000084010000}"/>
    <cellStyle name="1_total_10.24종합_철거단위수량" xfId="231" xr:uid="{00000000-0005-0000-0000-000085010000}"/>
    <cellStyle name="1_total_10.24종합_철거수량" xfId="232" xr:uid="{00000000-0005-0000-0000-000086010000}"/>
    <cellStyle name="1_total_10.24종합_한수단위수량" xfId="233" xr:uid="{00000000-0005-0000-0000-000087010000}"/>
    <cellStyle name="1_total_2007년상반기적용노임단가" xfId="2269" xr:uid="{00000000-0005-0000-0000-000088010000}"/>
    <cellStyle name="1_total_a 설계서" xfId="2270" xr:uid="{00000000-0005-0000-0000-000089010000}"/>
    <cellStyle name="1_total_NEW단위수량" xfId="234" xr:uid="{00000000-0005-0000-0000-00008A010000}"/>
    <cellStyle name="1_total_NEW단위수량-영동" xfId="235" xr:uid="{00000000-0005-0000-0000-00008B010000}"/>
    <cellStyle name="1_total_NEW단위수량-주산" xfId="236" xr:uid="{00000000-0005-0000-0000-00008C010000}"/>
    <cellStyle name="1_total_Sheet1" xfId="2271" xr:uid="{00000000-0005-0000-0000-00008D010000}"/>
    <cellStyle name="1_total_Sheet1_00갑지" xfId="2272" xr:uid="{00000000-0005-0000-0000-00008E010000}"/>
    <cellStyle name="1_total_Sheet1_00갑지_백화점화장실인테리어" xfId="2273" xr:uid="{00000000-0005-0000-0000-00008F010000}"/>
    <cellStyle name="1_total_Sheet1_00갑지_설계내역서" xfId="2274" xr:uid="{00000000-0005-0000-0000-000090010000}"/>
    <cellStyle name="1_total_Sheet1_00갑지_설계내역서_백화점화장실인테리어" xfId="2275" xr:uid="{00000000-0005-0000-0000-000091010000}"/>
    <cellStyle name="1_total_Sheet1_00갑지_설계내역서_울산FITNESS인테리어" xfId="2276" xr:uid="{00000000-0005-0000-0000-000092010000}"/>
    <cellStyle name="1_total_Sheet1_00갑지_설계내역서_화명조경" xfId="2277" xr:uid="{00000000-0005-0000-0000-000093010000}"/>
    <cellStyle name="1_total_Sheet1_00갑지_설계내역서_화명조경_백화점화장실인테리어" xfId="2278" xr:uid="{00000000-0005-0000-0000-000094010000}"/>
    <cellStyle name="1_total_Sheet1_00갑지_설계내역서_화명조경_울산FITNESS인테리어" xfId="2279" xr:uid="{00000000-0005-0000-0000-000095010000}"/>
    <cellStyle name="1_total_Sheet1_00갑지_설계내역서1월7일" xfId="2280" xr:uid="{00000000-0005-0000-0000-000096010000}"/>
    <cellStyle name="1_total_Sheet1_00갑지_설계내역서1월7일_백화점화장실인테리어" xfId="2281" xr:uid="{00000000-0005-0000-0000-000097010000}"/>
    <cellStyle name="1_total_Sheet1_00갑지_설계내역서1월7일_울산FITNESS인테리어" xfId="2282" xr:uid="{00000000-0005-0000-0000-000098010000}"/>
    <cellStyle name="1_total_Sheet1_00갑지_설계내역서1월7일_화명조경" xfId="2283" xr:uid="{00000000-0005-0000-0000-000099010000}"/>
    <cellStyle name="1_total_Sheet1_00갑지_설계내역서1월7일_화명조경_백화점화장실인테리어" xfId="2284" xr:uid="{00000000-0005-0000-0000-00009A010000}"/>
    <cellStyle name="1_total_Sheet1_00갑지_설계내역서1월7일_화명조경_울산FITNESS인테리어" xfId="2285" xr:uid="{00000000-0005-0000-0000-00009B010000}"/>
    <cellStyle name="1_total_Sheet1_00갑지_울산FITNESS인테리어" xfId="2286" xr:uid="{00000000-0005-0000-0000-00009C010000}"/>
    <cellStyle name="1_total_Sheet1_00갑지_화명조경" xfId="2287" xr:uid="{00000000-0005-0000-0000-00009D010000}"/>
    <cellStyle name="1_total_Sheet1_00갑지_화명조경_백화점화장실인테리어" xfId="2288" xr:uid="{00000000-0005-0000-0000-00009E010000}"/>
    <cellStyle name="1_total_Sheet1_00갑지_화명조경_울산FITNESS인테리어" xfId="2289" xr:uid="{00000000-0005-0000-0000-00009F010000}"/>
    <cellStyle name="1_total_Sheet1_과천놀이터설계서" xfId="2290" xr:uid="{00000000-0005-0000-0000-0000A0010000}"/>
    <cellStyle name="1_total_Sheet1_과천놀이터설계서_백화점화장실인테리어" xfId="2291" xr:uid="{00000000-0005-0000-0000-0000A1010000}"/>
    <cellStyle name="1_total_Sheet1_과천놀이터설계서_설계내역서" xfId="2292" xr:uid="{00000000-0005-0000-0000-0000A2010000}"/>
    <cellStyle name="1_total_Sheet1_과천놀이터설계서_설계내역서_백화점화장실인테리어" xfId="2293" xr:uid="{00000000-0005-0000-0000-0000A3010000}"/>
    <cellStyle name="1_total_Sheet1_과천놀이터설계서_설계내역서_울산FITNESS인테리어" xfId="2294" xr:uid="{00000000-0005-0000-0000-0000A4010000}"/>
    <cellStyle name="1_total_Sheet1_과천놀이터설계서_설계내역서_화명조경" xfId="2295" xr:uid="{00000000-0005-0000-0000-0000A5010000}"/>
    <cellStyle name="1_total_Sheet1_과천놀이터설계서_설계내역서_화명조경_백화점화장실인테리어" xfId="2296" xr:uid="{00000000-0005-0000-0000-0000A6010000}"/>
    <cellStyle name="1_total_Sheet1_과천놀이터설계서_설계내역서_화명조경_울산FITNESS인테리어" xfId="2297" xr:uid="{00000000-0005-0000-0000-0000A7010000}"/>
    <cellStyle name="1_total_Sheet1_과천놀이터설계서_설계내역서1월7일" xfId="2298" xr:uid="{00000000-0005-0000-0000-0000A8010000}"/>
    <cellStyle name="1_total_Sheet1_과천놀이터설계서_설계내역서1월7일_백화점화장실인테리어" xfId="2299" xr:uid="{00000000-0005-0000-0000-0000A9010000}"/>
    <cellStyle name="1_total_Sheet1_과천놀이터설계서_설계내역서1월7일_울산FITNESS인테리어" xfId="2300" xr:uid="{00000000-0005-0000-0000-0000AA010000}"/>
    <cellStyle name="1_total_Sheet1_과천놀이터설계서_설계내역서1월7일_화명조경" xfId="2301" xr:uid="{00000000-0005-0000-0000-0000AB010000}"/>
    <cellStyle name="1_total_Sheet1_과천놀이터설계서_설계내역서1월7일_화명조경_백화점화장실인테리어" xfId="2302" xr:uid="{00000000-0005-0000-0000-0000AC010000}"/>
    <cellStyle name="1_total_Sheet1_과천놀이터설계서_설계내역서1월7일_화명조경_울산FITNESS인테리어" xfId="2303" xr:uid="{00000000-0005-0000-0000-0000AD010000}"/>
    <cellStyle name="1_total_Sheet1_과천놀이터설계서_울산FITNESS인테리어" xfId="2304" xr:uid="{00000000-0005-0000-0000-0000AE010000}"/>
    <cellStyle name="1_total_Sheet1_과천놀이터설계서_화명조경" xfId="2305" xr:uid="{00000000-0005-0000-0000-0000AF010000}"/>
    <cellStyle name="1_total_Sheet1_과천놀이터설계서_화명조경_백화점화장실인테리어" xfId="2306" xr:uid="{00000000-0005-0000-0000-0000B0010000}"/>
    <cellStyle name="1_total_Sheet1_과천놀이터설계서_화명조경_울산FITNESS인테리어" xfId="2307" xr:uid="{00000000-0005-0000-0000-0000B1010000}"/>
    <cellStyle name="1_total_Sheet1_백화점화장실인테리어" xfId="2308" xr:uid="{00000000-0005-0000-0000-0000B2010000}"/>
    <cellStyle name="1_total_Sheet1_울산FITNESS인테리어" xfId="2309" xr:uid="{00000000-0005-0000-0000-0000B3010000}"/>
    <cellStyle name="1_total_Sheet1_총괄갑지" xfId="2310" xr:uid="{00000000-0005-0000-0000-0000B4010000}"/>
    <cellStyle name="1_total_Sheet1_총괄갑지_백화점화장실인테리어" xfId="2311" xr:uid="{00000000-0005-0000-0000-0000B5010000}"/>
    <cellStyle name="1_total_Sheet1_총괄갑지_설계내역서" xfId="2312" xr:uid="{00000000-0005-0000-0000-0000B6010000}"/>
    <cellStyle name="1_total_Sheet1_총괄갑지_설계내역서_백화점화장실인테리어" xfId="2313" xr:uid="{00000000-0005-0000-0000-0000B7010000}"/>
    <cellStyle name="1_total_Sheet1_총괄갑지_설계내역서_울산FITNESS인테리어" xfId="2314" xr:uid="{00000000-0005-0000-0000-0000B8010000}"/>
    <cellStyle name="1_total_Sheet1_총괄갑지_설계내역서_화명조경" xfId="2315" xr:uid="{00000000-0005-0000-0000-0000B9010000}"/>
    <cellStyle name="1_total_Sheet1_총괄갑지_설계내역서_화명조경_백화점화장실인테리어" xfId="2316" xr:uid="{00000000-0005-0000-0000-0000BA010000}"/>
    <cellStyle name="1_total_Sheet1_총괄갑지_설계내역서_화명조경_울산FITNESS인테리어" xfId="2317" xr:uid="{00000000-0005-0000-0000-0000BB010000}"/>
    <cellStyle name="1_total_Sheet1_총괄갑지_설계내역서1월7일" xfId="2318" xr:uid="{00000000-0005-0000-0000-0000BC010000}"/>
    <cellStyle name="1_total_Sheet1_총괄갑지_설계내역서1월7일_백화점화장실인테리어" xfId="2319" xr:uid="{00000000-0005-0000-0000-0000BD010000}"/>
    <cellStyle name="1_total_Sheet1_총괄갑지_설계내역서1월7일_울산FITNESS인테리어" xfId="2320" xr:uid="{00000000-0005-0000-0000-0000BE010000}"/>
    <cellStyle name="1_total_Sheet1_총괄갑지_설계내역서1월7일_화명조경" xfId="2321" xr:uid="{00000000-0005-0000-0000-0000BF010000}"/>
    <cellStyle name="1_total_Sheet1_총괄갑지_설계내역서1월7일_화명조경_백화점화장실인테리어" xfId="2322" xr:uid="{00000000-0005-0000-0000-0000C0010000}"/>
    <cellStyle name="1_total_Sheet1_총괄갑지_설계내역서1월7일_화명조경_울산FITNESS인테리어" xfId="2323" xr:uid="{00000000-0005-0000-0000-0000C1010000}"/>
    <cellStyle name="1_total_Sheet1_총괄갑지_울산FITNESS인테리어" xfId="2324" xr:uid="{00000000-0005-0000-0000-0000C2010000}"/>
    <cellStyle name="1_total_Sheet1_총괄갑지_화명조경" xfId="2325" xr:uid="{00000000-0005-0000-0000-0000C3010000}"/>
    <cellStyle name="1_total_Sheet1_총괄갑지_화명조경_백화점화장실인테리어" xfId="2326" xr:uid="{00000000-0005-0000-0000-0000C4010000}"/>
    <cellStyle name="1_total_Sheet1_총괄갑지_화명조경_울산FITNESS인테리어" xfId="2327" xr:uid="{00000000-0005-0000-0000-0000C5010000}"/>
    <cellStyle name="1_total_Sheet1_총괄내역서" xfId="2328" xr:uid="{00000000-0005-0000-0000-0000C6010000}"/>
    <cellStyle name="1_total_Sheet1_총괄내역서_백화점화장실인테리어" xfId="2329" xr:uid="{00000000-0005-0000-0000-0000C7010000}"/>
    <cellStyle name="1_total_Sheet1_총괄내역서_설계내역서" xfId="2330" xr:uid="{00000000-0005-0000-0000-0000C8010000}"/>
    <cellStyle name="1_total_Sheet1_총괄내역서_설계내역서_백화점화장실인테리어" xfId="2331" xr:uid="{00000000-0005-0000-0000-0000C9010000}"/>
    <cellStyle name="1_total_Sheet1_총괄내역서_설계내역서_울산FITNESS인테리어" xfId="2332" xr:uid="{00000000-0005-0000-0000-0000CA010000}"/>
    <cellStyle name="1_total_Sheet1_총괄내역서_설계내역서_화명조경" xfId="2333" xr:uid="{00000000-0005-0000-0000-0000CB010000}"/>
    <cellStyle name="1_total_Sheet1_총괄내역서_설계내역서_화명조경_백화점화장실인테리어" xfId="2334" xr:uid="{00000000-0005-0000-0000-0000CC010000}"/>
    <cellStyle name="1_total_Sheet1_총괄내역서_설계내역서_화명조경_울산FITNESS인테리어" xfId="2335" xr:uid="{00000000-0005-0000-0000-0000CD010000}"/>
    <cellStyle name="1_total_Sheet1_총괄내역서_설계내역서1월7일" xfId="2336" xr:uid="{00000000-0005-0000-0000-0000CE010000}"/>
    <cellStyle name="1_total_Sheet1_총괄내역서_설계내역서1월7일_백화점화장실인테리어" xfId="2337" xr:uid="{00000000-0005-0000-0000-0000CF010000}"/>
    <cellStyle name="1_total_Sheet1_총괄내역서_설계내역서1월7일_울산FITNESS인테리어" xfId="2338" xr:uid="{00000000-0005-0000-0000-0000D0010000}"/>
    <cellStyle name="1_total_Sheet1_총괄내역서_설계내역서1월7일_화명조경" xfId="2339" xr:uid="{00000000-0005-0000-0000-0000D1010000}"/>
    <cellStyle name="1_total_Sheet1_총괄내역서_설계내역서1월7일_화명조경_백화점화장실인테리어" xfId="2340" xr:uid="{00000000-0005-0000-0000-0000D2010000}"/>
    <cellStyle name="1_total_Sheet1_총괄내역서_설계내역서1월7일_화명조경_울산FITNESS인테리어" xfId="2341" xr:uid="{00000000-0005-0000-0000-0000D3010000}"/>
    <cellStyle name="1_total_Sheet1_총괄내역서_울산FITNESS인테리어" xfId="2342" xr:uid="{00000000-0005-0000-0000-0000D4010000}"/>
    <cellStyle name="1_total_Sheet1_총괄내역서_화명조경" xfId="2343" xr:uid="{00000000-0005-0000-0000-0000D5010000}"/>
    <cellStyle name="1_total_Sheet1_총괄내역서_화명조경_백화점화장실인테리어" xfId="2344" xr:uid="{00000000-0005-0000-0000-0000D6010000}"/>
    <cellStyle name="1_total_Sheet1_총괄내역서_화명조경_울산FITNESS인테리어" xfId="2345" xr:uid="{00000000-0005-0000-0000-0000D7010000}"/>
    <cellStyle name="1_total_Sheet1_화명조경" xfId="2346" xr:uid="{00000000-0005-0000-0000-0000D8010000}"/>
    <cellStyle name="1_total_Sheet1_화명조경_백화점화장실인테리어" xfId="2347" xr:uid="{00000000-0005-0000-0000-0000D9010000}"/>
    <cellStyle name="1_total_Sheet1_화명조경_울산FITNESS인테리어" xfId="2348" xr:uid="{00000000-0005-0000-0000-0000DA010000}"/>
    <cellStyle name="1_total_갑지" xfId="2349" xr:uid="{00000000-0005-0000-0000-0000DB010000}"/>
    <cellStyle name="1_total_갑지0601" xfId="2350" xr:uid="{00000000-0005-0000-0000-0000DC010000}"/>
    <cellStyle name="1_total_갑지0601_00갑지" xfId="2351" xr:uid="{00000000-0005-0000-0000-0000DD010000}"/>
    <cellStyle name="1_total_갑지0601_00갑지_백화점화장실인테리어" xfId="2352" xr:uid="{00000000-0005-0000-0000-0000DE010000}"/>
    <cellStyle name="1_total_갑지0601_00갑지_설계내역서" xfId="2353" xr:uid="{00000000-0005-0000-0000-0000DF010000}"/>
    <cellStyle name="1_total_갑지0601_00갑지_설계내역서_백화점화장실인테리어" xfId="2354" xr:uid="{00000000-0005-0000-0000-0000E0010000}"/>
    <cellStyle name="1_total_갑지0601_00갑지_설계내역서_울산FITNESS인테리어" xfId="2355" xr:uid="{00000000-0005-0000-0000-0000E1010000}"/>
    <cellStyle name="1_total_갑지0601_00갑지_설계내역서_화명조경" xfId="2356" xr:uid="{00000000-0005-0000-0000-0000E2010000}"/>
    <cellStyle name="1_total_갑지0601_00갑지_설계내역서_화명조경_백화점화장실인테리어" xfId="2357" xr:uid="{00000000-0005-0000-0000-0000E3010000}"/>
    <cellStyle name="1_total_갑지0601_00갑지_설계내역서_화명조경_울산FITNESS인테리어" xfId="2358" xr:uid="{00000000-0005-0000-0000-0000E4010000}"/>
    <cellStyle name="1_total_갑지0601_00갑지_설계내역서1월7일" xfId="2359" xr:uid="{00000000-0005-0000-0000-0000E5010000}"/>
    <cellStyle name="1_total_갑지0601_00갑지_설계내역서1월7일_백화점화장실인테리어" xfId="2360" xr:uid="{00000000-0005-0000-0000-0000E6010000}"/>
    <cellStyle name="1_total_갑지0601_00갑지_설계내역서1월7일_울산FITNESS인테리어" xfId="2361" xr:uid="{00000000-0005-0000-0000-0000E7010000}"/>
    <cellStyle name="1_total_갑지0601_00갑지_설계내역서1월7일_화명조경" xfId="2362" xr:uid="{00000000-0005-0000-0000-0000E8010000}"/>
    <cellStyle name="1_total_갑지0601_00갑지_설계내역서1월7일_화명조경_백화점화장실인테리어" xfId="2363" xr:uid="{00000000-0005-0000-0000-0000E9010000}"/>
    <cellStyle name="1_total_갑지0601_00갑지_설계내역서1월7일_화명조경_울산FITNESS인테리어" xfId="2364" xr:uid="{00000000-0005-0000-0000-0000EA010000}"/>
    <cellStyle name="1_total_갑지0601_00갑지_울산FITNESS인테리어" xfId="2365" xr:uid="{00000000-0005-0000-0000-0000EB010000}"/>
    <cellStyle name="1_total_갑지0601_00갑지_화명조경" xfId="2366" xr:uid="{00000000-0005-0000-0000-0000EC010000}"/>
    <cellStyle name="1_total_갑지0601_00갑지_화명조경_백화점화장실인테리어" xfId="2367" xr:uid="{00000000-0005-0000-0000-0000ED010000}"/>
    <cellStyle name="1_total_갑지0601_00갑지_화명조경_울산FITNESS인테리어" xfId="2368" xr:uid="{00000000-0005-0000-0000-0000EE010000}"/>
    <cellStyle name="1_total_갑지0601_과천놀이터설계서" xfId="2369" xr:uid="{00000000-0005-0000-0000-0000EF010000}"/>
    <cellStyle name="1_total_갑지0601_과천놀이터설계서_백화점화장실인테리어" xfId="2370" xr:uid="{00000000-0005-0000-0000-0000F0010000}"/>
    <cellStyle name="1_total_갑지0601_과천놀이터설계서_설계내역서" xfId="2371" xr:uid="{00000000-0005-0000-0000-0000F1010000}"/>
    <cellStyle name="1_total_갑지0601_과천놀이터설계서_설계내역서_백화점화장실인테리어" xfId="2372" xr:uid="{00000000-0005-0000-0000-0000F2010000}"/>
    <cellStyle name="1_total_갑지0601_과천놀이터설계서_설계내역서_울산FITNESS인테리어" xfId="2373" xr:uid="{00000000-0005-0000-0000-0000F3010000}"/>
    <cellStyle name="1_total_갑지0601_과천놀이터설계서_설계내역서_화명조경" xfId="2374" xr:uid="{00000000-0005-0000-0000-0000F4010000}"/>
    <cellStyle name="1_total_갑지0601_과천놀이터설계서_설계내역서_화명조경_백화점화장실인테리어" xfId="2375" xr:uid="{00000000-0005-0000-0000-0000F5010000}"/>
    <cellStyle name="1_total_갑지0601_과천놀이터설계서_설계내역서_화명조경_울산FITNESS인테리어" xfId="2376" xr:uid="{00000000-0005-0000-0000-0000F6010000}"/>
    <cellStyle name="1_total_갑지0601_과천놀이터설계서_설계내역서1월7일" xfId="2377" xr:uid="{00000000-0005-0000-0000-0000F7010000}"/>
    <cellStyle name="1_total_갑지0601_과천놀이터설계서_설계내역서1월7일_백화점화장실인테리어" xfId="2378" xr:uid="{00000000-0005-0000-0000-0000F8010000}"/>
    <cellStyle name="1_total_갑지0601_과천놀이터설계서_설계내역서1월7일_울산FITNESS인테리어" xfId="2379" xr:uid="{00000000-0005-0000-0000-0000F9010000}"/>
    <cellStyle name="1_total_갑지0601_과천놀이터설계서_설계내역서1월7일_화명조경" xfId="2380" xr:uid="{00000000-0005-0000-0000-0000FA010000}"/>
    <cellStyle name="1_total_갑지0601_과천놀이터설계서_설계내역서1월7일_화명조경_백화점화장실인테리어" xfId="2381" xr:uid="{00000000-0005-0000-0000-0000FB010000}"/>
    <cellStyle name="1_total_갑지0601_과천놀이터설계서_설계내역서1월7일_화명조경_울산FITNESS인테리어" xfId="2382" xr:uid="{00000000-0005-0000-0000-0000FC010000}"/>
    <cellStyle name="1_total_갑지0601_과천놀이터설계서_울산FITNESS인테리어" xfId="2383" xr:uid="{00000000-0005-0000-0000-0000FD010000}"/>
    <cellStyle name="1_total_갑지0601_과천놀이터설계서_화명조경" xfId="2384" xr:uid="{00000000-0005-0000-0000-0000FE010000}"/>
    <cellStyle name="1_total_갑지0601_과천놀이터설계서_화명조경_백화점화장실인테리어" xfId="2385" xr:uid="{00000000-0005-0000-0000-0000FF010000}"/>
    <cellStyle name="1_total_갑지0601_과천놀이터설계서_화명조경_울산FITNESS인테리어" xfId="2386" xr:uid="{00000000-0005-0000-0000-000000020000}"/>
    <cellStyle name="1_total_갑지0601_백화점화장실인테리어" xfId="2387" xr:uid="{00000000-0005-0000-0000-000001020000}"/>
    <cellStyle name="1_total_갑지0601_울산FITNESS인테리어" xfId="2388" xr:uid="{00000000-0005-0000-0000-000002020000}"/>
    <cellStyle name="1_total_갑지0601_총괄갑지" xfId="2389" xr:uid="{00000000-0005-0000-0000-000003020000}"/>
    <cellStyle name="1_total_갑지0601_총괄갑지_백화점화장실인테리어" xfId="2390" xr:uid="{00000000-0005-0000-0000-000004020000}"/>
    <cellStyle name="1_total_갑지0601_총괄갑지_설계내역서" xfId="2391" xr:uid="{00000000-0005-0000-0000-000005020000}"/>
    <cellStyle name="1_total_갑지0601_총괄갑지_설계내역서_백화점화장실인테리어" xfId="2392" xr:uid="{00000000-0005-0000-0000-000006020000}"/>
    <cellStyle name="1_total_갑지0601_총괄갑지_설계내역서_울산FITNESS인테리어" xfId="2393" xr:uid="{00000000-0005-0000-0000-000007020000}"/>
    <cellStyle name="1_total_갑지0601_총괄갑지_설계내역서_화명조경" xfId="2394" xr:uid="{00000000-0005-0000-0000-000008020000}"/>
    <cellStyle name="1_total_갑지0601_총괄갑지_설계내역서_화명조경_백화점화장실인테리어" xfId="2395" xr:uid="{00000000-0005-0000-0000-000009020000}"/>
    <cellStyle name="1_total_갑지0601_총괄갑지_설계내역서_화명조경_울산FITNESS인테리어" xfId="2396" xr:uid="{00000000-0005-0000-0000-00000A020000}"/>
    <cellStyle name="1_total_갑지0601_총괄갑지_설계내역서1월7일" xfId="2397" xr:uid="{00000000-0005-0000-0000-00000B020000}"/>
    <cellStyle name="1_total_갑지0601_총괄갑지_설계내역서1월7일_백화점화장실인테리어" xfId="2398" xr:uid="{00000000-0005-0000-0000-00000C020000}"/>
    <cellStyle name="1_total_갑지0601_총괄갑지_설계내역서1월7일_울산FITNESS인테리어" xfId="2399" xr:uid="{00000000-0005-0000-0000-00000D020000}"/>
    <cellStyle name="1_total_갑지0601_총괄갑지_설계내역서1월7일_화명조경" xfId="2400" xr:uid="{00000000-0005-0000-0000-00000E020000}"/>
    <cellStyle name="1_total_갑지0601_총괄갑지_설계내역서1월7일_화명조경_백화점화장실인테리어" xfId="2401" xr:uid="{00000000-0005-0000-0000-00000F020000}"/>
    <cellStyle name="1_total_갑지0601_총괄갑지_설계내역서1월7일_화명조경_울산FITNESS인테리어" xfId="2402" xr:uid="{00000000-0005-0000-0000-000010020000}"/>
    <cellStyle name="1_total_갑지0601_총괄갑지_울산FITNESS인테리어" xfId="2403" xr:uid="{00000000-0005-0000-0000-000011020000}"/>
    <cellStyle name="1_total_갑지0601_총괄갑지_화명조경" xfId="2404" xr:uid="{00000000-0005-0000-0000-000012020000}"/>
    <cellStyle name="1_total_갑지0601_총괄갑지_화명조경_백화점화장실인테리어" xfId="2405" xr:uid="{00000000-0005-0000-0000-000013020000}"/>
    <cellStyle name="1_total_갑지0601_총괄갑지_화명조경_울산FITNESS인테리어" xfId="2406" xr:uid="{00000000-0005-0000-0000-000014020000}"/>
    <cellStyle name="1_total_갑지0601_총괄내역서" xfId="2407" xr:uid="{00000000-0005-0000-0000-000015020000}"/>
    <cellStyle name="1_total_갑지0601_총괄내역서_백화점화장실인테리어" xfId="2408" xr:uid="{00000000-0005-0000-0000-000016020000}"/>
    <cellStyle name="1_total_갑지0601_총괄내역서_설계내역서" xfId="2409" xr:uid="{00000000-0005-0000-0000-000017020000}"/>
    <cellStyle name="1_total_갑지0601_총괄내역서_설계내역서_백화점화장실인테리어" xfId="2410" xr:uid="{00000000-0005-0000-0000-000018020000}"/>
    <cellStyle name="1_total_갑지0601_총괄내역서_설계내역서_울산FITNESS인테리어" xfId="2411" xr:uid="{00000000-0005-0000-0000-000019020000}"/>
    <cellStyle name="1_total_갑지0601_총괄내역서_설계내역서_화명조경" xfId="2412" xr:uid="{00000000-0005-0000-0000-00001A020000}"/>
    <cellStyle name="1_total_갑지0601_총괄내역서_설계내역서_화명조경_백화점화장실인테리어" xfId="2413" xr:uid="{00000000-0005-0000-0000-00001B020000}"/>
    <cellStyle name="1_total_갑지0601_총괄내역서_설계내역서_화명조경_울산FITNESS인테리어" xfId="2414" xr:uid="{00000000-0005-0000-0000-00001C020000}"/>
    <cellStyle name="1_total_갑지0601_총괄내역서_설계내역서1월7일" xfId="2415" xr:uid="{00000000-0005-0000-0000-00001D020000}"/>
    <cellStyle name="1_total_갑지0601_총괄내역서_설계내역서1월7일_백화점화장실인테리어" xfId="2416" xr:uid="{00000000-0005-0000-0000-00001E020000}"/>
    <cellStyle name="1_total_갑지0601_총괄내역서_설계내역서1월7일_울산FITNESS인테리어" xfId="2417" xr:uid="{00000000-0005-0000-0000-00001F020000}"/>
    <cellStyle name="1_total_갑지0601_총괄내역서_설계내역서1월7일_화명조경" xfId="2418" xr:uid="{00000000-0005-0000-0000-000020020000}"/>
    <cellStyle name="1_total_갑지0601_총괄내역서_설계내역서1월7일_화명조경_백화점화장실인테리어" xfId="2419" xr:uid="{00000000-0005-0000-0000-000021020000}"/>
    <cellStyle name="1_total_갑지0601_총괄내역서_설계내역서1월7일_화명조경_울산FITNESS인테리어" xfId="2420" xr:uid="{00000000-0005-0000-0000-000022020000}"/>
    <cellStyle name="1_total_갑지0601_총괄내역서_울산FITNESS인테리어" xfId="2421" xr:uid="{00000000-0005-0000-0000-000023020000}"/>
    <cellStyle name="1_total_갑지0601_총괄내역서_화명조경" xfId="2422" xr:uid="{00000000-0005-0000-0000-000024020000}"/>
    <cellStyle name="1_total_갑지0601_총괄내역서_화명조경_백화점화장실인테리어" xfId="2423" xr:uid="{00000000-0005-0000-0000-000025020000}"/>
    <cellStyle name="1_total_갑지0601_총괄내역서_화명조경_울산FITNESS인테리어" xfId="2424" xr:uid="{00000000-0005-0000-0000-000026020000}"/>
    <cellStyle name="1_total_갑지0601_화명조경" xfId="2425" xr:uid="{00000000-0005-0000-0000-000027020000}"/>
    <cellStyle name="1_total_갑지0601_화명조경_백화점화장실인테리어" xfId="2426" xr:uid="{00000000-0005-0000-0000-000028020000}"/>
    <cellStyle name="1_total_갑지0601_화명조경_울산FITNESS인테리어" xfId="2427" xr:uid="{00000000-0005-0000-0000-000029020000}"/>
    <cellStyle name="1_total_개략공사비" xfId="2428" xr:uid="{00000000-0005-0000-0000-00002A020000}"/>
    <cellStyle name="1_total_개략예산" xfId="2429" xr:uid="{00000000-0005-0000-0000-00002B020000}"/>
    <cellStyle name="1_total_골프장수목" xfId="2430" xr:uid="{00000000-0005-0000-0000-00002C020000}"/>
    <cellStyle name="1_total_공사비" xfId="2431" xr:uid="{00000000-0005-0000-0000-00002D020000}"/>
    <cellStyle name="1_total_공사비(1차조정1120)" xfId="2432" xr:uid="{00000000-0005-0000-0000-00002E020000}"/>
    <cellStyle name="1_total_공사비조정(1128)" xfId="2433" xr:uid="{00000000-0005-0000-0000-00002F020000}"/>
    <cellStyle name="1_total_공사예가(휘경동)-설계가" xfId="2434" xr:uid="{00000000-0005-0000-0000-000030020000}"/>
    <cellStyle name="1_total_관로시설물" xfId="237" xr:uid="{00000000-0005-0000-0000-000031020000}"/>
    <cellStyle name="1_total_관로시설물_NEW단위수량-주산" xfId="238" xr:uid="{00000000-0005-0000-0000-000032020000}"/>
    <cellStyle name="1_total_관로시설물_남대천단위수량" xfId="239" xr:uid="{00000000-0005-0000-0000-000033020000}"/>
    <cellStyle name="1_total_관로시설물_단위수량" xfId="240" xr:uid="{00000000-0005-0000-0000-000034020000}"/>
    <cellStyle name="1_total_관로시설물_단위수량1" xfId="241" xr:uid="{00000000-0005-0000-0000-000035020000}"/>
    <cellStyle name="1_total_관로시설물_단위수량15" xfId="242" xr:uid="{00000000-0005-0000-0000-000036020000}"/>
    <cellStyle name="1_total_관로시설물_도곡단위수량" xfId="243" xr:uid="{00000000-0005-0000-0000-000037020000}"/>
    <cellStyle name="1_total_관로시설물_수량산출서-11.25" xfId="244" xr:uid="{00000000-0005-0000-0000-000038020000}"/>
    <cellStyle name="1_total_관로시설물_수량산출서-11.25_NEW단위수량-주산" xfId="245" xr:uid="{00000000-0005-0000-0000-000039020000}"/>
    <cellStyle name="1_total_관로시설물_수량산출서-11.25_남대천단위수량" xfId="246" xr:uid="{00000000-0005-0000-0000-00003A020000}"/>
    <cellStyle name="1_total_관로시설물_수량산출서-11.25_단위수량" xfId="247" xr:uid="{00000000-0005-0000-0000-00003B020000}"/>
    <cellStyle name="1_total_관로시설물_수량산출서-11.25_단위수량1" xfId="248" xr:uid="{00000000-0005-0000-0000-00003C020000}"/>
    <cellStyle name="1_total_관로시설물_수량산출서-11.25_단위수량15" xfId="249" xr:uid="{00000000-0005-0000-0000-00003D020000}"/>
    <cellStyle name="1_total_관로시설물_수량산출서-11.25_도곡단위수량" xfId="250" xr:uid="{00000000-0005-0000-0000-00003E020000}"/>
    <cellStyle name="1_total_관로시설물_수량산출서-11.25_철거단위수량" xfId="251" xr:uid="{00000000-0005-0000-0000-00003F020000}"/>
    <cellStyle name="1_total_관로시설물_수량산출서-11.25_철거수량" xfId="252" xr:uid="{00000000-0005-0000-0000-000040020000}"/>
    <cellStyle name="1_total_관로시설물_수량산출서-11.25_한수단위수량" xfId="253" xr:uid="{00000000-0005-0000-0000-000041020000}"/>
    <cellStyle name="1_total_관로시설물_수량산출서-1201" xfId="254" xr:uid="{00000000-0005-0000-0000-000042020000}"/>
    <cellStyle name="1_total_관로시설물_수량산출서-1201_NEW단위수량-주산" xfId="255" xr:uid="{00000000-0005-0000-0000-000043020000}"/>
    <cellStyle name="1_total_관로시설물_수량산출서-1201_남대천단위수량" xfId="256" xr:uid="{00000000-0005-0000-0000-000044020000}"/>
    <cellStyle name="1_total_관로시설물_수량산출서-1201_단위수량" xfId="257" xr:uid="{00000000-0005-0000-0000-000045020000}"/>
    <cellStyle name="1_total_관로시설물_수량산출서-1201_단위수량1" xfId="258" xr:uid="{00000000-0005-0000-0000-000046020000}"/>
    <cellStyle name="1_total_관로시설물_수량산출서-1201_단위수량15" xfId="259" xr:uid="{00000000-0005-0000-0000-000047020000}"/>
    <cellStyle name="1_total_관로시설물_수량산출서-1201_도곡단위수량" xfId="260" xr:uid="{00000000-0005-0000-0000-000048020000}"/>
    <cellStyle name="1_total_관로시설물_수량산출서-1201_철거단위수량" xfId="261" xr:uid="{00000000-0005-0000-0000-000049020000}"/>
    <cellStyle name="1_total_관로시설물_수량산출서-1201_철거수량" xfId="262" xr:uid="{00000000-0005-0000-0000-00004A020000}"/>
    <cellStyle name="1_total_관로시설물_수량산출서-1201_한수단위수량" xfId="263" xr:uid="{00000000-0005-0000-0000-00004B020000}"/>
    <cellStyle name="1_total_관로시설물_시설물단위수량" xfId="264" xr:uid="{00000000-0005-0000-0000-00004C020000}"/>
    <cellStyle name="1_total_관로시설물_시설물단위수량1" xfId="265" xr:uid="{00000000-0005-0000-0000-00004D020000}"/>
    <cellStyle name="1_total_관로시설물_시설물단위수량1_시설물단위수량" xfId="266" xr:uid="{00000000-0005-0000-0000-00004E020000}"/>
    <cellStyle name="1_total_관로시설물_오창수량산출서" xfId="267" xr:uid="{00000000-0005-0000-0000-00004F020000}"/>
    <cellStyle name="1_total_관로시설물_오창수량산출서_NEW단위수량-주산" xfId="268" xr:uid="{00000000-0005-0000-0000-000050020000}"/>
    <cellStyle name="1_total_관로시설물_오창수량산출서_남대천단위수량" xfId="269" xr:uid="{00000000-0005-0000-0000-000051020000}"/>
    <cellStyle name="1_total_관로시설물_오창수량산출서_단위수량" xfId="270" xr:uid="{00000000-0005-0000-0000-000052020000}"/>
    <cellStyle name="1_total_관로시설물_오창수량산출서_단위수량1" xfId="271" xr:uid="{00000000-0005-0000-0000-000053020000}"/>
    <cellStyle name="1_total_관로시설물_오창수량산출서_단위수량15" xfId="272" xr:uid="{00000000-0005-0000-0000-000054020000}"/>
    <cellStyle name="1_total_관로시설물_오창수량산출서_도곡단위수량" xfId="273" xr:uid="{00000000-0005-0000-0000-000055020000}"/>
    <cellStyle name="1_total_관로시설물_오창수량산출서_수량산출서-11.25" xfId="274" xr:uid="{00000000-0005-0000-0000-000056020000}"/>
    <cellStyle name="1_total_관로시설물_오창수량산출서_수량산출서-11.25_NEW단위수량-주산" xfId="275" xr:uid="{00000000-0005-0000-0000-000057020000}"/>
    <cellStyle name="1_total_관로시설물_오창수량산출서_수량산출서-11.25_남대천단위수량" xfId="276" xr:uid="{00000000-0005-0000-0000-000058020000}"/>
    <cellStyle name="1_total_관로시설물_오창수량산출서_수량산출서-11.25_단위수량" xfId="277" xr:uid="{00000000-0005-0000-0000-000059020000}"/>
    <cellStyle name="1_total_관로시설물_오창수량산출서_수량산출서-11.25_단위수량1" xfId="278" xr:uid="{00000000-0005-0000-0000-00005A020000}"/>
    <cellStyle name="1_total_관로시설물_오창수량산출서_수량산출서-11.25_단위수량15" xfId="279" xr:uid="{00000000-0005-0000-0000-00005B020000}"/>
    <cellStyle name="1_total_관로시설물_오창수량산출서_수량산출서-11.25_도곡단위수량" xfId="280" xr:uid="{00000000-0005-0000-0000-00005C020000}"/>
    <cellStyle name="1_total_관로시설물_오창수량산출서_수량산출서-11.25_철거단위수량" xfId="281" xr:uid="{00000000-0005-0000-0000-00005D020000}"/>
    <cellStyle name="1_total_관로시설물_오창수량산출서_수량산출서-11.25_철거수량" xfId="282" xr:uid="{00000000-0005-0000-0000-00005E020000}"/>
    <cellStyle name="1_total_관로시설물_오창수량산출서_수량산출서-11.25_한수단위수량" xfId="283" xr:uid="{00000000-0005-0000-0000-00005F020000}"/>
    <cellStyle name="1_total_관로시설물_오창수량산출서_수량산출서-1201" xfId="284" xr:uid="{00000000-0005-0000-0000-000060020000}"/>
    <cellStyle name="1_total_관로시설물_오창수량산출서_수량산출서-1201_NEW단위수량-주산" xfId="285" xr:uid="{00000000-0005-0000-0000-000061020000}"/>
    <cellStyle name="1_total_관로시설물_오창수량산출서_수량산출서-1201_남대천단위수량" xfId="286" xr:uid="{00000000-0005-0000-0000-000062020000}"/>
    <cellStyle name="1_total_관로시설물_오창수량산출서_수량산출서-1201_단위수량" xfId="287" xr:uid="{00000000-0005-0000-0000-000063020000}"/>
    <cellStyle name="1_total_관로시설물_오창수량산출서_수량산출서-1201_단위수량1" xfId="288" xr:uid="{00000000-0005-0000-0000-000064020000}"/>
    <cellStyle name="1_total_관로시설물_오창수량산출서_수량산출서-1201_단위수량15" xfId="289" xr:uid="{00000000-0005-0000-0000-000065020000}"/>
    <cellStyle name="1_total_관로시설물_오창수량산출서_수량산출서-1201_도곡단위수량" xfId="290" xr:uid="{00000000-0005-0000-0000-000066020000}"/>
    <cellStyle name="1_total_관로시설물_오창수량산출서_수량산출서-1201_철거단위수량" xfId="291" xr:uid="{00000000-0005-0000-0000-000067020000}"/>
    <cellStyle name="1_total_관로시설물_오창수량산출서_수량산출서-1201_철거수량" xfId="292" xr:uid="{00000000-0005-0000-0000-000068020000}"/>
    <cellStyle name="1_total_관로시설물_오창수량산출서_수량산출서-1201_한수단위수량" xfId="293" xr:uid="{00000000-0005-0000-0000-000069020000}"/>
    <cellStyle name="1_total_관로시설물_오창수량산출서_시설물단위수량" xfId="294" xr:uid="{00000000-0005-0000-0000-00006A020000}"/>
    <cellStyle name="1_total_관로시설물_오창수량산출서_시설물단위수량1" xfId="295" xr:uid="{00000000-0005-0000-0000-00006B020000}"/>
    <cellStyle name="1_total_관로시설물_오창수량산출서_시설물단위수량1_시설물단위수량" xfId="296" xr:uid="{00000000-0005-0000-0000-00006C020000}"/>
    <cellStyle name="1_total_관로시설물_오창수량산출서_철거단위수량" xfId="297" xr:uid="{00000000-0005-0000-0000-00006D020000}"/>
    <cellStyle name="1_total_관로시설물_오창수량산출서_철거수량" xfId="298" xr:uid="{00000000-0005-0000-0000-00006E020000}"/>
    <cellStyle name="1_total_관로시설물_오창수량산출서_한수단위수량" xfId="299" xr:uid="{00000000-0005-0000-0000-00006F020000}"/>
    <cellStyle name="1_total_관로시설물_철거단위수량" xfId="300" xr:uid="{00000000-0005-0000-0000-000070020000}"/>
    <cellStyle name="1_total_관로시설물_철거수량" xfId="301" xr:uid="{00000000-0005-0000-0000-000071020000}"/>
    <cellStyle name="1_total_관로시설물_한수단위수량" xfId="302" xr:uid="{00000000-0005-0000-0000-000072020000}"/>
    <cellStyle name="1_total_구로리어린이공원예산서(조경)0613-변경2" xfId="2435" xr:uid="{00000000-0005-0000-0000-000073020000}"/>
    <cellStyle name="1_total_구로리총괄내역" xfId="2436" xr:uid="{00000000-0005-0000-0000-000074020000}"/>
    <cellStyle name="1_total_구로리총괄내역_구로리설계예산서1029" xfId="2437" xr:uid="{00000000-0005-0000-0000-000075020000}"/>
    <cellStyle name="1_total_구로리총괄내역_구로리설계예산서1118준공" xfId="2438" xr:uid="{00000000-0005-0000-0000-000076020000}"/>
    <cellStyle name="1_total_구로리총괄내역_구로리설계예산서조경" xfId="2439" xr:uid="{00000000-0005-0000-0000-000077020000}"/>
    <cellStyle name="1_total_구로리총괄내역_내역서" xfId="2440" xr:uid="{00000000-0005-0000-0000-000078020000}"/>
    <cellStyle name="1_total_구로리총괄내역_수도권매립지" xfId="2441" xr:uid="{00000000-0005-0000-0000-000079020000}"/>
    <cellStyle name="1_total_구로리총괄내역_수도권매립지1004(발주용)" xfId="2442" xr:uid="{00000000-0005-0000-0000-00007A020000}"/>
    <cellStyle name="1_total_구로리총괄내역_일위대가" xfId="2443" xr:uid="{00000000-0005-0000-0000-00007B020000}"/>
    <cellStyle name="1_total_구로리총괄내역_자재단가표" xfId="2444" xr:uid="{00000000-0005-0000-0000-00007C020000}"/>
    <cellStyle name="1_total_구로리총괄내역_장안초등학교내역0814" xfId="2445" xr:uid="{00000000-0005-0000-0000-00007D020000}"/>
    <cellStyle name="1_total_구조물,조형물,수목보호" xfId="303" xr:uid="{00000000-0005-0000-0000-00007E020000}"/>
    <cellStyle name="1_total_구조물,조형물,수목보호_NEW단위수량-주산" xfId="304" xr:uid="{00000000-0005-0000-0000-00007F020000}"/>
    <cellStyle name="1_total_구조물,조형물,수목보호_남대천단위수량" xfId="305" xr:uid="{00000000-0005-0000-0000-000080020000}"/>
    <cellStyle name="1_total_구조물,조형물,수목보호_단위수량" xfId="306" xr:uid="{00000000-0005-0000-0000-000081020000}"/>
    <cellStyle name="1_total_구조물,조형물,수목보호_단위수량1" xfId="307" xr:uid="{00000000-0005-0000-0000-000082020000}"/>
    <cellStyle name="1_total_구조물,조형물,수목보호_단위수량15" xfId="308" xr:uid="{00000000-0005-0000-0000-000083020000}"/>
    <cellStyle name="1_total_구조물,조형물,수목보호_도곡단위수량" xfId="309" xr:uid="{00000000-0005-0000-0000-000084020000}"/>
    <cellStyle name="1_total_구조물,조형물,수목보호_수량산출서-11.25" xfId="310" xr:uid="{00000000-0005-0000-0000-000085020000}"/>
    <cellStyle name="1_total_구조물,조형물,수목보호_수량산출서-11.25_NEW단위수량-주산" xfId="311" xr:uid="{00000000-0005-0000-0000-000086020000}"/>
    <cellStyle name="1_total_구조물,조형물,수목보호_수량산출서-11.25_남대천단위수량" xfId="312" xr:uid="{00000000-0005-0000-0000-000087020000}"/>
    <cellStyle name="1_total_구조물,조형물,수목보호_수량산출서-11.25_단위수량" xfId="313" xr:uid="{00000000-0005-0000-0000-000088020000}"/>
    <cellStyle name="1_total_구조물,조형물,수목보호_수량산출서-11.25_단위수량1" xfId="314" xr:uid="{00000000-0005-0000-0000-000089020000}"/>
    <cellStyle name="1_total_구조물,조형물,수목보호_수량산출서-11.25_단위수량15" xfId="315" xr:uid="{00000000-0005-0000-0000-00008A020000}"/>
    <cellStyle name="1_total_구조물,조형물,수목보호_수량산출서-11.25_도곡단위수량" xfId="316" xr:uid="{00000000-0005-0000-0000-00008B020000}"/>
    <cellStyle name="1_total_구조물,조형물,수목보호_수량산출서-11.25_철거단위수량" xfId="317" xr:uid="{00000000-0005-0000-0000-00008C020000}"/>
    <cellStyle name="1_total_구조물,조형물,수목보호_수량산출서-11.25_철거수량" xfId="318" xr:uid="{00000000-0005-0000-0000-00008D020000}"/>
    <cellStyle name="1_total_구조물,조형물,수목보호_수량산출서-11.25_한수단위수량" xfId="319" xr:uid="{00000000-0005-0000-0000-00008E020000}"/>
    <cellStyle name="1_total_구조물,조형물,수목보호_수량산출서-1201" xfId="320" xr:uid="{00000000-0005-0000-0000-00008F020000}"/>
    <cellStyle name="1_total_구조물,조형물,수목보호_수량산출서-1201_NEW단위수량-주산" xfId="321" xr:uid="{00000000-0005-0000-0000-000090020000}"/>
    <cellStyle name="1_total_구조물,조형물,수목보호_수량산출서-1201_남대천단위수량" xfId="322" xr:uid="{00000000-0005-0000-0000-000091020000}"/>
    <cellStyle name="1_total_구조물,조형물,수목보호_수량산출서-1201_단위수량" xfId="323" xr:uid="{00000000-0005-0000-0000-000092020000}"/>
    <cellStyle name="1_total_구조물,조형물,수목보호_수량산출서-1201_단위수량1" xfId="324" xr:uid="{00000000-0005-0000-0000-000093020000}"/>
    <cellStyle name="1_total_구조물,조형물,수목보호_수량산출서-1201_단위수량15" xfId="325" xr:uid="{00000000-0005-0000-0000-000094020000}"/>
    <cellStyle name="1_total_구조물,조형물,수목보호_수량산출서-1201_도곡단위수량" xfId="326" xr:uid="{00000000-0005-0000-0000-000095020000}"/>
    <cellStyle name="1_total_구조물,조형물,수목보호_수량산출서-1201_철거단위수량" xfId="327" xr:uid="{00000000-0005-0000-0000-000096020000}"/>
    <cellStyle name="1_total_구조물,조형물,수목보호_수량산출서-1201_철거수량" xfId="328" xr:uid="{00000000-0005-0000-0000-000097020000}"/>
    <cellStyle name="1_total_구조물,조형물,수목보호_수량산출서-1201_한수단위수량" xfId="329" xr:uid="{00000000-0005-0000-0000-000098020000}"/>
    <cellStyle name="1_total_구조물,조형물,수목보호_시설물단위수량" xfId="330" xr:uid="{00000000-0005-0000-0000-000099020000}"/>
    <cellStyle name="1_total_구조물,조형물,수목보호_시설물단위수량1" xfId="331" xr:uid="{00000000-0005-0000-0000-00009A020000}"/>
    <cellStyle name="1_total_구조물,조형물,수목보호_시설물단위수량1_시설물단위수량" xfId="332" xr:uid="{00000000-0005-0000-0000-00009B020000}"/>
    <cellStyle name="1_total_구조물,조형물,수목보호_오창수량산출서" xfId="333" xr:uid="{00000000-0005-0000-0000-00009C020000}"/>
    <cellStyle name="1_total_구조물,조형물,수목보호_오창수량산출서_NEW단위수량-주산" xfId="334" xr:uid="{00000000-0005-0000-0000-00009D020000}"/>
    <cellStyle name="1_total_구조물,조형물,수목보호_오창수량산출서_남대천단위수량" xfId="335" xr:uid="{00000000-0005-0000-0000-00009E020000}"/>
    <cellStyle name="1_total_구조물,조형물,수목보호_오창수량산출서_단위수량" xfId="336" xr:uid="{00000000-0005-0000-0000-00009F020000}"/>
    <cellStyle name="1_total_구조물,조형물,수목보호_오창수량산출서_단위수량1" xfId="337" xr:uid="{00000000-0005-0000-0000-0000A0020000}"/>
    <cellStyle name="1_total_구조물,조형물,수목보호_오창수량산출서_단위수량15" xfId="338" xr:uid="{00000000-0005-0000-0000-0000A1020000}"/>
    <cellStyle name="1_total_구조물,조형물,수목보호_오창수량산출서_도곡단위수량" xfId="339" xr:uid="{00000000-0005-0000-0000-0000A2020000}"/>
    <cellStyle name="1_total_구조물,조형물,수목보호_오창수량산출서_수량산출서-11.25" xfId="340" xr:uid="{00000000-0005-0000-0000-0000A3020000}"/>
    <cellStyle name="1_total_구조물,조형물,수목보호_오창수량산출서_수량산출서-11.25_NEW단위수량-주산" xfId="341" xr:uid="{00000000-0005-0000-0000-0000A4020000}"/>
    <cellStyle name="1_total_구조물,조형물,수목보호_오창수량산출서_수량산출서-11.25_남대천단위수량" xfId="342" xr:uid="{00000000-0005-0000-0000-0000A5020000}"/>
    <cellStyle name="1_total_구조물,조형물,수목보호_오창수량산출서_수량산출서-11.25_단위수량" xfId="343" xr:uid="{00000000-0005-0000-0000-0000A6020000}"/>
    <cellStyle name="1_total_구조물,조형물,수목보호_오창수량산출서_수량산출서-11.25_단위수량1" xfId="344" xr:uid="{00000000-0005-0000-0000-0000A7020000}"/>
    <cellStyle name="1_total_구조물,조형물,수목보호_오창수량산출서_수량산출서-11.25_단위수량15" xfId="345" xr:uid="{00000000-0005-0000-0000-0000A8020000}"/>
    <cellStyle name="1_total_구조물,조형물,수목보호_오창수량산출서_수량산출서-11.25_도곡단위수량" xfId="346" xr:uid="{00000000-0005-0000-0000-0000A9020000}"/>
    <cellStyle name="1_total_구조물,조형물,수목보호_오창수량산출서_수량산출서-11.25_철거단위수량" xfId="347" xr:uid="{00000000-0005-0000-0000-0000AA020000}"/>
    <cellStyle name="1_total_구조물,조형물,수목보호_오창수량산출서_수량산출서-11.25_철거수량" xfId="348" xr:uid="{00000000-0005-0000-0000-0000AB020000}"/>
    <cellStyle name="1_total_구조물,조형물,수목보호_오창수량산출서_수량산출서-11.25_한수단위수량" xfId="349" xr:uid="{00000000-0005-0000-0000-0000AC020000}"/>
    <cellStyle name="1_total_구조물,조형물,수목보호_오창수량산출서_수량산출서-1201" xfId="350" xr:uid="{00000000-0005-0000-0000-0000AD020000}"/>
    <cellStyle name="1_total_구조물,조형물,수목보호_오창수량산출서_수량산출서-1201_NEW단위수량-주산" xfId="351" xr:uid="{00000000-0005-0000-0000-0000AE020000}"/>
    <cellStyle name="1_total_구조물,조형물,수목보호_오창수량산출서_수량산출서-1201_남대천단위수량" xfId="352" xr:uid="{00000000-0005-0000-0000-0000AF020000}"/>
    <cellStyle name="1_total_구조물,조형물,수목보호_오창수량산출서_수량산출서-1201_단위수량" xfId="353" xr:uid="{00000000-0005-0000-0000-0000B0020000}"/>
    <cellStyle name="1_total_구조물,조형물,수목보호_오창수량산출서_수량산출서-1201_단위수량1" xfId="354" xr:uid="{00000000-0005-0000-0000-0000B1020000}"/>
    <cellStyle name="1_total_구조물,조형물,수목보호_오창수량산출서_수량산출서-1201_단위수량15" xfId="355" xr:uid="{00000000-0005-0000-0000-0000B2020000}"/>
    <cellStyle name="1_total_구조물,조형물,수목보호_오창수량산출서_수량산출서-1201_도곡단위수량" xfId="356" xr:uid="{00000000-0005-0000-0000-0000B3020000}"/>
    <cellStyle name="1_total_구조물,조형물,수목보호_오창수량산출서_수량산출서-1201_철거단위수량" xfId="357" xr:uid="{00000000-0005-0000-0000-0000B4020000}"/>
    <cellStyle name="1_total_구조물,조형물,수목보호_오창수량산출서_수량산출서-1201_철거수량" xfId="358" xr:uid="{00000000-0005-0000-0000-0000B5020000}"/>
    <cellStyle name="1_total_구조물,조형물,수목보호_오창수량산출서_수량산출서-1201_한수단위수량" xfId="359" xr:uid="{00000000-0005-0000-0000-0000B6020000}"/>
    <cellStyle name="1_total_구조물,조형물,수목보호_오창수량산출서_시설물단위수량" xfId="360" xr:uid="{00000000-0005-0000-0000-0000B7020000}"/>
    <cellStyle name="1_total_구조물,조형물,수목보호_오창수량산출서_시설물단위수량1" xfId="361" xr:uid="{00000000-0005-0000-0000-0000B8020000}"/>
    <cellStyle name="1_total_구조물,조형물,수목보호_오창수량산출서_시설물단위수량1_시설물단위수량" xfId="362" xr:uid="{00000000-0005-0000-0000-0000B9020000}"/>
    <cellStyle name="1_total_구조물,조형물,수목보호_오창수량산출서_철거단위수량" xfId="363" xr:uid="{00000000-0005-0000-0000-0000BA020000}"/>
    <cellStyle name="1_total_구조물,조형물,수목보호_오창수량산출서_철거수량" xfId="364" xr:uid="{00000000-0005-0000-0000-0000BB020000}"/>
    <cellStyle name="1_total_구조물,조형물,수목보호_오창수량산출서_한수단위수량" xfId="365" xr:uid="{00000000-0005-0000-0000-0000BC020000}"/>
    <cellStyle name="1_total_구조물,조형물,수목보호_철거단위수량" xfId="366" xr:uid="{00000000-0005-0000-0000-0000BD020000}"/>
    <cellStyle name="1_total_구조물,조형물,수목보호_철거수량" xfId="367" xr:uid="{00000000-0005-0000-0000-0000BE020000}"/>
    <cellStyle name="1_total_구조물,조형물,수목보호_한수단위수량" xfId="368" xr:uid="{00000000-0005-0000-0000-0000BF020000}"/>
    <cellStyle name="1_total_남대천단위수량" xfId="369" xr:uid="{00000000-0005-0000-0000-0000C0020000}"/>
    <cellStyle name="1_total_내역서-산림재해위험지" xfId="2446" xr:uid="{00000000-0005-0000-0000-0000C1020000}"/>
    <cellStyle name="1_total_내역서-수해복구" xfId="2447" xr:uid="{00000000-0005-0000-0000-0000C2020000}"/>
    <cellStyle name="1_total_단위1" xfId="370" xr:uid="{00000000-0005-0000-0000-0000C3020000}"/>
    <cellStyle name="1_total_단위수량" xfId="371" xr:uid="{00000000-0005-0000-0000-0000C4020000}"/>
    <cellStyle name="1_total_단위수량1" xfId="372" xr:uid="{00000000-0005-0000-0000-0000C5020000}"/>
    <cellStyle name="1_total_단위수량15" xfId="373" xr:uid="{00000000-0005-0000-0000-0000C6020000}"/>
    <cellStyle name="1_total_단위수량산출" xfId="374" xr:uid="{00000000-0005-0000-0000-0000C7020000}"/>
    <cellStyle name="1_total_단위수량산출_NEW단위수량-주산" xfId="375" xr:uid="{00000000-0005-0000-0000-0000C8020000}"/>
    <cellStyle name="1_total_단위수량산출_남대천단위수량" xfId="376" xr:uid="{00000000-0005-0000-0000-0000C9020000}"/>
    <cellStyle name="1_total_단위수량산출_단위수량" xfId="377" xr:uid="{00000000-0005-0000-0000-0000CA020000}"/>
    <cellStyle name="1_total_단위수량산출_단위수량1" xfId="378" xr:uid="{00000000-0005-0000-0000-0000CB020000}"/>
    <cellStyle name="1_total_단위수량산출_단위수량15" xfId="379" xr:uid="{00000000-0005-0000-0000-0000CC020000}"/>
    <cellStyle name="1_total_단위수량산출_도곡단위수량" xfId="380" xr:uid="{00000000-0005-0000-0000-0000CD020000}"/>
    <cellStyle name="1_total_단위수량산출_수량산출서-11.25" xfId="381" xr:uid="{00000000-0005-0000-0000-0000CE020000}"/>
    <cellStyle name="1_total_단위수량산출_수량산출서-11.25_NEW단위수량-주산" xfId="382" xr:uid="{00000000-0005-0000-0000-0000CF020000}"/>
    <cellStyle name="1_total_단위수량산출_수량산출서-11.25_남대천단위수량" xfId="383" xr:uid="{00000000-0005-0000-0000-0000D0020000}"/>
    <cellStyle name="1_total_단위수량산출_수량산출서-11.25_단위수량" xfId="384" xr:uid="{00000000-0005-0000-0000-0000D1020000}"/>
    <cellStyle name="1_total_단위수량산출_수량산출서-11.25_단위수량1" xfId="385" xr:uid="{00000000-0005-0000-0000-0000D2020000}"/>
    <cellStyle name="1_total_단위수량산출_수량산출서-11.25_단위수량15" xfId="386" xr:uid="{00000000-0005-0000-0000-0000D3020000}"/>
    <cellStyle name="1_total_단위수량산출_수량산출서-11.25_도곡단위수량" xfId="387" xr:uid="{00000000-0005-0000-0000-0000D4020000}"/>
    <cellStyle name="1_total_단위수량산출_수량산출서-11.25_철거단위수량" xfId="388" xr:uid="{00000000-0005-0000-0000-0000D5020000}"/>
    <cellStyle name="1_total_단위수량산출_수량산출서-11.25_철거수량" xfId="389" xr:uid="{00000000-0005-0000-0000-0000D6020000}"/>
    <cellStyle name="1_total_단위수량산출_수량산출서-11.25_한수단위수량" xfId="390" xr:uid="{00000000-0005-0000-0000-0000D7020000}"/>
    <cellStyle name="1_total_단위수량산출_수량산출서-1201" xfId="391" xr:uid="{00000000-0005-0000-0000-0000D8020000}"/>
    <cellStyle name="1_total_단위수량산출_수량산출서-1201_NEW단위수량-주산" xfId="392" xr:uid="{00000000-0005-0000-0000-0000D9020000}"/>
    <cellStyle name="1_total_단위수량산출_수량산출서-1201_남대천단위수량" xfId="393" xr:uid="{00000000-0005-0000-0000-0000DA020000}"/>
    <cellStyle name="1_total_단위수량산출_수량산출서-1201_단위수량" xfId="394" xr:uid="{00000000-0005-0000-0000-0000DB020000}"/>
    <cellStyle name="1_total_단위수량산출_수량산출서-1201_단위수량1" xfId="395" xr:uid="{00000000-0005-0000-0000-0000DC020000}"/>
    <cellStyle name="1_total_단위수량산출_수량산출서-1201_단위수량15" xfId="396" xr:uid="{00000000-0005-0000-0000-0000DD020000}"/>
    <cellStyle name="1_total_단위수량산출_수량산출서-1201_도곡단위수량" xfId="397" xr:uid="{00000000-0005-0000-0000-0000DE020000}"/>
    <cellStyle name="1_total_단위수량산출_수량산출서-1201_철거단위수량" xfId="398" xr:uid="{00000000-0005-0000-0000-0000DF020000}"/>
    <cellStyle name="1_total_단위수량산출_수량산출서-1201_철거수량" xfId="399" xr:uid="{00000000-0005-0000-0000-0000E0020000}"/>
    <cellStyle name="1_total_단위수량산출_수량산출서-1201_한수단위수량" xfId="400" xr:uid="{00000000-0005-0000-0000-0000E1020000}"/>
    <cellStyle name="1_total_단위수량산출_시설물단위수량" xfId="401" xr:uid="{00000000-0005-0000-0000-0000E2020000}"/>
    <cellStyle name="1_total_단위수량산출_시설물단위수량1" xfId="402" xr:uid="{00000000-0005-0000-0000-0000E3020000}"/>
    <cellStyle name="1_total_단위수량산출_시설물단위수량1_시설물단위수량" xfId="403" xr:uid="{00000000-0005-0000-0000-0000E4020000}"/>
    <cellStyle name="1_total_단위수량산출_오창수량산출서" xfId="404" xr:uid="{00000000-0005-0000-0000-0000E5020000}"/>
    <cellStyle name="1_total_단위수량산출_오창수량산출서_NEW단위수량-주산" xfId="405" xr:uid="{00000000-0005-0000-0000-0000E6020000}"/>
    <cellStyle name="1_total_단위수량산출_오창수량산출서_남대천단위수량" xfId="406" xr:uid="{00000000-0005-0000-0000-0000E7020000}"/>
    <cellStyle name="1_total_단위수량산출_오창수량산출서_단위수량" xfId="407" xr:uid="{00000000-0005-0000-0000-0000E8020000}"/>
    <cellStyle name="1_total_단위수량산출_오창수량산출서_단위수량1" xfId="408" xr:uid="{00000000-0005-0000-0000-0000E9020000}"/>
    <cellStyle name="1_total_단위수량산출_오창수량산출서_단위수량15" xfId="409" xr:uid="{00000000-0005-0000-0000-0000EA020000}"/>
    <cellStyle name="1_total_단위수량산출_오창수량산출서_도곡단위수량" xfId="410" xr:uid="{00000000-0005-0000-0000-0000EB020000}"/>
    <cellStyle name="1_total_단위수량산출_오창수량산출서_수량산출서-11.25" xfId="411" xr:uid="{00000000-0005-0000-0000-0000EC020000}"/>
    <cellStyle name="1_total_단위수량산출_오창수량산출서_수량산출서-11.25_NEW단위수량-주산" xfId="412" xr:uid="{00000000-0005-0000-0000-0000ED020000}"/>
    <cellStyle name="1_total_단위수량산출_오창수량산출서_수량산출서-11.25_남대천단위수량" xfId="413" xr:uid="{00000000-0005-0000-0000-0000EE020000}"/>
    <cellStyle name="1_total_단위수량산출_오창수량산출서_수량산출서-11.25_단위수량" xfId="414" xr:uid="{00000000-0005-0000-0000-0000EF020000}"/>
    <cellStyle name="1_total_단위수량산출_오창수량산출서_수량산출서-11.25_단위수량1" xfId="415" xr:uid="{00000000-0005-0000-0000-0000F0020000}"/>
    <cellStyle name="1_total_단위수량산출_오창수량산출서_수량산출서-11.25_단위수량15" xfId="416" xr:uid="{00000000-0005-0000-0000-0000F1020000}"/>
    <cellStyle name="1_total_단위수량산출_오창수량산출서_수량산출서-11.25_도곡단위수량" xfId="417" xr:uid="{00000000-0005-0000-0000-0000F2020000}"/>
    <cellStyle name="1_total_단위수량산출_오창수량산출서_수량산출서-11.25_철거단위수량" xfId="418" xr:uid="{00000000-0005-0000-0000-0000F3020000}"/>
    <cellStyle name="1_total_단위수량산출_오창수량산출서_수량산출서-11.25_철거수량" xfId="419" xr:uid="{00000000-0005-0000-0000-0000F4020000}"/>
    <cellStyle name="1_total_단위수량산출_오창수량산출서_수량산출서-11.25_한수단위수량" xfId="420" xr:uid="{00000000-0005-0000-0000-0000F5020000}"/>
    <cellStyle name="1_total_단위수량산출_오창수량산출서_수량산출서-1201" xfId="421" xr:uid="{00000000-0005-0000-0000-0000F6020000}"/>
    <cellStyle name="1_total_단위수량산출_오창수량산출서_수량산출서-1201_NEW단위수량-주산" xfId="422" xr:uid="{00000000-0005-0000-0000-0000F7020000}"/>
    <cellStyle name="1_total_단위수량산출_오창수량산출서_수량산출서-1201_남대천단위수량" xfId="423" xr:uid="{00000000-0005-0000-0000-0000F8020000}"/>
    <cellStyle name="1_total_단위수량산출_오창수량산출서_수량산출서-1201_단위수량" xfId="424" xr:uid="{00000000-0005-0000-0000-0000F9020000}"/>
    <cellStyle name="1_total_단위수량산출_오창수량산출서_수량산출서-1201_단위수량1" xfId="425" xr:uid="{00000000-0005-0000-0000-0000FA020000}"/>
    <cellStyle name="1_total_단위수량산출_오창수량산출서_수량산출서-1201_단위수량15" xfId="426" xr:uid="{00000000-0005-0000-0000-0000FB020000}"/>
    <cellStyle name="1_total_단위수량산출_오창수량산출서_수량산출서-1201_도곡단위수량" xfId="427" xr:uid="{00000000-0005-0000-0000-0000FC020000}"/>
    <cellStyle name="1_total_단위수량산출_오창수량산출서_수량산출서-1201_철거단위수량" xfId="428" xr:uid="{00000000-0005-0000-0000-0000FD020000}"/>
    <cellStyle name="1_total_단위수량산출_오창수량산출서_수량산출서-1201_철거수량" xfId="429" xr:uid="{00000000-0005-0000-0000-0000FE020000}"/>
    <cellStyle name="1_total_단위수량산출_오창수량산출서_수량산출서-1201_한수단위수량" xfId="430" xr:uid="{00000000-0005-0000-0000-0000FF020000}"/>
    <cellStyle name="1_total_단위수량산출_오창수량산출서_시설물단위수량" xfId="431" xr:uid="{00000000-0005-0000-0000-000000030000}"/>
    <cellStyle name="1_total_단위수량산출_오창수량산출서_시설물단위수량1" xfId="432" xr:uid="{00000000-0005-0000-0000-000001030000}"/>
    <cellStyle name="1_total_단위수량산출_오창수량산출서_시설물단위수량1_시설물단위수량" xfId="433" xr:uid="{00000000-0005-0000-0000-000002030000}"/>
    <cellStyle name="1_total_단위수량산출_오창수량산출서_철거단위수량" xfId="434" xr:uid="{00000000-0005-0000-0000-000003030000}"/>
    <cellStyle name="1_total_단위수량산출_오창수량산출서_철거수량" xfId="435" xr:uid="{00000000-0005-0000-0000-000004030000}"/>
    <cellStyle name="1_total_단위수량산출_오창수량산출서_한수단위수량" xfId="436" xr:uid="{00000000-0005-0000-0000-000005030000}"/>
    <cellStyle name="1_total_단위수량산출_용평단위수량" xfId="437" xr:uid="{00000000-0005-0000-0000-000006030000}"/>
    <cellStyle name="1_total_단위수량산출_철거단위수량" xfId="438" xr:uid="{00000000-0005-0000-0000-000007030000}"/>
    <cellStyle name="1_total_단위수량산출_철거수량" xfId="439" xr:uid="{00000000-0005-0000-0000-000008030000}"/>
    <cellStyle name="1_total_단위수량산출_한수단위수량" xfId="440" xr:uid="{00000000-0005-0000-0000-000009030000}"/>
    <cellStyle name="1_total_단위수량산출1" xfId="441" xr:uid="{00000000-0005-0000-0000-00000A030000}"/>
    <cellStyle name="1_total_단위수량산출-1" xfId="442" xr:uid="{00000000-0005-0000-0000-00000B030000}"/>
    <cellStyle name="1_total_단위수량산출1_1" xfId="443" xr:uid="{00000000-0005-0000-0000-00000C030000}"/>
    <cellStyle name="1_total_단위수량산출1_NEW단위수량-주산" xfId="444" xr:uid="{00000000-0005-0000-0000-00000D030000}"/>
    <cellStyle name="1_total_단위수량산출-1_NEW단위수량-주산" xfId="445" xr:uid="{00000000-0005-0000-0000-00000E030000}"/>
    <cellStyle name="1_total_단위수량산출1_남대천단위수량" xfId="446" xr:uid="{00000000-0005-0000-0000-00000F030000}"/>
    <cellStyle name="1_total_단위수량산출-1_남대천단위수량" xfId="447" xr:uid="{00000000-0005-0000-0000-000010030000}"/>
    <cellStyle name="1_total_단위수량산출1_단위수량" xfId="448" xr:uid="{00000000-0005-0000-0000-000011030000}"/>
    <cellStyle name="1_total_단위수량산출-1_단위수량" xfId="449" xr:uid="{00000000-0005-0000-0000-000012030000}"/>
    <cellStyle name="1_total_단위수량산출1_단위수량1" xfId="450" xr:uid="{00000000-0005-0000-0000-000013030000}"/>
    <cellStyle name="1_total_단위수량산출-1_단위수량1" xfId="451" xr:uid="{00000000-0005-0000-0000-000014030000}"/>
    <cellStyle name="1_total_단위수량산출1_단위수량15" xfId="452" xr:uid="{00000000-0005-0000-0000-000015030000}"/>
    <cellStyle name="1_total_단위수량산출-1_단위수량15" xfId="453" xr:uid="{00000000-0005-0000-0000-000016030000}"/>
    <cellStyle name="1_total_단위수량산출1_도곡단위수량" xfId="454" xr:uid="{00000000-0005-0000-0000-000017030000}"/>
    <cellStyle name="1_total_단위수량산출-1_도곡단위수량" xfId="455" xr:uid="{00000000-0005-0000-0000-000018030000}"/>
    <cellStyle name="1_total_단위수량산출1_수량산출서-11.25" xfId="456" xr:uid="{00000000-0005-0000-0000-000019030000}"/>
    <cellStyle name="1_total_단위수량산출-1_수량산출서-11.25" xfId="457" xr:uid="{00000000-0005-0000-0000-00001A030000}"/>
    <cellStyle name="1_total_단위수량산출1_수량산출서-11.25_NEW단위수량-주산" xfId="458" xr:uid="{00000000-0005-0000-0000-00001B030000}"/>
    <cellStyle name="1_total_단위수량산출-1_수량산출서-11.25_NEW단위수량-주산" xfId="459" xr:uid="{00000000-0005-0000-0000-00001C030000}"/>
    <cellStyle name="1_total_단위수량산출1_수량산출서-11.25_남대천단위수량" xfId="460" xr:uid="{00000000-0005-0000-0000-00001D030000}"/>
    <cellStyle name="1_total_단위수량산출-1_수량산출서-11.25_남대천단위수량" xfId="461" xr:uid="{00000000-0005-0000-0000-00001E030000}"/>
    <cellStyle name="1_total_단위수량산출1_수량산출서-11.25_단위수량" xfId="462" xr:uid="{00000000-0005-0000-0000-00001F030000}"/>
    <cellStyle name="1_total_단위수량산출-1_수량산출서-11.25_단위수량" xfId="463" xr:uid="{00000000-0005-0000-0000-000020030000}"/>
    <cellStyle name="1_total_단위수량산출1_수량산출서-11.25_단위수량1" xfId="464" xr:uid="{00000000-0005-0000-0000-000021030000}"/>
    <cellStyle name="1_total_단위수량산출-1_수량산출서-11.25_단위수량1" xfId="465" xr:uid="{00000000-0005-0000-0000-000022030000}"/>
    <cellStyle name="1_total_단위수량산출1_수량산출서-11.25_단위수량15" xfId="466" xr:uid="{00000000-0005-0000-0000-000023030000}"/>
    <cellStyle name="1_total_단위수량산출-1_수량산출서-11.25_단위수량15" xfId="467" xr:uid="{00000000-0005-0000-0000-000024030000}"/>
    <cellStyle name="1_total_단위수량산출1_수량산출서-11.25_도곡단위수량" xfId="468" xr:uid="{00000000-0005-0000-0000-000025030000}"/>
    <cellStyle name="1_total_단위수량산출-1_수량산출서-11.25_도곡단위수량" xfId="469" xr:uid="{00000000-0005-0000-0000-000026030000}"/>
    <cellStyle name="1_total_단위수량산출1_수량산출서-11.25_철거단위수량" xfId="470" xr:uid="{00000000-0005-0000-0000-000027030000}"/>
    <cellStyle name="1_total_단위수량산출-1_수량산출서-11.25_철거단위수량" xfId="471" xr:uid="{00000000-0005-0000-0000-000028030000}"/>
    <cellStyle name="1_total_단위수량산출1_수량산출서-11.25_철거수량" xfId="472" xr:uid="{00000000-0005-0000-0000-000029030000}"/>
    <cellStyle name="1_total_단위수량산출-1_수량산출서-11.25_철거수량" xfId="473" xr:uid="{00000000-0005-0000-0000-00002A030000}"/>
    <cellStyle name="1_total_단위수량산출1_수량산출서-11.25_한수단위수량" xfId="474" xr:uid="{00000000-0005-0000-0000-00002B030000}"/>
    <cellStyle name="1_total_단위수량산출-1_수량산출서-11.25_한수단위수량" xfId="475" xr:uid="{00000000-0005-0000-0000-00002C030000}"/>
    <cellStyle name="1_total_단위수량산출1_수량산출서-1201" xfId="476" xr:uid="{00000000-0005-0000-0000-00002D030000}"/>
    <cellStyle name="1_total_단위수량산출-1_수량산출서-1201" xfId="477" xr:uid="{00000000-0005-0000-0000-00002E030000}"/>
    <cellStyle name="1_total_단위수량산출1_수량산출서-1201_NEW단위수량-주산" xfId="478" xr:uid="{00000000-0005-0000-0000-00002F030000}"/>
    <cellStyle name="1_total_단위수량산출-1_수량산출서-1201_NEW단위수량-주산" xfId="479" xr:uid="{00000000-0005-0000-0000-000030030000}"/>
    <cellStyle name="1_total_단위수량산출1_수량산출서-1201_남대천단위수량" xfId="480" xr:uid="{00000000-0005-0000-0000-000031030000}"/>
    <cellStyle name="1_total_단위수량산출-1_수량산출서-1201_남대천단위수량" xfId="481" xr:uid="{00000000-0005-0000-0000-000032030000}"/>
    <cellStyle name="1_total_단위수량산출1_수량산출서-1201_단위수량" xfId="482" xr:uid="{00000000-0005-0000-0000-000033030000}"/>
    <cellStyle name="1_total_단위수량산출-1_수량산출서-1201_단위수량" xfId="483" xr:uid="{00000000-0005-0000-0000-000034030000}"/>
    <cellStyle name="1_total_단위수량산출1_수량산출서-1201_단위수량1" xfId="484" xr:uid="{00000000-0005-0000-0000-000035030000}"/>
    <cellStyle name="1_total_단위수량산출-1_수량산출서-1201_단위수량1" xfId="485" xr:uid="{00000000-0005-0000-0000-000036030000}"/>
    <cellStyle name="1_total_단위수량산출1_수량산출서-1201_단위수량15" xfId="486" xr:uid="{00000000-0005-0000-0000-000037030000}"/>
    <cellStyle name="1_total_단위수량산출-1_수량산출서-1201_단위수량15" xfId="487" xr:uid="{00000000-0005-0000-0000-000038030000}"/>
    <cellStyle name="1_total_단위수량산출1_수량산출서-1201_도곡단위수량" xfId="488" xr:uid="{00000000-0005-0000-0000-000039030000}"/>
    <cellStyle name="1_total_단위수량산출-1_수량산출서-1201_도곡단위수량" xfId="489" xr:uid="{00000000-0005-0000-0000-00003A030000}"/>
    <cellStyle name="1_total_단위수량산출1_수량산출서-1201_철거단위수량" xfId="490" xr:uid="{00000000-0005-0000-0000-00003B030000}"/>
    <cellStyle name="1_total_단위수량산출-1_수량산출서-1201_철거단위수량" xfId="491" xr:uid="{00000000-0005-0000-0000-00003C030000}"/>
    <cellStyle name="1_total_단위수량산출1_수량산출서-1201_철거수량" xfId="492" xr:uid="{00000000-0005-0000-0000-00003D030000}"/>
    <cellStyle name="1_total_단위수량산출-1_수량산출서-1201_철거수량" xfId="493" xr:uid="{00000000-0005-0000-0000-00003E030000}"/>
    <cellStyle name="1_total_단위수량산출1_수량산출서-1201_한수단위수량" xfId="494" xr:uid="{00000000-0005-0000-0000-00003F030000}"/>
    <cellStyle name="1_total_단위수량산출-1_수량산출서-1201_한수단위수량" xfId="495" xr:uid="{00000000-0005-0000-0000-000040030000}"/>
    <cellStyle name="1_total_단위수량산출1_시설물단위수량" xfId="496" xr:uid="{00000000-0005-0000-0000-000041030000}"/>
    <cellStyle name="1_total_단위수량산출-1_시설물단위수량" xfId="497" xr:uid="{00000000-0005-0000-0000-000042030000}"/>
    <cellStyle name="1_total_단위수량산출1_시설물단위수량1" xfId="498" xr:uid="{00000000-0005-0000-0000-000043030000}"/>
    <cellStyle name="1_total_단위수량산출-1_시설물단위수량1" xfId="499" xr:uid="{00000000-0005-0000-0000-000044030000}"/>
    <cellStyle name="1_total_단위수량산출1_시설물단위수량1_시설물단위수량" xfId="500" xr:uid="{00000000-0005-0000-0000-000045030000}"/>
    <cellStyle name="1_total_단위수량산출-1_시설물단위수량1_시설물단위수량" xfId="501" xr:uid="{00000000-0005-0000-0000-000046030000}"/>
    <cellStyle name="1_total_단위수량산출1_오창수량산출서" xfId="502" xr:uid="{00000000-0005-0000-0000-000047030000}"/>
    <cellStyle name="1_total_단위수량산출-1_오창수량산출서" xfId="503" xr:uid="{00000000-0005-0000-0000-000048030000}"/>
    <cellStyle name="1_total_단위수량산출1_오창수량산출서_NEW단위수량-주산" xfId="504" xr:uid="{00000000-0005-0000-0000-000049030000}"/>
    <cellStyle name="1_total_단위수량산출-1_오창수량산출서_NEW단위수량-주산" xfId="505" xr:uid="{00000000-0005-0000-0000-00004A030000}"/>
    <cellStyle name="1_total_단위수량산출1_오창수량산출서_남대천단위수량" xfId="506" xr:uid="{00000000-0005-0000-0000-00004B030000}"/>
    <cellStyle name="1_total_단위수량산출-1_오창수량산출서_남대천단위수량" xfId="507" xr:uid="{00000000-0005-0000-0000-00004C030000}"/>
    <cellStyle name="1_total_단위수량산출1_오창수량산출서_단위수량" xfId="508" xr:uid="{00000000-0005-0000-0000-00004D030000}"/>
    <cellStyle name="1_total_단위수량산출-1_오창수량산출서_단위수량" xfId="509" xr:uid="{00000000-0005-0000-0000-00004E030000}"/>
    <cellStyle name="1_total_단위수량산출1_오창수량산출서_단위수량1" xfId="510" xr:uid="{00000000-0005-0000-0000-00004F030000}"/>
    <cellStyle name="1_total_단위수량산출-1_오창수량산출서_단위수량1" xfId="511" xr:uid="{00000000-0005-0000-0000-000050030000}"/>
    <cellStyle name="1_total_단위수량산출1_오창수량산출서_단위수량15" xfId="512" xr:uid="{00000000-0005-0000-0000-000051030000}"/>
    <cellStyle name="1_total_단위수량산출-1_오창수량산출서_단위수량15" xfId="513" xr:uid="{00000000-0005-0000-0000-000052030000}"/>
    <cellStyle name="1_total_단위수량산출1_오창수량산출서_도곡단위수량" xfId="514" xr:uid="{00000000-0005-0000-0000-000053030000}"/>
    <cellStyle name="1_total_단위수량산출-1_오창수량산출서_도곡단위수량" xfId="515" xr:uid="{00000000-0005-0000-0000-000054030000}"/>
    <cellStyle name="1_total_단위수량산출1_오창수량산출서_수량산출서-11.25" xfId="516" xr:uid="{00000000-0005-0000-0000-000055030000}"/>
    <cellStyle name="1_total_단위수량산출-1_오창수량산출서_수량산출서-11.25" xfId="517" xr:uid="{00000000-0005-0000-0000-000056030000}"/>
    <cellStyle name="1_total_단위수량산출1_오창수량산출서_수량산출서-11.25_NEW단위수량-주산" xfId="518" xr:uid="{00000000-0005-0000-0000-000057030000}"/>
    <cellStyle name="1_total_단위수량산출-1_오창수량산출서_수량산출서-11.25_NEW단위수량-주산" xfId="519" xr:uid="{00000000-0005-0000-0000-000058030000}"/>
    <cellStyle name="1_total_단위수량산출1_오창수량산출서_수량산출서-11.25_남대천단위수량" xfId="520" xr:uid="{00000000-0005-0000-0000-000059030000}"/>
    <cellStyle name="1_total_단위수량산출-1_오창수량산출서_수량산출서-11.25_남대천단위수량" xfId="521" xr:uid="{00000000-0005-0000-0000-00005A030000}"/>
    <cellStyle name="1_total_단위수량산출1_오창수량산출서_수량산출서-11.25_단위수량" xfId="522" xr:uid="{00000000-0005-0000-0000-00005B030000}"/>
    <cellStyle name="1_total_단위수량산출-1_오창수량산출서_수량산출서-11.25_단위수량" xfId="523" xr:uid="{00000000-0005-0000-0000-00005C030000}"/>
    <cellStyle name="1_total_단위수량산출1_오창수량산출서_수량산출서-11.25_단위수량1" xfId="524" xr:uid="{00000000-0005-0000-0000-00005D030000}"/>
    <cellStyle name="1_total_단위수량산출-1_오창수량산출서_수량산출서-11.25_단위수량1" xfId="525" xr:uid="{00000000-0005-0000-0000-00005E030000}"/>
    <cellStyle name="1_total_단위수량산출1_오창수량산출서_수량산출서-11.25_단위수량15" xfId="526" xr:uid="{00000000-0005-0000-0000-00005F030000}"/>
    <cellStyle name="1_total_단위수량산출-1_오창수량산출서_수량산출서-11.25_단위수량15" xfId="527" xr:uid="{00000000-0005-0000-0000-000060030000}"/>
    <cellStyle name="1_total_단위수량산출1_오창수량산출서_수량산출서-11.25_도곡단위수량" xfId="528" xr:uid="{00000000-0005-0000-0000-000061030000}"/>
    <cellStyle name="1_total_단위수량산출-1_오창수량산출서_수량산출서-11.25_도곡단위수량" xfId="529" xr:uid="{00000000-0005-0000-0000-000062030000}"/>
    <cellStyle name="1_total_단위수량산출1_오창수량산출서_수량산출서-11.25_철거단위수량" xfId="530" xr:uid="{00000000-0005-0000-0000-000063030000}"/>
    <cellStyle name="1_total_단위수량산출-1_오창수량산출서_수량산출서-11.25_철거단위수량" xfId="531" xr:uid="{00000000-0005-0000-0000-000064030000}"/>
    <cellStyle name="1_total_단위수량산출1_오창수량산출서_수량산출서-11.25_철거수량" xfId="532" xr:uid="{00000000-0005-0000-0000-000065030000}"/>
    <cellStyle name="1_total_단위수량산출-1_오창수량산출서_수량산출서-11.25_철거수량" xfId="533" xr:uid="{00000000-0005-0000-0000-000066030000}"/>
    <cellStyle name="1_total_단위수량산출1_오창수량산출서_수량산출서-11.25_한수단위수량" xfId="534" xr:uid="{00000000-0005-0000-0000-000067030000}"/>
    <cellStyle name="1_total_단위수량산출-1_오창수량산출서_수량산출서-11.25_한수단위수량" xfId="535" xr:uid="{00000000-0005-0000-0000-000068030000}"/>
    <cellStyle name="1_total_단위수량산출1_오창수량산출서_수량산출서-1201" xfId="536" xr:uid="{00000000-0005-0000-0000-000069030000}"/>
    <cellStyle name="1_total_단위수량산출-1_오창수량산출서_수량산출서-1201" xfId="537" xr:uid="{00000000-0005-0000-0000-00006A030000}"/>
    <cellStyle name="1_total_단위수량산출1_오창수량산출서_수량산출서-1201_NEW단위수량-주산" xfId="538" xr:uid="{00000000-0005-0000-0000-00006B030000}"/>
    <cellStyle name="1_total_단위수량산출-1_오창수량산출서_수량산출서-1201_NEW단위수량-주산" xfId="539" xr:uid="{00000000-0005-0000-0000-00006C030000}"/>
    <cellStyle name="1_total_단위수량산출1_오창수량산출서_수량산출서-1201_남대천단위수량" xfId="540" xr:uid="{00000000-0005-0000-0000-00006D030000}"/>
    <cellStyle name="1_total_단위수량산출-1_오창수량산출서_수량산출서-1201_남대천단위수량" xfId="541" xr:uid="{00000000-0005-0000-0000-00006E030000}"/>
    <cellStyle name="1_total_단위수량산출1_오창수량산출서_수량산출서-1201_단위수량" xfId="542" xr:uid="{00000000-0005-0000-0000-00006F030000}"/>
    <cellStyle name="1_total_단위수량산출-1_오창수량산출서_수량산출서-1201_단위수량" xfId="543" xr:uid="{00000000-0005-0000-0000-000070030000}"/>
    <cellStyle name="1_total_단위수량산출1_오창수량산출서_수량산출서-1201_단위수량1" xfId="544" xr:uid="{00000000-0005-0000-0000-000071030000}"/>
    <cellStyle name="1_total_단위수량산출-1_오창수량산출서_수량산출서-1201_단위수량1" xfId="545" xr:uid="{00000000-0005-0000-0000-000072030000}"/>
    <cellStyle name="1_total_단위수량산출1_오창수량산출서_수량산출서-1201_단위수량15" xfId="546" xr:uid="{00000000-0005-0000-0000-000073030000}"/>
    <cellStyle name="1_total_단위수량산출-1_오창수량산출서_수량산출서-1201_단위수량15" xfId="547" xr:uid="{00000000-0005-0000-0000-000074030000}"/>
    <cellStyle name="1_total_단위수량산출1_오창수량산출서_수량산출서-1201_도곡단위수량" xfId="548" xr:uid="{00000000-0005-0000-0000-000075030000}"/>
    <cellStyle name="1_total_단위수량산출-1_오창수량산출서_수량산출서-1201_도곡단위수량" xfId="549" xr:uid="{00000000-0005-0000-0000-000076030000}"/>
    <cellStyle name="1_total_단위수량산출1_오창수량산출서_수량산출서-1201_철거단위수량" xfId="550" xr:uid="{00000000-0005-0000-0000-000077030000}"/>
    <cellStyle name="1_total_단위수량산출-1_오창수량산출서_수량산출서-1201_철거단위수량" xfId="551" xr:uid="{00000000-0005-0000-0000-000078030000}"/>
    <cellStyle name="1_total_단위수량산출1_오창수량산출서_수량산출서-1201_철거수량" xfId="552" xr:uid="{00000000-0005-0000-0000-000079030000}"/>
    <cellStyle name="1_total_단위수량산출-1_오창수량산출서_수량산출서-1201_철거수량" xfId="553" xr:uid="{00000000-0005-0000-0000-00007A030000}"/>
    <cellStyle name="1_total_단위수량산출1_오창수량산출서_수량산출서-1201_한수단위수량" xfId="554" xr:uid="{00000000-0005-0000-0000-00007B030000}"/>
    <cellStyle name="1_total_단위수량산출-1_오창수량산출서_수량산출서-1201_한수단위수량" xfId="555" xr:uid="{00000000-0005-0000-0000-00007C030000}"/>
    <cellStyle name="1_total_단위수량산출1_오창수량산출서_시설물단위수량" xfId="556" xr:uid="{00000000-0005-0000-0000-00007D030000}"/>
    <cellStyle name="1_total_단위수량산출-1_오창수량산출서_시설물단위수량" xfId="557" xr:uid="{00000000-0005-0000-0000-00007E030000}"/>
    <cellStyle name="1_total_단위수량산출1_오창수량산출서_시설물단위수량1" xfId="558" xr:uid="{00000000-0005-0000-0000-00007F030000}"/>
    <cellStyle name="1_total_단위수량산출-1_오창수량산출서_시설물단위수량1" xfId="559" xr:uid="{00000000-0005-0000-0000-000080030000}"/>
    <cellStyle name="1_total_단위수량산출1_오창수량산출서_시설물단위수량1_시설물단위수량" xfId="560" xr:uid="{00000000-0005-0000-0000-000081030000}"/>
    <cellStyle name="1_total_단위수량산출-1_오창수량산출서_시설물단위수량1_시설물단위수량" xfId="561" xr:uid="{00000000-0005-0000-0000-000082030000}"/>
    <cellStyle name="1_total_단위수량산출1_오창수량산출서_철거단위수량" xfId="562" xr:uid="{00000000-0005-0000-0000-000083030000}"/>
    <cellStyle name="1_total_단위수량산출-1_오창수량산출서_철거단위수량" xfId="563" xr:uid="{00000000-0005-0000-0000-000084030000}"/>
    <cellStyle name="1_total_단위수량산출1_오창수량산출서_철거수량" xfId="564" xr:uid="{00000000-0005-0000-0000-000085030000}"/>
    <cellStyle name="1_total_단위수량산출-1_오창수량산출서_철거수량" xfId="565" xr:uid="{00000000-0005-0000-0000-000086030000}"/>
    <cellStyle name="1_total_단위수량산출1_오창수량산출서_한수단위수량" xfId="566" xr:uid="{00000000-0005-0000-0000-000087030000}"/>
    <cellStyle name="1_total_단위수량산출-1_오창수량산출서_한수단위수량" xfId="567" xr:uid="{00000000-0005-0000-0000-000088030000}"/>
    <cellStyle name="1_total_단위수량산출1_용평단위수량" xfId="568" xr:uid="{00000000-0005-0000-0000-000089030000}"/>
    <cellStyle name="1_total_단위수량산출-1_용평단위수량" xfId="569" xr:uid="{00000000-0005-0000-0000-00008A030000}"/>
    <cellStyle name="1_total_단위수량산출1_철거단위수량" xfId="570" xr:uid="{00000000-0005-0000-0000-00008B030000}"/>
    <cellStyle name="1_total_단위수량산출-1_철거단위수량" xfId="571" xr:uid="{00000000-0005-0000-0000-00008C030000}"/>
    <cellStyle name="1_total_단위수량산출1_철거수량" xfId="572" xr:uid="{00000000-0005-0000-0000-00008D030000}"/>
    <cellStyle name="1_total_단위수량산출-1_철거수량" xfId="573" xr:uid="{00000000-0005-0000-0000-00008E030000}"/>
    <cellStyle name="1_total_단위수량산출1_한수단위수량" xfId="574" xr:uid="{00000000-0005-0000-0000-00008F030000}"/>
    <cellStyle name="1_total_단위수량산출-1_한수단위수량" xfId="575" xr:uid="{00000000-0005-0000-0000-000090030000}"/>
    <cellStyle name="1_total_단위수량산출2" xfId="576" xr:uid="{00000000-0005-0000-0000-000091030000}"/>
    <cellStyle name="1_total_단위수량산출2_NEW단위수량-주산" xfId="577" xr:uid="{00000000-0005-0000-0000-000092030000}"/>
    <cellStyle name="1_total_단위수량산출2_남대천단위수량" xfId="578" xr:uid="{00000000-0005-0000-0000-000093030000}"/>
    <cellStyle name="1_total_단위수량산출2_단위수량" xfId="579" xr:uid="{00000000-0005-0000-0000-000094030000}"/>
    <cellStyle name="1_total_단위수량산출2_단위수량1" xfId="580" xr:uid="{00000000-0005-0000-0000-000095030000}"/>
    <cellStyle name="1_total_단위수량산출2_단위수량15" xfId="581" xr:uid="{00000000-0005-0000-0000-000096030000}"/>
    <cellStyle name="1_total_단위수량산출2_도곡단위수량" xfId="582" xr:uid="{00000000-0005-0000-0000-000097030000}"/>
    <cellStyle name="1_total_단위수량산출2_수량산출서-11.25" xfId="583" xr:uid="{00000000-0005-0000-0000-000098030000}"/>
    <cellStyle name="1_total_단위수량산출2_수량산출서-11.25_NEW단위수량-주산" xfId="584" xr:uid="{00000000-0005-0000-0000-000099030000}"/>
    <cellStyle name="1_total_단위수량산출2_수량산출서-11.25_남대천단위수량" xfId="585" xr:uid="{00000000-0005-0000-0000-00009A030000}"/>
    <cellStyle name="1_total_단위수량산출2_수량산출서-11.25_단위수량" xfId="586" xr:uid="{00000000-0005-0000-0000-00009B030000}"/>
    <cellStyle name="1_total_단위수량산출2_수량산출서-11.25_단위수량1" xfId="587" xr:uid="{00000000-0005-0000-0000-00009C030000}"/>
    <cellStyle name="1_total_단위수량산출2_수량산출서-11.25_단위수량15" xfId="588" xr:uid="{00000000-0005-0000-0000-00009D030000}"/>
    <cellStyle name="1_total_단위수량산출2_수량산출서-11.25_도곡단위수량" xfId="589" xr:uid="{00000000-0005-0000-0000-00009E030000}"/>
    <cellStyle name="1_total_단위수량산출2_수량산출서-11.25_철거단위수량" xfId="590" xr:uid="{00000000-0005-0000-0000-00009F030000}"/>
    <cellStyle name="1_total_단위수량산출2_수량산출서-11.25_철거수량" xfId="591" xr:uid="{00000000-0005-0000-0000-0000A0030000}"/>
    <cellStyle name="1_total_단위수량산출2_수량산출서-11.25_한수단위수량" xfId="592" xr:uid="{00000000-0005-0000-0000-0000A1030000}"/>
    <cellStyle name="1_total_단위수량산출2_수량산출서-1201" xfId="593" xr:uid="{00000000-0005-0000-0000-0000A2030000}"/>
    <cellStyle name="1_total_단위수량산출2_수량산출서-1201_NEW단위수량-주산" xfId="594" xr:uid="{00000000-0005-0000-0000-0000A3030000}"/>
    <cellStyle name="1_total_단위수량산출2_수량산출서-1201_남대천단위수량" xfId="595" xr:uid="{00000000-0005-0000-0000-0000A4030000}"/>
    <cellStyle name="1_total_단위수량산출2_수량산출서-1201_단위수량" xfId="596" xr:uid="{00000000-0005-0000-0000-0000A5030000}"/>
    <cellStyle name="1_total_단위수량산출2_수량산출서-1201_단위수량1" xfId="597" xr:uid="{00000000-0005-0000-0000-0000A6030000}"/>
    <cellStyle name="1_total_단위수량산출2_수량산출서-1201_단위수량15" xfId="598" xr:uid="{00000000-0005-0000-0000-0000A7030000}"/>
    <cellStyle name="1_total_단위수량산출2_수량산출서-1201_도곡단위수량" xfId="599" xr:uid="{00000000-0005-0000-0000-0000A8030000}"/>
    <cellStyle name="1_total_단위수량산출2_수량산출서-1201_철거단위수량" xfId="600" xr:uid="{00000000-0005-0000-0000-0000A9030000}"/>
    <cellStyle name="1_total_단위수량산출2_수량산출서-1201_철거수량" xfId="601" xr:uid="{00000000-0005-0000-0000-0000AA030000}"/>
    <cellStyle name="1_total_단위수량산출2_수량산출서-1201_한수단위수량" xfId="602" xr:uid="{00000000-0005-0000-0000-0000AB030000}"/>
    <cellStyle name="1_total_단위수량산출2_시설물단위수량" xfId="603" xr:uid="{00000000-0005-0000-0000-0000AC030000}"/>
    <cellStyle name="1_total_단위수량산출2_시설물단위수량1" xfId="604" xr:uid="{00000000-0005-0000-0000-0000AD030000}"/>
    <cellStyle name="1_total_단위수량산출2_시설물단위수량1_시설물단위수량" xfId="605" xr:uid="{00000000-0005-0000-0000-0000AE030000}"/>
    <cellStyle name="1_total_단위수량산출2_오창수량산출서" xfId="606" xr:uid="{00000000-0005-0000-0000-0000AF030000}"/>
    <cellStyle name="1_total_단위수량산출2_오창수량산출서_NEW단위수량-주산" xfId="607" xr:uid="{00000000-0005-0000-0000-0000B0030000}"/>
    <cellStyle name="1_total_단위수량산출2_오창수량산출서_남대천단위수량" xfId="608" xr:uid="{00000000-0005-0000-0000-0000B1030000}"/>
    <cellStyle name="1_total_단위수량산출2_오창수량산출서_단위수량" xfId="609" xr:uid="{00000000-0005-0000-0000-0000B2030000}"/>
    <cellStyle name="1_total_단위수량산출2_오창수량산출서_단위수량1" xfId="610" xr:uid="{00000000-0005-0000-0000-0000B3030000}"/>
    <cellStyle name="1_total_단위수량산출2_오창수량산출서_단위수량15" xfId="611" xr:uid="{00000000-0005-0000-0000-0000B4030000}"/>
    <cellStyle name="1_total_단위수량산출2_오창수량산출서_도곡단위수량" xfId="612" xr:uid="{00000000-0005-0000-0000-0000B5030000}"/>
    <cellStyle name="1_total_단위수량산출2_오창수량산출서_수량산출서-11.25" xfId="613" xr:uid="{00000000-0005-0000-0000-0000B6030000}"/>
    <cellStyle name="1_total_단위수량산출2_오창수량산출서_수량산출서-11.25_NEW단위수량-주산" xfId="614" xr:uid="{00000000-0005-0000-0000-0000B7030000}"/>
    <cellStyle name="1_total_단위수량산출2_오창수량산출서_수량산출서-11.25_남대천단위수량" xfId="615" xr:uid="{00000000-0005-0000-0000-0000B8030000}"/>
    <cellStyle name="1_total_단위수량산출2_오창수량산출서_수량산출서-11.25_단위수량" xfId="616" xr:uid="{00000000-0005-0000-0000-0000B9030000}"/>
    <cellStyle name="1_total_단위수량산출2_오창수량산출서_수량산출서-11.25_단위수량1" xfId="617" xr:uid="{00000000-0005-0000-0000-0000BA030000}"/>
    <cellStyle name="1_total_단위수량산출2_오창수량산출서_수량산출서-11.25_단위수량15" xfId="618" xr:uid="{00000000-0005-0000-0000-0000BB030000}"/>
    <cellStyle name="1_total_단위수량산출2_오창수량산출서_수량산출서-11.25_도곡단위수량" xfId="619" xr:uid="{00000000-0005-0000-0000-0000BC030000}"/>
    <cellStyle name="1_total_단위수량산출2_오창수량산출서_수량산출서-11.25_철거단위수량" xfId="620" xr:uid="{00000000-0005-0000-0000-0000BD030000}"/>
    <cellStyle name="1_total_단위수량산출2_오창수량산출서_수량산출서-11.25_철거수량" xfId="621" xr:uid="{00000000-0005-0000-0000-0000BE030000}"/>
    <cellStyle name="1_total_단위수량산출2_오창수량산출서_수량산출서-11.25_한수단위수량" xfId="622" xr:uid="{00000000-0005-0000-0000-0000BF030000}"/>
    <cellStyle name="1_total_단위수량산출2_오창수량산출서_수량산출서-1201" xfId="623" xr:uid="{00000000-0005-0000-0000-0000C0030000}"/>
    <cellStyle name="1_total_단위수량산출2_오창수량산출서_수량산출서-1201_NEW단위수량-주산" xfId="624" xr:uid="{00000000-0005-0000-0000-0000C1030000}"/>
    <cellStyle name="1_total_단위수량산출2_오창수량산출서_수량산출서-1201_남대천단위수량" xfId="625" xr:uid="{00000000-0005-0000-0000-0000C2030000}"/>
    <cellStyle name="1_total_단위수량산출2_오창수량산출서_수량산출서-1201_단위수량" xfId="626" xr:uid="{00000000-0005-0000-0000-0000C3030000}"/>
    <cellStyle name="1_total_단위수량산출2_오창수량산출서_수량산출서-1201_단위수량1" xfId="627" xr:uid="{00000000-0005-0000-0000-0000C4030000}"/>
    <cellStyle name="1_total_단위수량산출2_오창수량산출서_수량산출서-1201_단위수량15" xfId="628" xr:uid="{00000000-0005-0000-0000-0000C5030000}"/>
    <cellStyle name="1_total_단위수량산출2_오창수량산출서_수량산출서-1201_도곡단위수량" xfId="629" xr:uid="{00000000-0005-0000-0000-0000C6030000}"/>
    <cellStyle name="1_total_단위수량산출2_오창수량산출서_수량산출서-1201_철거단위수량" xfId="630" xr:uid="{00000000-0005-0000-0000-0000C7030000}"/>
    <cellStyle name="1_total_단위수량산출2_오창수량산출서_수량산출서-1201_철거수량" xfId="631" xr:uid="{00000000-0005-0000-0000-0000C8030000}"/>
    <cellStyle name="1_total_단위수량산출2_오창수량산출서_수량산출서-1201_한수단위수량" xfId="632" xr:uid="{00000000-0005-0000-0000-0000C9030000}"/>
    <cellStyle name="1_total_단위수량산출2_오창수량산출서_시설물단위수량" xfId="633" xr:uid="{00000000-0005-0000-0000-0000CA030000}"/>
    <cellStyle name="1_total_단위수량산출2_오창수량산출서_시설물단위수량1" xfId="634" xr:uid="{00000000-0005-0000-0000-0000CB030000}"/>
    <cellStyle name="1_total_단위수량산출2_오창수량산출서_시설물단위수량1_시설물단위수량" xfId="635" xr:uid="{00000000-0005-0000-0000-0000CC030000}"/>
    <cellStyle name="1_total_단위수량산출2_오창수량산출서_철거단위수량" xfId="636" xr:uid="{00000000-0005-0000-0000-0000CD030000}"/>
    <cellStyle name="1_total_단위수량산출2_오창수량산출서_철거수량" xfId="637" xr:uid="{00000000-0005-0000-0000-0000CE030000}"/>
    <cellStyle name="1_total_단위수량산출2_오창수량산출서_한수단위수량" xfId="638" xr:uid="{00000000-0005-0000-0000-0000CF030000}"/>
    <cellStyle name="1_total_단위수량산출2_철거단위수량" xfId="639" xr:uid="{00000000-0005-0000-0000-0000D0030000}"/>
    <cellStyle name="1_total_단위수량산출2_철거수량" xfId="640" xr:uid="{00000000-0005-0000-0000-0000D1030000}"/>
    <cellStyle name="1_total_단위수량산출2_한수단위수량" xfId="641" xr:uid="{00000000-0005-0000-0000-0000D2030000}"/>
    <cellStyle name="1_total_단위수량산출-개군" xfId="642" xr:uid="{00000000-0005-0000-0000-0000D3030000}"/>
    <cellStyle name="1_total_도곡단위수량" xfId="643" xr:uid="{00000000-0005-0000-0000-0000D4030000}"/>
    <cellStyle name="1_total_목동내역" xfId="2448" xr:uid="{00000000-0005-0000-0000-0000D5030000}"/>
    <cellStyle name="1_total_목동내역_폐기물집계" xfId="2449" xr:uid="{00000000-0005-0000-0000-0000D6030000}"/>
    <cellStyle name="1_total_문래수량집계" xfId="2450" xr:uid="{00000000-0005-0000-0000-0000D7030000}"/>
    <cellStyle name="1_total_백화점화장실인테리어" xfId="2451" xr:uid="{00000000-0005-0000-0000-0000D8030000}"/>
    <cellStyle name="1_total_설계_투구봉" xfId="2452" xr:uid="{00000000-0005-0000-0000-0000D9030000}"/>
    <cellStyle name="1_total_설계-관악산도시자연공원" xfId="2453" xr:uid="{00000000-0005-0000-0000-0000DA030000}"/>
    <cellStyle name="1_total_설계내역서" xfId="2454" xr:uid="{00000000-0005-0000-0000-0000DB030000}"/>
    <cellStyle name="1_total_설계내역서_백화점화장실인테리어" xfId="2455" xr:uid="{00000000-0005-0000-0000-0000DC030000}"/>
    <cellStyle name="1_total_설계내역서_울산FITNESS인테리어" xfId="2456" xr:uid="{00000000-0005-0000-0000-0000DD030000}"/>
    <cellStyle name="1_total_설계내역서_화명조경" xfId="2457" xr:uid="{00000000-0005-0000-0000-0000DE030000}"/>
    <cellStyle name="1_total_설계내역서_화명조경_백화점화장실인테리어" xfId="2458" xr:uid="{00000000-0005-0000-0000-0000DF030000}"/>
    <cellStyle name="1_total_설계내역서_화명조경_울산FITNESS인테리어" xfId="2459" xr:uid="{00000000-0005-0000-0000-0000E0030000}"/>
    <cellStyle name="1_total_설계내역서1월7일" xfId="2460" xr:uid="{00000000-0005-0000-0000-0000E1030000}"/>
    <cellStyle name="1_total_설계내역서1월7일_백화점화장실인테리어" xfId="2461" xr:uid="{00000000-0005-0000-0000-0000E2030000}"/>
    <cellStyle name="1_total_설계내역서1월7일_울산FITNESS인테리어" xfId="2462" xr:uid="{00000000-0005-0000-0000-0000E3030000}"/>
    <cellStyle name="1_total_설계내역서1월7일_화명조경" xfId="2463" xr:uid="{00000000-0005-0000-0000-0000E4030000}"/>
    <cellStyle name="1_total_설계내역서1월7일_화명조경_백화점화장실인테리어" xfId="2464" xr:uid="{00000000-0005-0000-0000-0000E5030000}"/>
    <cellStyle name="1_total_설계내역서1월7일_화명조경_울산FITNESS인테리어" xfId="2465" xr:uid="{00000000-0005-0000-0000-0000E6030000}"/>
    <cellStyle name="1_total_설계내역-아랑" xfId="2466" xr:uid="{00000000-0005-0000-0000-0000E7030000}"/>
    <cellStyle name="1_total_설계내역-아랑1" xfId="2467" xr:uid="{00000000-0005-0000-0000-0000E8030000}"/>
    <cellStyle name="1_total_설계서" xfId="2468" xr:uid="{00000000-0005-0000-0000-0000E9030000}"/>
    <cellStyle name="1_total_설계서_골목공원" xfId="2469" xr:uid="{00000000-0005-0000-0000-0000EA030000}"/>
    <cellStyle name="1_total_성포고등학교신축공사" xfId="2470" xr:uid="{00000000-0005-0000-0000-0000EB030000}"/>
    <cellStyle name="1_total_수량산출서-11.25" xfId="644" xr:uid="{00000000-0005-0000-0000-0000EC030000}"/>
    <cellStyle name="1_total_수량산출서-11.25_NEW단위수량-주산" xfId="645" xr:uid="{00000000-0005-0000-0000-0000ED030000}"/>
    <cellStyle name="1_total_수량산출서-11.25_남대천단위수량" xfId="646" xr:uid="{00000000-0005-0000-0000-0000EE030000}"/>
    <cellStyle name="1_total_수량산출서-11.25_단위수량" xfId="647" xr:uid="{00000000-0005-0000-0000-0000EF030000}"/>
    <cellStyle name="1_total_수량산출서-11.25_단위수량1" xfId="648" xr:uid="{00000000-0005-0000-0000-0000F0030000}"/>
    <cellStyle name="1_total_수량산출서-11.25_단위수량15" xfId="649" xr:uid="{00000000-0005-0000-0000-0000F1030000}"/>
    <cellStyle name="1_total_수량산출서-11.25_도곡단위수량" xfId="650" xr:uid="{00000000-0005-0000-0000-0000F2030000}"/>
    <cellStyle name="1_total_수량산출서-11.25_철거단위수량" xfId="651" xr:uid="{00000000-0005-0000-0000-0000F3030000}"/>
    <cellStyle name="1_total_수량산출서-11.25_철거수량" xfId="652" xr:uid="{00000000-0005-0000-0000-0000F4030000}"/>
    <cellStyle name="1_total_수량산출서-11.25_한수단위수량" xfId="653" xr:uid="{00000000-0005-0000-0000-0000F5030000}"/>
    <cellStyle name="1_total_수량산출서-1201" xfId="654" xr:uid="{00000000-0005-0000-0000-0000F6030000}"/>
    <cellStyle name="1_total_수량산출서-1201_NEW단위수량-주산" xfId="655" xr:uid="{00000000-0005-0000-0000-0000F7030000}"/>
    <cellStyle name="1_total_수량산출서-1201_남대천단위수량" xfId="656" xr:uid="{00000000-0005-0000-0000-0000F8030000}"/>
    <cellStyle name="1_total_수량산출서-1201_단위수량" xfId="657" xr:uid="{00000000-0005-0000-0000-0000F9030000}"/>
    <cellStyle name="1_total_수량산출서-1201_단위수량1" xfId="658" xr:uid="{00000000-0005-0000-0000-0000FA030000}"/>
    <cellStyle name="1_total_수량산출서-1201_단위수량15" xfId="659" xr:uid="{00000000-0005-0000-0000-0000FB030000}"/>
    <cellStyle name="1_total_수량산출서-1201_도곡단위수량" xfId="660" xr:uid="{00000000-0005-0000-0000-0000FC030000}"/>
    <cellStyle name="1_total_수량산출서-1201_철거단위수량" xfId="661" xr:uid="{00000000-0005-0000-0000-0000FD030000}"/>
    <cellStyle name="1_total_수량산출서-1201_철거수량" xfId="662" xr:uid="{00000000-0005-0000-0000-0000FE030000}"/>
    <cellStyle name="1_total_수량산출서-1201_한수단위수량" xfId="663" xr:uid="{00000000-0005-0000-0000-0000FF030000}"/>
    <cellStyle name="1_total_수량산출서-최종" xfId="664" xr:uid="{00000000-0005-0000-0000-000000040000}"/>
    <cellStyle name="1_total_수량집계표" xfId="2471" xr:uid="{00000000-0005-0000-0000-000001040000}"/>
    <cellStyle name="1_total_수량총괄표" xfId="2472" xr:uid="{00000000-0005-0000-0000-000002040000}"/>
    <cellStyle name="1_total_수원변경수량산출" xfId="665" xr:uid="{00000000-0005-0000-0000-000003040000}"/>
    <cellStyle name="1_total_수원변경수량산출_백화점화장실인테리어" xfId="2473" xr:uid="{00000000-0005-0000-0000-000004040000}"/>
    <cellStyle name="1_total_수원변경수량산출_설계내역서" xfId="2474" xr:uid="{00000000-0005-0000-0000-000005040000}"/>
    <cellStyle name="1_total_수원변경수량산출_설계내역서_백화점화장실인테리어" xfId="2475" xr:uid="{00000000-0005-0000-0000-000006040000}"/>
    <cellStyle name="1_total_수원변경수량산출_설계내역서_울산FITNESS인테리어" xfId="2476" xr:uid="{00000000-0005-0000-0000-000007040000}"/>
    <cellStyle name="1_total_수원변경수량산출_설계내역서_화명조경" xfId="2477" xr:uid="{00000000-0005-0000-0000-000008040000}"/>
    <cellStyle name="1_total_수원변경수량산출_설계내역서_화명조경_백화점화장실인테리어" xfId="2478" xr:uid="{00000000-0005-0000-0000-000009040000}"/>
    <cellStyle name="1_total_수원변경수량산출_설계내역서_화명조경_울산FITNESS인테리어" xfId="2479" xr:uid="{00000000-0005-0000-0000-00000A040000}"/>
    <cellStyle name="1_total_수원변경수량산출_설계내역서1월7일" xfId="2480" xr:uid="{00000000-0005-0000-0000-00000B040000}"/>
    <cellStyle name="1_total_수원변경수량산출_설계내역서1월7일_백화점화장실인테리어" xfId="2481" xr:uid="{00000000-0005-0000-0000-00000C040000}"/>
    <cellStyle name="1_total_수원변경수량산출_설계내역서1월7일_울산FITNESS인테리어" xfId="2482" xr:uid="{00000000-0005-0000-0000-00000D040000}"/>
    <cellStyle name="1_total_수원변경수량산출_설계내역서1월7일_화명조경" xfId="2483" xr:uid="{00000000-0005-0000-0000-00000E040000}"/>
    <cellStyle name="1_total_수원변경수량산출_설계내역서1월7일_화명조경_백화점화장실인테리어" xfId="2484" xr:uid="{00000000-0005-0000-0000-00000F040000}"/>
    <cellStyle name="1_total_수원변경수량산출_설계내역서1월7일_화명조경_울산FITNESS인테리어" xfId="2485" xr:uid="{00000000-0005-0000-0000-000010040000}"/>
    <cellStyle name="1_total_수원변경수량산출_울산FITNESS인테리어" xfId="2486" xr:uid="{00000000-0005-0000-0000-000011040000}"/>
    <cellStyle name="1_total_수원변경수량산출_화명조경" xfId="2487" xr:uid="{00000000-0005-0000-0000-000012040000}"/>
    <cellStyle name="1_total_수원변경수량산출_화명조경_백화점화장실인테리어" xfId="2488" xr:uid="{00000000-0005-0000-0000-000013040000}"/>
    <cellStyle name="1_total_수원변경수량산출_화명조경_울산FITNESS인테리어" xfId="2489" xr:uid="{00000000-0005-0000-0000-000014040000}"/>
    <cellStyle name="1_total_수원수량집계(7.13)" xfId="2490" xr:uid="{00000000-0005-0000-0000-000015040000}"/>
    <cellStyle name="1_total_수원수량집계(7.31)" xfId="2491" xr:uid="{00000000-0005-0000-0000-000016040000}"/>
    <cellStyle name="1_total_시설물단위수량" xfId="666" xr:uid="{00000000-0005-0000-0000-000017040000}"/>
    <cellStyle name="1_total_시설물단위수량1" xfId="667" xr:uid="{00000000-0005-0000-0000-000018040000}"/>
    <cellStyle name="1_total_시설물단위수량1_시설물단위수량" xfId="668" xr:uid="{00000000-0005-0000-0000-000019040000}"/>
    <cellStyle name="1_total_쌍용" xfId="669" xr:uid="{00000000-0005-0000-0000-00001A040000}"/>
    <cellStyle name="1_total_쌍용_NEW단위수량-주산" xfId="670" xr:uid="{00000000-0005-0000-0000-00001B040000}"/>
    <cellStyle name="1_total_쌍용_남대천단위수량" xfId="671" xr:uid="{00000000-0005-0000-0000-00001C040000}"/>
    <cellStyle name="1_total_쌍용_단위수량" xfId="672" xr:uid="{00000000-0005-0000-0000-00001D040000}"/>
    <cellStyle name="1_total_쌍용_단위수량1" xfId="673" xr:uid="{00000000-0005-0000-0000-00001E040000}"/>
    <cellStyle name="1_total_쌍용_단위수량15" xfId="674" xr:uid="{00000000-0005-0000-0000-00001F040000}"/>
    <cellStyle name="1_total_쌍용_도곡단위수량" xfId="675" xr:uid="{00000000-0005-0000-0000-000020040000}"/>
    <cellStyle name="1_total_쌍용_수량산출서-11.25" xfId="676" xr:uid="{00000000-0005-0000-0000-000021040000}"/>
    <cellStyle name="1_total_쌍용_수량산출서-11.25_NEW단위수량-주산" xfId="677" xr:uid="{00000000-0005-0000-0000-000022040000}"/>
    <cellStyle name="1_total_쌍용_수량산출서-11.25_남대천단위수량" xfId="678" xr:uid="{00000000-0005-0000-0000-000023040000}"/>
    <cellStyle name="1_total_쌍용_수량산출서-11.25_단위수량" xfId="679" xr:uid="{00000000-0005-0000-0000-000024040000}"/>
    <cellStyle name="1_total_쌍용_수량산출서-11.25_단위수량1" xfId="680" xr:uid="{00000000-0005-0000-0000-000025040000}"/>
    <cellStyle name="1_total_쌍용_수량산출서-11.25_단위수량15" xfId="681" xr:uid="{00000000-0005-0000-0000-000026040000}"/>
    <cellStyle name="1_total_쌍용_수량산출서-11.25_도곡단위수량" xfId="682" xr:uid="{00000000-0005-0000-0000-000027040000}"/>
    <cellStyle name="1_total_쌍용_수량산출서-11.25_철거단위수량" xfId="683" xr:uid="{00000000-0005-0000-0000-000028040000}"/>
    <cellStyle name="1_total_쌍용_수량산출서-11.25_철거수량" xfId="684" xr:uid="{00000000-0005-0000-0000-000029040000}"/>
    <cellStyle name="1_total_쌍용_수량산출서-11.25_한수단위수량" xfId="685" xr:uid="{00000000-0005-0000-0000-00002A040000}"/>
    <cellStyle name="1_total_쌍용_수량산출서-1201" xfId="686" xr:uid="{00000000-0005-0000-0000-00002B040000}"/>
    <cellStyle name="1_total_쌍용_수량산출서-1201_NEW단위수량-주산" xfId="687" xr:uid="{00000000-0005-0000-0000-00002C040000}"/>
    <cellStyle name="1_total_쌍용_수량산출서-1201_남대천단위수량" xfId="688" xr:uid="{00000000-0005-0000-0000-00002D040000}"/>
    <cellStyle name="1_total_쌍용_수량산출서-1201_단위수량" xfId="689" xr:uid="{00000000-0005-0000-0000-00002E040000}"/>
    <cellStyle name="1_total_쌍용_수량산출서-1201_단위수량1" xfId="690" xr:uid="{00000000-0005-0000-0000-00002F040000}"/>
    <cellStyle name="1_total_쌍용_수량산출서-1201_단위수량15" xfId="691" xr:uid="{00000000-0005-0000-0000-000030040000}"/>
    <cellStyle name="1_total_쌍용_수량산출서-1201_도곡단위수량" xfId="692" xr:uid="{00000000-0005-0000-0000-000031040000}"/>
    <cellStyle name="1_total_쌍용_수량산출서-1201_철거단위수량" xfId="693" xr:uid="{00000000-0005-0000-0000-000032040000}"/>
    <cellStyle name="1_total_쌍용_수량산출서-1201_철거수량" xfId="694" xr:uid="{00000000-0005-0000-0000-000033040000}"/>
    <cellStyle name="1_total_쌍용_수량산출서-1201_한수단위수량" xfId="695" xr:uid="{00000000-0005-0000-0000-000034040000}"/>
    <cellStyle name="1_total_쌍용_시설물단위수량" xfId="696" xr:uid="{00000000-0005-0000-0000-000035040000}"/>
    <cellStyle name="1_total_쌍용_시설물단위수량1" xfId="697" xr:uid="{00000000-0005-0000-0000-000036040000}"/>
    <cellStyle name="1_total_쌍용_시설물단위수량1_시설물단위수량" xfId="698" xr:uid="{00000000-0005-0000-0000-000037040000}"/>
    <cellStyle name="1_total_쌍용_오창수량산출서" xfId="699" xr:uid="{00000000-0005-0000-0000-000038040000}"/>
    <cellStyle name="1_total_쌍용_오창수량산출서_NEW단위수량-주산" xfId="700" xr:uid="{00000000-0005-0000-0000-000039040000}"/>
    <cellStyle name="1_total_쌍용_오창수량산출서_남대천단위수량" xfId="701" xr:uid="{00000000-0005-0000-0000-00003A040000}"/>
    <cellStyle name="1_total_쌍용_오창수량산출서_단위수량" xfId="702" xr:uid="{00000000-0005-0000-0000-00003B040000}"/>
    <cellStyle name="1_total_쌍용_오창수량산출서_단위수량1" xfId="703" xr:uid="{00000000-0005-0000-0000-00003C040000}"/>
    <cellStyle name="1_total_쌍용_오창수량산출서_단위수량15" xfId="704" xr:uid="{00000000-0005-0000-0000-00003D040000}"/>
    <cellStyle name="1_total_쌍용_오창수량산출서_도곡단위수량" xfId="705" xr:uid="{00000000-0005-0000-0000-00003E040000}"/>
    <cellStyle name="1_total_쌍용_오창수량산출서_수량산출서-11.25" xfId="706" xr:uid="{00000000-0005-0000-0000-00003F040000}"/>
    <cellStyle name="1_total_쌍용_오창수량산출서_수량산출서-11.25_NEW단위수량-주산" xfId="707" xr:uid="{00000000-0005-0000-0000-000040040000}"/>
    <cellStyle name="1_total_쌍용_오창수량산출서_수량산출서-11.25_남대천단위수량" xfId="708" xr:uid="{00000000-0005-0000-0000-000041040000}"/>
    <cellStyle name="1_total_쌍용_오창수량산출서_수량산출서-11.25_단위수량" xfId="709" xr:uid="{00000000-0005-0000-0000-000042040000}"/>
    <cellStyle name="1_total_쌍용_오창수량산출서_수량산출서-11.25_단위수량1" xfId="710" xr:uid="{00000000-0005-0000-0000-000043040000}"/>
    <cellStyle name="1_total_쌍용_오창수량산출서_수량산출서-11.25_단위수량15" xfId="711" xr:uid="{00000000-0005-0000-0000-000044040000}"/>
    <cellStyle name="1_total_쌍용_오창수량산출서_수량산출서-11.25_도곡단위수량" xfId="712" xr:uid="{00000000-0005-0000-0000-000045040000}"/>
    <cellStyle name="1_total_쌍용_오창수량산출서_수량산출서-11.25_철거단위수량" xfId="713" xr:uid="{00000000-0005-0000-0000-000046040000}"/>
    <cellStyle name="1_total_쌍용_오창수량산출서_수량산출서-11.25_철거수량" xfId="714" xr:uid="{00000000-0005-0000-0000-000047040000}"/>
    <cellStyle name="1_total_쌍용_오창수량산출서_수량산출서-11.25_한수단위수량" xfId="715" xr:uid="{00000000-0005-0000-0000-000048040000}"/>
    <cellStyle name="1_total_쌍용_오창수량산출서_수량산출서-1201" xfId="716" xr:uid="{00000000-0005-0000-0000-000049040000}"/>
    <cellStyle name="1_total_쌍용_오창수량산출서_수량산출서-1201_NEW단위수량-주산" xfId="717" xr:uid="{00000000-0005-0000-0000-00004A040000}"/>
    <cellStyle name="1_total_쌍용_오창수량산출서_수량산출서-1201_남대천단위수량" xfId="718" xr:uid="{00000000-0005-0000-0000-00004B040000}"/>
    <cellStyle name="1_total_쌍용_오창수량산출서_수량산출서-1201_단위수량" xfId="719" xr:uid="{00000000-0005-0000-0000-00004C040000}"/>
    <cellStyle name="1_total_쌍용_오창수량산출서_수량산출서-1201_단위수량1" xfId="720" xr:uid="{00000000-0005-0000-0000-00004D040000}"/>
    <cellStyle name="1_total_쌍용_오창수량산출서_수량산출서-1201_단위수량15" xfId="721" xr:uid="{00000000-0005-0000-0000-00004E040000}"/>
    <cellStyle name="1_total_쌍용_오창수량산출서_수량산출서-1201_도곡단위수량" xfId="722" xr:uid="{00000000-0005-0000-0000-00004F040000}"/>
    <cellStyle name="1_total_쌍용_오창수량산출서_수량산출서-1201_철거단위수량" xfId="723" xr:uid="{00000000-0005-0000-0000-000050040000}"/>
    <cellStyle name="1_total_쌍용_오창수량산출서_수량산출서-1201_철거수량" xfId="724" xr:uid="{00000000-0005-0000-0000-000051040000}"/>
    <cellStyle name="1_total_쌍용_오창수량산출서_수량산출서-1201_한수단위수량" xfId="725" xr:uid="{00000000-0005-0000-0000-000052040000}"/>
    <cellStyle name="1_total_쌍용_오창수량산출서_시설물단위수량" xfId="726" xr:uid="{00000000-0005-0000-0000-000053040000}"/>
    <cellStyle name="1_total_쌍용_오창수량산출서_시설물단위수량1" xfId="727" xr:uid="{00000000-0005-0000-0000-000054040000}"/>
    <cellStyle name="1_total_쌍용_오창수량산출서_시설물단위수량1_시설물단위수량" xfId="728" xr:uid="{00000000-0005-0000-0000-000055040000}"/>
    <cellStyle name="1_total_쌍용_오창수량산출서_철거단위수량" xfId="729" xr:uid="{00000000-0005-0000-0000-000056040000}"/>
    <cellStyle name="1_total_쌍용_오창수량산출서_철거수량" xfId="730" xr:uid="{00000000-0005-0000-0000-000057040000}"/>
    <cellStyle name="1_total_쌍용_오창수량산출서_한수단위수량" xfId="731" xr:uid="{00000000-0005-0000-0000-000058040000}"/>
    <cellStyle name="1_total_쌍용_철거단위수량" xfId="732" xr:uid="{00000000-0005-0000-0000-000059040000}"/>
    <cellStyle name="1_total_쌍용_철거수량" xfId="733" xr:uid="{00000000-0005-0000-0000-00005A040000}"/>
    <cellStyle name="1_total_쌍용_한수단위수량" xfId="734" xr:uid="{00000000-0005-0000-0000-00005B040000}"/>
    <cellStyle name="1_total_쌍용수량0905" xfId="2492" xr:uid="{00000000-0005-0000-0000-00005C040000}"/>
    <cellStyle name="1_total_쌍용수량0905_백화점화장실인테리어" xfId="2493" xr:uid="{00000000-0005-0000-0000-00005D040000}"/>
    <cellStyle name="1_total_쌍용수량0905_설계내역서" xfId="2494" xr:uid="{00000000-0005-0000-0000-00005E040000}"/>
    <cellStyle name="1_total_쌍용수량0905_설계내역서_백화점화장실인테리어" xfId="2495" xr:uid="{00000000-0005-0000-0000-00005F040000}"/>
    <cellStyle name="1_total_쌍용수량0905_설계내역서_울산FITNESS인테리어" xfId="2496" xr:uid="{00000000-0005-0000-0000-000060040000}"/>
    <cellStyle name="1_total_쌍용수량0905_설계내역서_화명조경" xfId="2497" xr:uid="{00000000-0005-0000-0000-000061040000}"/>
    <cellStyle name="1_total_쌍용수량0905_설계내역서_화명조경_백화점화장실인테리어" xfId="2498" xr:uid="{00000000-0005-0000-0000-000062040000}"/>
    <cellStyle name="1_total_쌍용수량0905_설계내역서_화명조경_울산FITNESS인테리어" xfId="2499" xr:uid="{00000000-0005-0000-0000-000063040000}"/>
    <cellStyle name="1_total_쌍용수량0905_설계내역서1월7일" xfId="2500" xr:uid="{00000000-0005-0000-0000-000064040000}"/>
    <cellStyle name="1_total_쌍용수량0905_설계내역서1월7일_백화점화장실인테리어" xfId="2501" xr:uid="{00000000-0005-0000-0000-000065040000}"/>
    <cellStyle name="1_total_쌍용수량0905_설계내역서1월7일_울산FITNESS인테리어" xfId="2502" xr:uid="{00000000-0005-0000-0000-000066040000}"/>
    <cellStyle name="1_total_쌍용수량0905_설계내역서1월7일_화명조경" xfId="2503" xr:uid="{00000000-0005-0000-0000-000067040000}"/>
    <cellStyle name="1_total_쌍용수량0905_설계내역서1월7일_화명조경_백화점화장실인테리어" xfId="2504" xr:uid="{00000000-0005-0000-0000-000068040000}"/>
    <cellStyle name="1_total_쌍용수량0905_설계내역서1월7일_화명조경_울산FITNESS인테리어" xfId="2505" xr:uid="{00000000-0005-0000-0000-000069040000}"/>
    <cellStyle name="1_total_쌍용수량0905_울산FITNESS인테리어" xfId="2506" xr:uid="{00000000-0005-0000-0000-00006A040000}"/>
    <cellStyle name="1_total_쌍용수량0905_화명조경" xfId="2507" xr:uid="{00000000-0005-0000-0000-00006B040000}"/>
    <cellStyle name="1_total_쌍용수량0905_화명조경_백화점화장실인테리어" xfId="2508" xr:uid="{00000000-0005-0000-0000-00006C040000}"/>
    <cellStyle name="1_total_쌍용수량0905_화명조경_울산FITNESS인테리어" xfId="2509" xr:uid="{00000000-0005-0000-0000-00006D040000}"/>
    <cellStyle name="1_total_쌍용수량집계" xfId="2510" xr:uid="{00000000-0005-0000-0000-00006E040000}"/>
    <cellStyle name="1_total_안동수량산출" xfId="735" xr:uid="{00000000-0005-0000-0000-00006F040000}"/>
    <cellStyle name="1_total_안동수량산출최종" xfId="736" xr:uid="{00000000-0005-0000-0000-000070040000}"/>
    <cellStyle name="1_total_연세대담장개방" xfId="2511" xr:uid="{00000000-0005-0000-0000-000071040000}"/>
    <cellStyle name="1_total_연세대담장개방(20051201)" xfId="2512" xr:uid="{00000000-0005-0000-0000-000072040000}"/>
    <cellStyle name="1_total_연세대담장개방(20051201)_07마을마당정비-설계서" xfId="2513" xr:uid="{00000000-0005-0000-0000-000073040000}"/>
    <cellStyle name="1_total_연세대담장개방(20051201)_2007년상반기적용노임단가" xfId="2514" xr:uid="{00000000-0005-0000-0000-000074040000}"/>
    <cellStyle name="1_total_연세대담장개방(20051201)_내역서-산림재해위험지" xfId="2515" xr:uid="{00000000-0005-0000-0000-000075040000}"/>
    <cellStyle name="1_total_연세대담장개방(20051201)_내역서-수해복구" xfId="2516" xr:uid="{00000000-0005-0000-0000-000076040000}"/>
    <cellStyle name="1_total_연세대담장개방(20051201)_설계_투구봉" xfId="2517" xr:uid="{00000000-0005-0000-0000-000077040000}"/>
    <cellStyle name="1_total_연세대담장개방(20051201)_설계-관악산도시자연공원" xfId="2518" xr:uid="{00000000-0005-0000-0000-000078040000}"/>
    <cellStyle name="1_total_연세대담장개방(20051201)_설계내역-아랑" xfId="2519" xr:uid="{00000000-0005-0000-0000-000079040000}"/>
    <cellStyle name="1_total_연세대담장개방(20051201)_설계내역-아랑1" xfId="2520" xr:uid="{00000000-0005-0000-0000-00007A040000}"/>
    <cellStyle name="1_total_연세대담장개방(20051201)_설계서" xfId="2521" xr:uid="{00000000-0005-0000-0000-00007B040000}"/>
    <cellStyle name="1_total_연세대담장개방(20051201)_설계서_골목공원" xfId="2522" xr:uid="{00000000-0005-0000-0000-00007C040000}"/>
    <cellStyle name="1_total_연세대담장개방(20051201)_최종_내역서-산림재해위험지" xfId="2523" xr:uid="{00000000-0005-0000-0000-00007D040000}"/>
    <cellStyle name="1_total_연세대담장개방_07마을마당정비-설계서" xfId="2524" xr:uid="{00000000-0005-0000-0000-00007E040000}"/>
    <cellStyle name="1_total_연세대담장개방_2007년상반기적용노임단가" xfId="2525" xr:uid="{00000000-0005-0000-0000-00007F040000}"/>
    <cellStyle name="1_total_연세대담장개방_내역서-산림재해위험지" xfId="2526" xr:uid="{00000000-0005-0000-0000-000080040000}"/>
    <cellStyle name="1_total_연세대담장개방_내역서-수해복구" xfId="2527" xr:uid="{00000000-0005-0000-0000-000081040000}"/>
    <cellStyle name="1_total_연세대담장개방_설계_투구봉" xfId="2528" xr:uid="{00000000-0005-0000-0000-000082040000}"/>
    <cellStyle name="1_total_연세대담장개방_설계-관악산도시자연공원" xfId="2529" xr:uid="{00000000-0005-0000-0000-000083040000}"/>
    <cellStyle name="1_total_연세대담장개방_설계내역-아랑" xfId="2530" xr:uid="{00000000-0005-0000-0000-000084040000}"/>
    <cellStyle name="1_total_연세대담장개방_설계내역-아랑1" xfId="2531" xr:uid="{00000000-0005-0000-0000-000085040000}"/>
    <cellStyle name="1_total_연세대담장개방_설계서" xfId="2532" xr:uid="{00000000-0005-0000-0000-000086040000}"/>
    <cellStyle name="1_total_연세대담장개방_설계서_골목공원" xfId="2533" xr:uid="{00000000-0005-0000-0000-000087040000}"/>
    <cellStyle name="1_total_연세대담장개방_최종_내역서-산림재해위험지" xfId="2534" xr:uid="{00000000-0005-0000-0000-000088040000}"/>
    <cellStyle name="1_total_오창수량산출서" xfId="737" xr:uid="{00000000-0005-0000-0000-000089040000}"/>
    <cellStyle name="1_total_오창수량산출서_NEW단위수량-주산" xfId="738" xr:uid="{00000000-0005-0000-0000-00008A040000}"/>
    <cellStyle name="1_total_오창수량산출서_남대천단위수량" xfId="739" xr:uid="{00000000-0005-0000-0000-00008B040000}"/>
    <cellStyle name="1_total_오창수량산출서_단위수량" xfId="740" xr:uid="{00000000-0005-0000-0000-00008C040000}"/>
    <cellStyle name="1_total_오창수량산출서_단위수량1" xfId="741" xr:uid="{00000000-0005-0000-0000-00008D040000}"/>
    <cellStyle name="1_total_오창수량산출서_단위수량15" xfId="742" xr:uid="{00000000-0005-0000-0000-00008E040000}"/>
    <cellStyle name="1_total_오창수량산출서_도곡단위수량" xfId="743" xr:uid="{00000000-0005-0000-0000-00008F040000}"/>
    <cellStyle name="1_total_오창수량산출서_수량산출서-11.25" xfId="744" xr:uid="{00000000-0005-0000-0000-000090040000}"/>
    <cellStyle name="1_total_오창수량산출서_수량산출서-11.25_NEW단위수량-주산" xfId="745" xr:uid="{00000000-0005-0000-0000-000091040000}"/>
    <cellStyle name="1_total_오창수량산출서_수량산출서-11.25_남대천단위수량" xfId="746" xr:uid="{00000000-0005-0000-0000-000092040000}"/>
    <cellStyle name="1_total_오창수량산출서_수량산출서-11.25_단위수량" xfId="747" xr:uid="{00000000-0005-0000-0000-000093040000}"/>
    <cellStyle name="1_total_오창수량산출서_수량산출서-11.25_단위수량1" xfId="748" xr:uid="{00000000-0005-0000-0000-000094040000}"/>
    <cellStyle name="1_total_오창수량산출서_수량산출서-11.25_단위수량15" xfId="749" xr:uid="{00000000-0005-0000-0000-000095040000}"/>
    <cellStyle name="1_total_오창수량산출서_수량산출서-11.25_도곡단위수량" xfId="750" xr:uid="{00000000-0005-0000-0000-000096040000}"/>
    <cellStyle name="1_total_오창수량산출서_수량산출서-11.25_철거단위수량" xfId="751" xr:uid="{00000000-0005-0000-0000-000097040000}"/>
    <cellStyle name="1_total_오창수량산출서_수량산출서-11.25_철거수량" xfId="752" xr:uid="{00000000-0005-0000-0000-000098040000}"/>
    <cellStyle name="1_total_오창수량산출서_수량산출서-11.25_한수단위수량" xfId="753" xr:uid="{00000000-0005-0000-0000-000099040000}"/>
    <cellStyle name="1_total_오창수량산출서_수량산출서-1201" xfId="754" xr:uid="{00000000-0005-0000-0000-00009A040000}"/>
    <cellStyle name="1_total_오창수량산출서_수량산출서-1201_NEW단위수량-주산" xfId="755" xr:uid="{00000000-0005-0000-0000-00009B040000}"/>
    <cellStyle name="1_total_오창수량산출서_수량산출서-1201_남대천단위수량" xfId="756" xr:uid="{00000000-0005-0000-0000-00009C040000}"/>
    <cellStyle name="1_total_오창수량산출서_수량산출서-1201_단위수량" xfId="757" xr:uid="{00000000-0005-0000-0000-00009D040000}"/>
    <cellStyle name="1_total_오창수량산출서_수량산출서-1201_단위수량1" xfId="758" xr:uid="{00000000-0005-0000-0000-00009E040000}"/>
    <cellStyle name="1_total_오창수량산출서_수량산출서-1201_단위수량15" xfId="759" xr:uid="{00000000-0005-0000-0000-00009F040000}"/>
    <cellStyle name="1_total_오창수량산출서_수량산출서-1201_도곡단위수량" xfId="760" xr:uid="{00000000-0005-0000-0000-0000A0040000}"/>
    <cellStyle name="1_total_오창수량산출서_수량산출서-1201_철거단위수량" xfId="761" xr:uid="{00000000-0005-0000-0000-0000A1040000}"/>
    <cellStyle name="1_total_오창수량산출서_수량산출서-1201_철거수량" xfId="762" xr:uid="{00000000-0005-0000-0000-0000A2040000}"/>
    <cellStyle name="1_total_오창수량산출서_수량산출서-1201_한수단위수량" xfId="763" xr:uid="{00000000-0005-0000-0000-0000A3040000}"/>
    <cellStyle name="1_total_오창수량산출서_시설물단위수량" xfId="764" xr:uid="{00000000-0005-0000-0000-0000A4040000}"/>
    <cellStyle name="1_total_오창수량산출서_시설물단위수량1" xfId="765" xr:uid="{00000000-0005-0000-0000-0000A5040000}"/>
    <cellStyle name="1_total_오창수량산출서_시설물단위수량1_시설물단위수량" xfId="766" xr:uid="{00000000-0005-0000-0000-0000A6040000}"/>
    <cellStyle name="1_total_오창수량산출서_철거단위수량" xfId="767" xr:uid="{00000000-0005-0000-0000-0000A7040000}"/>
    <cellStyle name="1_total_오창수량산출서_철거수량" xfId="768" xr:uid="{00000000-0005-0000-0000-0000A8040000}"/>
    <cellStyle name="1_total_오창수량산출서_한수단위수량" xfId="769" xr:uid="{00000000-0005-0000-0000-0000A9040000}"/>
    <cellStyle name="1_total_용평단위수량" xfId="770" xr:uid="{00000000-0005-0000-0000-0000AA040000}"/>
    <cellStyle name="1_total_용평수량집계" xfId="2535" xr:uid="{00000000-0005-0000-0000-0000AB040000}"/>
    <cellStyle name="1_total_운동장단위수량" xfId="771" xr:uid="{00000000-0005-0000-0000-0000AC040000}"/>
    <cellStyle name="1_total_울산FITNESS인테리어" xfId="2536" xr:uid="{00000000-0005-0000-0000-0000AD040000}"/>
    <cellStyle name="1_total_은파단위수량" xfId="772" xr:uid="{00000000-0005-0000-0000-0000AE040000}"/>
    <cellStyle name="1_total_은파단위수량_NEW단위수량-주산" xfId="773" xr:uid="{00000000-0005-0000-0000-0000AF040000}"/>
    <cellStyle name="1_total_은파단위수량_남대천단위수량" xfId="774" xr:uid="{00000000-0005-0000-0000-0000B0040000}"/>
    <cellStyle name="1_total_은파단위수량_단위수량" xfId="775" xr:uid="{00000000-0005-0000-0000-0000B1040000}"/>
    <cellStyle name="1_total_은파단위수량_단위수량1" xfId="776" xr:uid="{00000000-0005-0000-0000-0000B2040000}"/>
    <cellStyle name="1_total_은파단위수량_단위수량15" xfId="777" xr:uid="{00000000-0005-0000-0000-0000B3040000}"/>
    <cellStyle name="1_total_은파단위수량_도곡단위수량" xfId="778" xr:uid="{00000000-0005-0000-0000-0000B4040000}"/>
    <cellStyle name="1_total_은파단위수량_수량산출서-11.25" xfId="779" xr:uid="{00000000-0005-0000-0000-0000B5040000}"/>
    <cellStyle name="1_total_은파단위수량_수량산출서-11.25_NEW단위수량-주산" xfId="780" xr:uid="{00000000-0005-0000-0000-0000B6040000}"/>
    <cellStyle name="1_total_은파단위수량_수량산출서-11.25_남대천단위수량" xfId="781" xr:uid="{00000000-0005-0000-0000-0000B7040000}"/>
    <cellStyle name="1_total_은파단위수량_수량산출서-11.25_단위수량" xfId="782" xr:uid="{00000000-0005-0000-0000-0000B8040000}"/>
    <cellStyle name="1_total_은파단위수량_수량산출서-11.25_단위수량1" xfId="783" xr:uid="{00000000-0005-0000-0000-0000B9040000}"/>
    <cellStyle name="1_total_은파단위수량_수량산출서-11.25_단위수량15" xfId="784" xr:uid="{00000000-0005-0000-0000-0000BA040000}"/>
    <cellStyle name="1_total_은파단위수량_수량산출서-11.25_도곡단위수량" xfId="785" xr:uid="{00000000-0005-0000-0000-0000BB040000}"/>
    <cellStyle name="1_total_은파단위수량_수량산출서-11.25_철거단위수량" xfId="786" xr:uid="{00000000-0005-0000-0000-0000BC040000}"/>
    <cellStyle name="1_total_은파단위수량_수량산출서-11.25_철거수량" xfId="787" xr:uid="{00000000-0005-0000-0000-0000BD040000}"/>
    <cellStyle name="1_total_은파단위수량_수량산출서-11.25_한수단위수량" xfId="788" xr:uid="{00000000-0005-0000-0000-0000BE040000}"/>
    <cellStyle name="1_total_은파단위수량_수량산출서-1201" xfId="789" xr:uid="{00000000-0005-0000-0000-0000BF040000}"/>
    <cellStyle name="1_total_은파단위수량_수량산출서-1201_NEW단위수량-주산" xfId="790" xr:uid="{00000000-0005-0000-0000-0000C0040000}"/>
    <cellStyle name="1_total_은파단위수량_수량산출서-1201_남대천단위수량" xfId="791" xr:uid="{00000000-0005-0000-0000-0000C1040000}"/>
    <cellStyle name="1_total_은파단위수량_수량산출서-1201_단위수량" xfId="792" xr:uid="{00000000-0005-0000-0000-0000C2040000}"/>
    <cellStyle name="1_total_은파단위수량_수량산출서-1201_단위수량1" xfId="793" xr:uid="{00000000-0005-0000-0000-0000C3040000}"/>
    <cellStyle name="1_total_은파단위수량_수량산출서-1201_단위수량15" xfId="794" xr:uid="{00000000-0005-0000-0000-0000C4040000}"/>
    <cellStyle name="1_total_은파단위수량_수량산출서-1201_도곡단위수량" xfId="795" xr:uid="{00000000-0005-0000-0000-0000C5040000}"/>
    <cellStyle name="1_total_은파단위수량_수량산출서-1201_철거단위수량" xfId="796" xr:uid="{00000000-0005-0000-0000-0000C6040000}"/>
    <cellStyle name="1_total_은파단위수량_수량산출서-1201_철거수량" xfId="797" xr:uid="{00000000-0005-0000-0000-0000C7040000}"/>
    <cellStyle name="1_total_은파단위수량_수량산출서-1201_한수단위수량" xfId="798" xr:uid="{00000000-0005-0000-0000-0000C8040000}"/>
    <cellStyle name="1_total_은파단위수량_시설물단위수량" xfId="799" xr:uid="{00000000-0005-0000-0000-0000C9040000}"/>
    <cellStyle name="1_total_은파단위수량_시설물단위수량1" xfId="800" xr:uid="{00000000-0005-0000-0000-0000CA040000}"/>
    <cellStyle name="1_total_은파단위수량_시설물단위수량1_시설물단위수량" xfId="801" xr:uid="{00000000-0005-0000-0000-0000CB040000}"/>
    <cellStyle name="1_total_은파단위수량_오창수량산출서" xfId="802" xr:uid="{00000000-0005-0000-0000-0000CC040000}"/>
    <cellStyle name="1_total_은파단위수량_오창수량산출서_NEW단위수량-주산" xfId="803" xr:uid="{00000000-0005-0000-0000-0000CD040000}"/>
    <cellStyle name="1_total_은파단위수량_오창수량산출서_남대천단위수량" xfId="804" xr:uid="{00000000-0005-0000-0000-0000CE040000}"/>
    <cellStyle name="1_total_은파단위수량_오창수량산출서_단위수량" xfId="805" xr:uid="{00000000-0005-0000-0000-0000CF040000}"/>
    <cellStyle name="1_total_은파단위수량_오창수량산출서_단위수량1" xfId="806" xr:uid="{00000000-0005-0000-0000-0000D0040000}"/>
    <cellStyle name="1_total_은파단위수량_오창수량산출서_단위수량15" xfId="807" xr:uid="{00000000-0005-0000-0000-0000D1040000}"/>
    <cellStyle name="1_total_은파단위수량_오창수량산출서_도곡단위수량" xfId="808" xr:uid="{00000000-0005-0000-0000-0000D2040000}"/>
    <cellStyle name="1_total_은파단위수량_오창수량산출서_수량산출서-11.25" xfId="809" xr:uid="{00000000-0005-0000-0000-0000D3040000}"/>
    <cellStyle name="1_total_은파단위수량_오창수량산출서_수량산출서-11.25_NEW단위수량-주산" xfId="810" xr:uid="{00000000-0005-0000-0000-0000D4040000}"/>
    <cellStyle name="1_total_은파단위수량_오창수량산출서_수량산출서-11.25_남대천단위수량" xfId="811" xr:uid="{00000000-0005-0000-0000-0000D5040000}"/>
    <cellStyle name="1_total_은파단위수량_오창수량산출서_수량산출서-11.25_단위수량" xfId="812" xr:uid="{00000000-0005-0000-0000-0000D6040000}"/>
    <cellStyle name="1_total_은파단위수량_오창수량산출서_수량산출서-11.25_단위수량1" xfId="813" xr:uid="{00000000-0005-0000-0000-0000D7040000}"/>
    <cellStyle name="1_total_은파단위수량_오창수량산출서_수량산출서-11.25_단위수량15" xfId="814" xr:uid="{00000000-0005-0000-0000-0000D8040000}"/>
    <cellStyle name="1_total_은파단위수량_오창수량산출서_수량산출서-11.25_도곡단위수량" xfId="815" xr:uid="{00000000-0005-0000-0000-0000D9040000}"/>
    <cellStyle name="1_total_은파단위수량_오창수량산출서_수량산출서-11.25_철거단위수량" xfId="816" xr:uid="{00000000-0005-0000-0000-0000DA040000}"/>
    <cellStyle name="1_total_은파단위수량_오창수량산출서_수량산출서-11.25_철거수량" xfId="817" xr:uid="{00000000-0005-0000-0000-0000DB040000}"/>
    <cellStyle name="1_total_은파단위수량_오창수량산출서_수량산출서-11.25_한수단위수량" xfId="818" xr:uid="{00000000-0005-0000-0000-0000DC040000}"/>
    <cellStyle name="1_total_은파단위수량_오창수량산출서_수량산출서-1201" xfId="819" xr:uid="{00000000-0005-0000-0000-0000DD040000}"/>
    <cellStyle name="1_total_은파단위수량_오창수량산출서_수량산출서-1201_NEW단위수량-주산" xfId="820" xr:uid="{00000000-0005-0000-0000-0000DE040000}"/>
    <cellStyle name="1_total_은파단위수량_오창수량산출서_수량산출서-1201_남대천단위수량" xfId="821" xr:uid="{00000000-0005-0000-0000-0000DF040000}"/>
    <cellStyle name="1_total_은파단위수량_오창수량산출서_수량산출서-1201_단위수량" xfId="822" xr:uid="{00000000-0005-0000-0000-0000E0040000}"/>
    <cellStyle name="1_total_은파단위수량_오창수량산출서_수량산출서-1201_단위수량1" xfId="823" xr:uid="{00000000-0005-0000-0000-0000E1040000}"/>
    <cellStyle name="1_total_은파단위수량_오창수량산출서_수량산출서-1201_단위수량15" xfId="824" xr:uid="{00000000-0005-0000-0000-0000E2040000}"/>
    <cellStyle name="1_total_은파단위수량_오창수량산출서_수량산출서-1201_도곡단위수량" xfId="825" xr:uid="{00000000-0005-0000-0000-0000E3040000}"/>
    <cellStyle name="1_total_은파단위수량_오창수량산출서_수량산출서-1201_철거단위수량" xfId="826" xr:uid="{00000000-0005-0000-0000-0000E4040000}"/>
    <cellStyle name="1_total_은파단위수량_오창수량산출서_수량산출서-1201_철거수량" xfId="827" xr:uid="{00000000-0005-0000-0000-0000E5040000}"/>
    <cellStyle name="1_total_은파단위수량_오창수량산출서_수량산출서-1201_한수단위수량" xfId="828" xr:uid="{00000000-0005-0000-0000-0000E6040000}"/>
    <cellStyle name="1_total_은파단위수량_오창수량산출서_시설물단위수량" xfId="829" xr:uid="{00000000-0005-0000-0000-0000E7040000}"/>
    <cellStyle name="1_total_은파단위수량_오창수량산출서_시설물단위수량1" xfId="830" xr:uid="{00000000-0005-0000-0000-0000E8040000}"/>
    <cellStyle name="1_total_은파단위수량_오창수량산출서_시설물단위수량1_시설물단위수량" xfId="831" xr:uid="{00000000-0005-0000-0000-0000E9040000}"/>
    <cellStyle name="1_total_은파단위수량_오창수량산출서_철거단위수량" xfId="832" xr:uid="{00000000-0005-0000-0000-0000EA040000}"/>
    <cellStyle name="1_total_은파단위수량_오창수량산출서_철거수량" xfId="833" xr:uid="{00000000-0005-0000-0000-0000EB040000}"/>
    <cellStyle name="1_total_은파단위수량_오창수량산출서_한수단위수량" xfId="834" xr:uid="{00000000-0005-0000-0000-0000EC040000}"/>
    <cellStyle name="1_total_은파단위수량_용평단위수량" xfId="835" xr:uid="{00000000-0005-0000-0000-0000ED040000}"/>
    <cellStyle name="1_total_은파단위수량_철거단위수량" xfId="836" xr:uid="{00000000-0005-0000-0000-0000EE040000}"/>
    <cellStyle name="1_total_은파단위수량_철거수량" xfId="837" xr:uid="{00000000-0005-0000-0000-0000EF040000}"/>
    <cellStyle name="1_total_은파단위수량_한수단위수량" xfId="838" xr:uid="{00000000-0005-0000-0000-0000F0040000}"/>
    <cellStyle name="1_total_은파수량집계" xfId="2537" xr:uid="{00000000-0005-0000-0000-0000F1040000}"/>
    <cellStyle name="1_total_은파수량집계_백화점화장실인테리어" xfId="2538" xr:uid="{00000000-0005-0000-0000-0000F2040000}"/>
    <cellStyle name="1_total_은파수량집계_설계내역서" xfId="2539" xr:uid="{00000000-0005-0000-0000-0000F3040000}"/>
    <cellStyle name="1_total_은파수량집계_설계내역서_백화점화장실인테리어" xfId="2540" xr:uid="{00000000-0005-0000-0000-0000F4040000}"/>
    <cellStyle name="1_total_은파수량집계_설계내역서_울산FITNESS인테리어" xfId="2541" xr:uid="{00000000-0005-0000-0000-0000F5040000}"/>
    <cellStyle name="1_total_은파수량집계_설계내역서_화명조경" xfId="2542" xr:uid="{00000000-0005-0000-0000-0000F6040000}"/>
    <cellStyle name="1_total_은파수량집계_설계내역서_화명조경_백화점화장실인테리어" xfId="2543" xr:uid="{00000000-0005-0000-0000-0000F7040000}"/>
    <cellStyle name="1_total_은파수량집계_설계내역서_화명조경_울산FITNESS인테리어" xfId="2544" xr:uid="{00000000-0005-0000-0000-0000F8040000}"/>
    <cellStyle name="1_total_은파수량집계_설계내역서1월7일" xfId="2545" xr:uid="{00000000-0005-0000-0000-0000F9040000}"/>
    <cellStyle name="1_total_은파수량집계_설계내역서1월7일_백화점화장실인테리어" xfId="2546" xr:uid="{00000000-0005-0000-0000-0000FA040000}"/>
    <cellStyle name="1_total_은파수량집계_설계내역서1월7일_울산FITNESS인테리어" xfId="2547" xr:uid="{00000000-0005-0000-0000-0000FB040000}"/>
    <cellStyle name="1_total_은파수량집계_설계내역서1월7일_화명조경" xfId="2548" xr:uid="{00000000-0005-0000-0000-0000FC040000}"/>
    <cellStyle name="1_total_은파수량집계_설계내역서1월7일_화명조경_백화점화장실인테리어" xfId="2549" xr:uid="{00000000-0005-0000-0000-0000FD040000}"/>
    <cellStyle name="1_total_은파수량집계_설계내역서1월7일_화명조경_울산FITNESS인테리어" xfId="2550" xr:uid="{00000000-0005-0000-0000-0000FE040000}"/>
    <cellStyle name="1_total_은파수량집계_울산FITNESS인테리어" xfId="2551" xr:uid="{00000000-0005-0000-0000-0000FF040000}"/>
    <cellStyle name="1_total_은파수량집계_화명조경" xfId="2552" xr:uid="{00000000-0005-0000-0000-000000050000}"/>
    <cellStyle name="1_total_은파수량집계_화명조경_백화점화장실인테리어" xfId="2553" xr:uid="{00000000-0005-0000-0000-000001050000}"/>
    <cellStyle name="1_total_은파수량집계_화명조경_울산FITNESS인테리어" xfId="2554" xr:uid="{00000000-0005-0000-0000-000002050000}"/>
    <cellStyle name="1_total_조경포장,관로시설" xfId="839" xr:uid="{00000000-0005-0000-0000-000003050000}"/>
    <cellStyle name="1_total_조경포장,관로시설_NEW단위수량-주산" xfId="840" xr:uid="{00000000-0005-0000-0000-000004050000}"/>
    <cellStyle name="1_total_조경포장,관로시설_남대천단위수량" xfId="841" xr:uid="{00000000-0005-0000-0000-000005050000}"/>
    <cellStyle name="1_total_조경포장,관로시설_단위수량" xfId="842" xr:uid="{00000000-0005-0000-0000-000006050000}"/>
    <cellStyle name="1_total_조경포장,관로시설_단위수량1" xfId="843" xr:uid="{00000000-0005-0000-0000-000007050000}"/>
    <cellStyle name="1_total_조경포장,관로시설_단위수량15" xfId="844" xr:uid="{00000000-0005-0000-0000-000008050000}"/>
    <cellStyle name="1_total_조경포장,관로시설_도곡단위수량" xfId="845" xr:uid="{00000000-0005-0000-0000-000009050000}"/>
    <cellStyle name="1_total_조경포장,관로시설_수량산출서-11.25" xfId="846" xr:uid="{00000000-0005-0000-0000-00000A050000}"/>
    <cellStyle name="1_total_조경포장,관로시설_수량산출서-11.25_NEW단위수량-주산" xfId="847" xr:uid="{00000000-0005-0000-0000-00000B050000}"/>
    <cellStyle name="1_total_조경포장,관로시설_수량산출서-11.25_남대천단위수량" xfId="848" xr:uid="{00000000-0005-0000-0000-00000C050000}"/>
    <cellStyle name="1_total_조경포장,관로시설_수량산출서-11.25_단위수량" xfId="849" xr:uid="{00000000-0005-0000-0000-00000D050000}"/>
    <cellStyle name="1_total_조경포장,관로시설_수량산출서-11.25_단위수량1" xfId="850" xr:uid="{00000000-0005-0000-0000-00000E050000}"/>
    <cellStyle name="1_total_조경포장,관로시설_수량산출서-11.25_단위수량15" xfId="851" xr:uid="{00000000-0005-0000-0000-00000F050000}"/>
    <cellStyle name="1_total_조경포장,관로시설_수량산출서-11.25_도곡단위수량" xfId="852" xr:uid="{00000000-0005-0000-0000-000010050000}"/>
    <cellStyle name="1_total_조경포장,관로시설_수량산출서-11.25_철거단위수량" xfId="853" xr:uid="{00000000-0005-0000-0000-000011050000}"/>
    <cellStyle name="1_total_조경포장,관로시설_수량산출서-11.25_철거수량" xfId="854" xr:uid="{00000000-0005-0000-0000-000012050000}"/>
    <cellStyle name="1_total_조경포장,관로시설_수량산출서-11.25_한수단위수량" xfId="855" xr:uid="{00000000-0005-0000-0000-000013050000}"/>
    <cellStyle name="1_total_조경포장,관로시설_수량산출서-1201" xfId="856" xr:uid="{00000000-0005-0000-0000-000014050000}"/>
    <cellStyle name="1_total_조경포장,관로시설_수량산출서-1201_NEW단위수량-주산" xfId="857" xr:uid="{00000000-0005-0000-0000-000015050000}"/>
    <cellStyle name="1_total_조경포장,관로시설_수량산출서-1201_남대천단위수량" xfId="858" xr:uid="{00000000-0005-0000-0000-000016050000}"/>
    <cellStyle name="1_total_조경포장,관로시설_수량산출서-1201_단위수량" xfId="859" xr:uid="{00000000-0005-0000-0000-000017050000}"/>
    <cellStyle name="1_total_조경포장,관로시설_수량산출서-1201_단위수량1" xfId="860" xr:uid="{00000000-0005-0000-0000-000018050000}"/>
    <cellStyle name="1_total_조경포장,관로시설_수량산출서-1201_단위수량15" xfId="861" xr:uid="{00000000-0005-0000-0000-000019050000}"/>
    <cellStyle name="1_total_조경포장,관로시설_수량산출서-1201_도곡단위수량" xfId="862" xr:uid="{00000000-0005-0000-0000-00001A050000}"/>
    <cellStyle name="1_total_조경포장,관로시설_수량산출서-1201_철거단위수량" xfId="863" xr:uid="{00000000-0005-0000-0000-00001B050000}"/>
    <cellStyle name="1_total_조경포장,관로시설_수량산출서-1201_철거수량" xfId="864" xr:uid="{00000000-0005-0000-0000-00001C050000}"/>
    <cellStyle name="1_total_조경포장,관로시설_수량산출서-1201_한수단위수량" xfId="865" xr:uid="{00000000-0005-0000-0000-00001D050000}"/>
    <cellStyle name="1_total_조경포장,관로시설_시설물단위수량" xfId="866" xr:uid="{00000000-0005-0000-0000-00001E050000}"/>
    <cellStyle name="1_total_조경포장,관로시설_시설물단위수량1" xfId="867" xr:uid="{00000000-0005-0000-0000-00001F050000}"/>
    <cellStyle name="1_total_조경포장,관로시설_시설물단위수량1_시설물단위수량" xfId="868" xr:uid="{00000000-0005-0000-0000-000020050000}"/>
    <cellStyle name="1_total_조경포장,관로시설_오창수량산출서" xfId="869" xr:uid="{00000000-0005-0000-0000-000021050000}"/>
    <cellStyle name="1_total_조경포장,관로시설_오창수량산출서_NEW단위수량-주산" xfId="870" xr:uid="{00000000-0005-0000-0000-000022050000}"/>
    <cellStyle name="1_total_조경포장,관로시설_오창수량산출서_남대천단위수량" xfId="871" xr:uid="{00000000-0005-0000-0000-000023050000}"/>
    <cellStyle name="1_total_조경포장,관로시설_오창수량산출서_단위수량" xfId="872" xr:uid="{00000000-0005-0000-0000-000024050000}"/>
    <cellStyle name="1_total_조경포장,관로시설_오창수량산출서_단위수량1" xfId="873" xr:uid="{00000000-0005-0000-0000-000025050000}"/>
    <cellStyle name="1_total_조경포장,관로시설_오창수량산출서_단위수량15" xfId="874" xr:uid="{00000000-0005-0000-0000-000026050000}"/>
    <cellStyle name="1_total_조경포장,관로시설_오창수량산출서_도곡단위수량" xfId="875" xr:uid="{00000000-0005-0000-0000-000027050000}"/>
    <cellStyle name="1_total_조경포장,관로시설_오창수량산출서_수량산출서-11.25" xfId="876" xr:uid="{00000000-0005-0000-0000-000028050000}"/>
    <cellStyle name="1_total_조경포장,관로시설_오창수량산출서_수량산출서-11.25_NEW단위수량-주산" xfId="877" xr:uid="{00000000-0005-0000-0000-000029050000}"/>
    <cellStyle name="1_total_조경포장,관로시설_오창수량산출서_수량산출서-11.25_남대천단위수량" xfId="878" xr:uid="{00000000-0005-0000-0000-00002A050000}"/>
    <cellStyle name="1_total_조경포장,관로시설_오창수량산출서_수량산출서-11.25_단위수량" xfId="879" xr:uid="{00000000-0005-0000-0000-00002B050000}"/>
    <cellStyle name="1_total_조경포장,관로시설_오창수량산출서_수량산출서-11.25_단위수량1" xfId="880" xr:uid="{00000000-0005-0000-0000-00002C050000}"/>
    <cellStyle name="1_total_조경포장,관로시설_오창수량산출서_수량산출서-11.25_단위수량15" xfId="881" xr:uid="{00000000-0005-0000-0000-00002D050000}"/>
    <cellStyle name="1_total_조경포장,관로시설_오창수량산출서_수량산출서-11.25_도곡단위수량" xfId="882" xr:uid="{00000000-0005-0000-0000-00002E050000}"/>
    <cellStyle name="1_total_조경포장,관로시설_오창수량산출서_수량산출서-11.25_철거단위수량" xfId="883" xr:uid="{00000000-0005-0000-0000-00002F050000}"/>
    <cellStyle name="1_total_조경포장,관로시설_오창수량산출서_수량산출서-11.25_철거수량" xfId="884" xr:uid="{00000000-0005-0000-0000-000030050000}"/>
    <cellStyle name="1_total_조경포장,관로시설_오창수량산출서_수량산출서-11.25_한수단위수량" xfId="885" xr:uid="{00000000-0005-0000-0000-000031050000}"/>
    <cellStyle name="1_total_조경포장,관로시설_오창수량산출서_수량산출서-1201" xfId="886" xr:uid="{00000000-0005-0000-0000-000032050000}"/>
    <cellStyle name="1_total_조경포장,관로시설_오창수량산출서_수량산출서-1201_NEW단위수량-주산" xfId="887" xr:uid="{00000000-0005-0000-0000-000033050000}"/>
    <cellStyle name="1_total_조경포장,관로시설_오창수량산출서_수량산출서-1201_남대천단위수량" xfId="888" xr:uid="{00000000-0005-0000-0000-000034050000}"/>
    <cellStyle name="1_total_조경포장,관로시설_오창수량산출서_수량산출서-1201_단위수량" xfId="889" xr:uid="{00000000-0005-0000-0000-000035050000}"/>
    <cellStyle name="1_total_조경포장,관로시설_오창수량산출서_수량산출서-1201_단위수량1" xfId="890" xr:uid="{00000000-0005-0000-0000-000036050000}"/>
    <cellStyle name="1_total_조경포장,관로시설_오창수량산출서_수량산출서-1201_단위수량15" xfId="891" xr:uid="{00000000-0005-0000-0000-000037050000}"/>
    <cellStyle name="1_total_조경포장,관로시설_오창수량산출서_수량산출서-1201_도곡단위수량" xfId="892" xr:uid="{00000000-0005-0000-0000-000038050000}"/>
    <cellStyle name="1_total_조경포장,관로시설_오창수량산출서_수량산출서-1201_철거단위수량" xfId="893" xr:uid="{00000000-0005-0000-0000-000039050000}"/>
    <cellStyle name="1_total_조경포장,관로시설_오창수량산출서_수량산출서-1201_철거수량" xfId="894" xr:uid="{00000000-0005-0000-0000-00003A050000}"/>
    <cellStyle name="1_total_조경포장,관로시설_오창수량산출서_수량산출서-1201_한수단위수량" xfId="895" xr:uid="{00000000-0005-0000-0000-00003B050000}"/>
    <cellStyle name="1_total_조경포장,관로시설_오창수량산출서_시설물단위수량" xfId="896" xr:uid="{00000000-0005-0000-0000-00003C050000}"/>
    <cellStyle name="1_total_조경포장,관로시설_오창수량산출서_시설물단위수량1" xfId="897" xr:uid="{00000000-0005-0000-0000-00003D050000}"/>
    <cellStyle name="1_total_조경포장,관로시설_오창수량산출서_시설물단위수량1_시설물단위수량" xfId="898" xr:uid="{00000000-0005-0000-0000-00003E050000}"/>
    <cellStyle name="1_total_조경포장,관로시설_오창수량산출서_철거단위수량" xfId="899" xr:uid="{00000000-0005-0000-0000-00003F050000}"/>
    <cellStyle name="1_total_조경포장,관로시설_오창수량산출서_철거수량" xfId="900" xr:uid="{00000000-0005-0000-0000-000040050000}"/>
    <cellStyle name="1_total_조경포장,관로시설_오창수량산출서_한수단위수량" xfId="901" xr:uid="{00000000-0005-0000-0000-000041050000}"/>
    <cellStyle name="1_total_조경포장,관로시설_철거단위수량" xfId="902" xr:uid="{00000000-0005-0000-0000-000042050000}"/>
    <cellStyle name="1_total_조경포장,관로시설_철거수량" xfId="903" xr:uid="{00000000-0005-0000-0000-000043050000}"/>
    <cellStyle name="1_total_조경포장,관로시설_한수단위수량" xfId="904" xr:uid="{00000000-0005-0000-0000-000044050000}"/>
    <cellStyle name="1_total_철거단위수량" xfId="905" xr:uid="{00000000-0005-0000-0000-000045050000}"/>
    <cellStyle name="1_total_철거수량" xfId="906" xr:uid="{00000000-0005-0000-0000-000046050000}"/>
    <cellStyle name="1_total_총괄내역0518" xfId="2555" xr:uid="{00000000-0005-0000-0000-000047050000}"/>
    <cellStyle name="1_total_총괄내역0518_구로리설계예산서1029" xfId="2556" xr:uid="{00000000-0005-0000-0000-000048050000}"/>
    <cellStyle name="1_total_총괄내역0518_구로리설계예산서1118준공" xfId="2557" xr:uid="{00000000-0005-0000-0000-000049050000}"/>
    <cellStyle name="1_total_총괄내역0518_구로리설계예산서조경" xfId="2558" xr:uid="{00000000-0005-0000-0000-00004A050000}"/>
    <cellStyle name="1_total_총괄내역0518_내역서" xfId="2559" xr:uid="{00000000-0005-0000-0000-00004B050000}"/>
    <cellStyle name="1_total_총괄내역0518_수도권매립지" xfId="2560" xr:uid="{00000000-0005-0000-0000-00004C050000}"/>
    <cellStyle name="1_total_총괄내역0518_수도권매립지1004(발주용)" xfId="2561" xr:uid="{00000000-0005-0000-0000-00004D050000}"/>
    <cellStyle name="1_total_총괄내역0518_일위대가" xfId="2562" xr:uid="{00000000-0005-0000-0000-00004E050000}"/>
    <cellStyle name="1_total_총괄내역0518_자재단가표" xfId="2563" xr:uid="{00000000-0005-0000-0000-00004F050000}"/>
    <cellStyle name="1_total_총괄내역0518_장안초등학교내역0814" xfId="2564" xr:uid="{00000000-0005-0000-0000-000050050000}"/>
    <cellStyle name="1_total_최종_내역서-산림재해위험지" xfId="2565" xr:uid="{00000000-0005-0000-0000-000051050000}"/>
    <cellStyle name="1_total_충남대단위수량" xfId="907" xr:uid="{00000000-0005-0000-0000-000052050000}"/>
    <cellStyle name="1_total_터미널1" xfId="908" xr:uid="{00000000-0005-0000-0000-000053050000}"/>
    <cellStyle name="1_total_터미널1-0" xfId="2566" xr:uid="{00000000-0005-0000-0000-000054050000}"/>
    <cellStyle name="1_total_터미널1-0_백화점화장실인테리어" xfId="2567" xr:uid="{00000000-0005-0000-0000-000055050000}"/>
    <cellStyle name="1_total_터미널1-0_울산FITNESS인테리어" xfId="2568" xr:uid="{00000000-0005-0000-0000-000056050000}"/>
    <cellStyle name="1_total_터미널1-0_화명조경" xfId="2569" xr:uid="{00000000-0005-0000-0000-000057050000}"/>
    <cellStyle name="1_total_터미널1-0_화명조경_백화점화장실인테리어" xfId="2570" xr:uid="{00000000-0005-0000-0000-000058050000}"/>
    <cellStyle name="1_total_터미널1-0_화명조경_울산FITNESS인테리어" xfId="2571" xr:uid="{00000000-0005-0000-0000-000059050000}"/>
    <cellStyle name="1_total_폐기물-수해복구" xfId="2572" xr:uid="{00000000-0005-0000-0000-00005A050000}"/>
    <cellStyle name="1_total_한수단위수량" xfId="909" xr:uid="{00000000-0005-0000-0000-00005B050000}"/>
    <cellStyle name="1_total_현충묘지-예산서(조경)" xfId="910" xr:uid="{00000000-0005-0000-0000-00005C050000}"/>
    <cellStyle name="1_total_현충묘지-예산서(조경)_00-표지예정공정표" xfId="2573" xr:uid="{00000000-0005-0000-0000-00005D050000}"/>
    <cellStyle name="1_total_현충묘지-예산서(조경)_까르프-예산서1028" xfId="911" xr:uid="{00000000-0005-0000-0000-00005E050000}"/>
    <cellStyle name="1_total_현충묘지-예산서(조경)_까르프-표지예정공정표" xfId="2574" xr:uid="{00000000-0005-0000-0000-00005F050000}"/>
    <cellStyle name="1_total_현충묘지-예산서(조경)_목동내역" xfId="2575" xr:uid="{00000000-0005-0000-0000-000060050000}"/>
    <cellStyle name="1_total_현충묘지-예산서(조경)_목동내역_폐기물집계" xfId="2576" xr:uid="{00000000-0005-0000-0000-000061050000}"/>
    <cellStyle name="1_total_현충묘지-예산서(조경)_아리랑-표지-공정표" xfId="2577" xr:uid="{00000000-0005-0000-0000-000062050000}"/>
    <cellStyle name="1_total_현충묘지-예산서(조경)_예산서-엑셀변환양식100" xfId="912" xr:uid="{00000000-0005-0000-0000-000063050000}"/>
    <cellStyle name="1_total_현충묘지-예산서(조경)_예산서-엑셀변환양식100_00-예산서양식100" xfId="2578" xr:uid="{00000000-0005-0000-0000-000064050000}"/>
    <cellStyle name="1_total_현충묘지-예산서(조경)_예산서-엑셀변환양식100_목동내역" xfId="2579" xr:uid="{00000000-0005-0000-0000-000065050000}"/>
    <cellStyle name="1_total_현충묘지-예산서(조경)_예산서-엑셀변환양식100_목동내역_폐기물집계" xfId="2580" xr:uid="{00000000-0005-0000-0000-000066050000}"/>
    <cellStyle name="1_total_현충묘지-예산서(조경)_표지-공정표" xfId="2581" xr:uid="{00000000-0005-0000-0000-000067050000}"/>
    <cellStyle name="1_total_현충묘지-예산서(조경)_표지예정공정표" xfId="2582" xr:uid="{00000000-0005-0000-0000-000068050000}"/>
    <cellStyle name="1_total_현충묘지-예산서(조경)_-표지예정공정표" xfId="2583" xr:uid="{00000000-0005-0000-0000-000069050000}"/>
    <cellStyle name="1_total_화명공사비" xfId="2584" xr:uid="{00000000-0005-0000-0000-00006A050000}"/>
    <cellStyle name="1_total_화명조경" xfId="2585" xr:uid="{00000000-0005-0000-0000-00006B050000}"/>
    <cellStyle name="1_total_화명조경_백화점화장실인테리어" xfId="2586" xr:uid="{00000000-0005-0000-0000-00006C050000}"/>
    <cellStyle name="1_total_화명조경_울산FITNESS인테리어" xfId="2587" xr:uid="{00000000-0005-0000-0000-00006D050000}"/>
    <cellStyle name="1_total_휴게시설" xfId="913" xr:uid="{00000000-0005-0000-0000-00006E050000}"/>
    <cellStyle name="1_total_휴게시설_NEW단위수량-주산" xfId="914" xr:uid="{00000000-0005-0000-0000-00006F050000}"/>
    <cellStyle name="1_total_휴게시설_남대천단위수량" xfId="915" xr:uid="{00000000-0005-0000-0000-000070050000}"/>
    <cellStyle name="1_total_휴게시설_단위수량" xfId="916" xr:uid="{00000000-0005-0000-0000-000071050000}"/>
    <cellStyle name="1_total_휴게시설_단위수량1" xfId="917" xr:uid="{00000000-0005-0000-0000-000072050000}"/>
    <cellStyle name="1_total_휴게시설_단위수량15" xfId="918" xr:uid="{00000000-0005-0000-0000-000073050000}"/>
    <cellStyle name="1_total_휴게시설_도곡단위수량" xfId="919" xr:uid="{00000000-0005-0000-0000-000074050000}"/>
    <cellStyle name="1_total_휴게시설_수량산출서-11.25" xfId="920" xr:uid="{00000000-0005-0000-0000-000075050000}"/>
    <cellStyle name="1_total_휴게시설_수량산출서-11.25_NEW단위수량-주산" xfId="921" xr:uid="{00000000-0005-0000-0000-000076050000}"/>
    <cellStyle name="1_total_휴게시설_수량산출서-11.25_남대천단위수량" xfId="922" xr:uid="{00000000-0005-0000-0000-000077050000}"/>
    <cellStyle name="1_total_휴게시설_수량산출서-11.25_단위수량" xfId="923" xr:uid="{00000000-0005-0000-0000-000078050000}"/>
    <cellStyle name="1_total_휴게시설_수량산출서-11.25_단위수량1" xfId="924" xr:uid="{00000000-0005-0000-0000-000079050000}"/>
    <cellStyle name="1_total_휴게시설_수량산출서-11.25_단위수량15" xfId="925" xr:uid="{00000000-0005-0000-0000-00007A050000}"/>
    <cellStyle name="1_total_휴게시설_수량산출서-11.25_도곡단위수량" xfId="926" xr:uid="{00000000-0005-0000-0000-00007B050000}"/>
    <cellStyle name="1_total_휴게시설_수량산출서-11.25_철거단위수량" xfId="927" xr:uid="{00000000-0005-0000-0000-00007C050000}"/>
    <cellStyle name="1_total_휴게시설_수량산출서-11.25_철거수량" xfId="928" xr:uid="{00000000-0005-0000-0000-00007D050000}"/>
    <cellStyle name="1_total_휴게시설_수량산출서-11.25_한수단위수량" xfId="929" xr:uid="{00000000-0005-0000-0000-00007E050000}"/>
    <cellStyle name="1_total_휴게시설_수량산출서-1201" xfId="930" xr:uid="{00000000-0005-0000-0000-00007F050000}"/>
    <cellStyle name="1_total_휴게시설_수량산출서-1201_NEW단위수량-주산" xfId="931" xr:uid="{00000000-0005-0000-0000-000080050000}"/>
    <cellStyle name="1_total_휴게시설_수량산출서-1201_남대천단위수량" xfId="932" xr:uid="{00000000-0005-0000-0000-000081050000}"/>
    <cellStyle name="1_total_휴게시설_수량산출서-1201_단위수량" xfId="933" xr:uid="{00000000-0005-0000-0000-000082050000}"/>
    <cellStyle name="1_total_휴게시설_수량산출서-1201_단위수량1" xfId="934" xr:uid="{00000000-0005-0000-0000-000083050000}"/>
    <cellStyle name="1_total_휴게시설_수량산출서-1201_단위수량15" xfId="935" xr:uid="{00000000-0005-0000-0000-000084050000}"/>
    <cellStyle name="1_total_휴게시설_수량산출서-1201_도곡단위수량" xfId="936" xr:uid="{00000000-0005-0000-0000-000085050000}"/>
    <cellStyle name="1_total_휴게시설_수량산출서-1201_철거단위수량" xfId="937" xr:uid="{00000000-0005-0000-0000-000086050000}"/>
    <cellStyle name="1_total_휴게시설_수량산출서-1201_철거수량" xfId="938" xr:uid="{00000000-0005-0000-0000-000087050000}"/>
    <cellStyle name="1_total_휴게시설_수량산출서-1201_한수단위수량" xfId="939" xr:uid="{00000000-0005-0000-0000-000088050000}"/>
    <cellStyle name="1_total_휴게시설_시설물단위수량" xfId="940" xr:uid="{00000000-0005-0000-0000-000089050000}"/>
    <cellStyle name="1_total_휴게시설_시설물단위수량1" xfId="941" xr:uid="{00000000-0005-0000-0000-00008A050000}"/>
    <cellStyle name="1_total_휴게시설_시설물단위수량1_시설물단위수량" xfId="942" xr:uid="{00000000-0005-0000-0000-00008B050000}"/>
    <cellStyle name="1_total_휴게시설_오창수량산출서" xfId="943" xr:uid="{00000000-0005-0000-0000-00008C050000}"/>
    <cellStyle name="1_total_휴게시설_오창수량산출서_NEW단위수량-주산" xfId="944" xr:uid="{00000000-0005-0000-0000-00008D050000}"/>
    <cellStyle name="1_total_휴게시설_오창수량산출서_남대천단위수량" xfId="945" xr:uid="{00000000-0005-0000-0000-00008E050000}"/>
    <cellStyle name="1_total_휴게시설_오창수량산출서_단위수량" xfId="946" xr:uid="{00000000-0005-0000-0000-00008F050000}"/>
    <cellStyle name="1_total_휴게시설_오창수량산출서_단위수량1" xfId="947" xr:uid="{00000000-0005-0000-0000-000090050000}"/>
    <cellStyle name="1_total_휴게시설_오창수량산출서_단위수량15" xfId="948" xr:uid="{00000000-0005-0000-0000-000091050000}"/>
    <cellStyle name="1_total_휴게시설_오창수량산출서_도곡단위수량" xfId="949" xr:uid="{00000000-0005-0000-0000-000092050000}"/>
    <cellStyle name="1_total_휴게시설_오창수량산출서_수량산출서-11.25" xfId="950" xr:uid="{00000000-0005-0000-0000-000093050000}"/>
    <cellStyle name="1_total_휴게시설_오창수량산출서_수량산출서-11.25_NEW단위수량-주산" xfId="951" xr:uid="{00000000-0005-0000-0000-000094050000}"/>
    <cellStyle name="1_total_휴게시설_오창수량산출서_수량산출서-11.25_남대천단위수량" xfId="952" xr:uid="{00000000-0005-0000-0000-000095050000}"/>
    <cellStyle name="1_total_휴게시설_오창수량산출서_수량산출서-11.25_단위수량" xfId="953" xr:uid="{00000000-0005-0000-0000-000096050000}"/>
    <cellStyle name="1_total_휴게시설_오창수량산출서_수량산출서-11.25_단위수량1" xfId="954" xr:uid="{00000000-0005-0000-0000-000097050000}"/>
    <cellStyle name="1_total_휴게시설_오창수량산출서_수량산출서-11.25_단위수량15" xfId="955" xr:uid="{00000000-0005-0000-0000-000098050000}"/>
    <cellStyle name="1_total_휴게시설_오창수량산출서_수량산출서-11.25_도곡단위수량" xfId="956" xr:uid="{00000000-0005-0000-0000-000099050000}"/>
    <cellStyle name="1_total_휴게시설_오창수량산출서_수량산출서-11.25_철거단위수량" xfId="957" xr:uid="{00000000-0005-0000-0000-00009A050000}"/>
    <cellStyle name="1_total_휴게시설_오창수량산출서_수량산출서-11.25_철거수량" xfId="958" xr:uid="{00000000-0005-0000-0000-00009B050000}"/>
    <cellStyle name="1_total_휴게시설_오창수량산출서_수량산출서-11.25_한수단위수량" xfId="959" xr:uid="{00000000-0005-0000-0000-00009C050000}"/>
    <cellStyle name="1_total_휴게시설_오창수량산출서_수량산출서-1201" xfId="960" xr:uid="{00000000-0005-0000-0000-00009D050000}"/>
    <cellStyle name="1_total_휴게시설_오창수량산출서_수량산출서-1201_NEW단위수량-주산" xfId="961" xr:uid="{00000000-0005-0000-0000-00009E050000}"/>
    <cellStyle name="1_total_휴게시설_오창수량산출서_수량산출서-1201_남대천단위수량" xfId="962" xr:uid="{00000000-0005-0000-0000-00009F050000}"/>
    <cellStyle name="1_total_휴게시설_오창수량산출서_수량산출서-1201_단위수량" xfId="963" xr:uid="{00000000-0005-0000-0000-0000A0050000}"/>
    <cellStyle name="1_total_휴게시설_오창수량산출서_수량산출서-1201_단위수량1" xfId="964" xr:uid="{00000000-0005-0000-0000-0000A1050000}"/>
    <cellStyle name="1_total_휴게시설_오창수량산출서_수량산출서-1201_단위수량15" xfId="965" xr:uid="{00000000-0005-0000-0000-0000A2050000}"/>
    <cellStyle name="1_total_휴게시설_오창수량산출서_수량산출서-1201_도곡단위수량" xfId="966" xr:uid="{00000000-0005-0000-0000-0000A3050000}"/>
    <cellStyle name="1_total_휴게시설_오창수량산출서_수량산출서-1201_철거단위수량" xfId="967" xr:uid="{00000000-0005-0000-0000-0000A4050000}"/>
    <cellStyle name="1_total_휴게시설_오창수량산출서_수량산출서-1201_철거수량" xfId="968" xr:uid="{00000000-0005-0000-0000-0000A5050000}"/>
    <cellStyle name="1_total_휴게시설_오창수량산출서_수량산출서-1201_한수단위수량" xfId="969" xr:uid="{00000000-0005-0000-0000-0000A6050000}"/>
    <cellStyle name="1_total_휴게시설_오창수량산출서_시설물단위수량" xfId="970" xr:uid="{00000000-0005-0000-0000-0000A7050000}"/>
    <cellStyle name="1_total_휴게시설_오창수량산출서_시설물단위수량1" xfId="971" xr:uid="{00000000-0005-0000-0000-0000A8050000}"/>
    <cellStyle name="1_total_휴게시설_오창수량산출서_시설물단위수량1_시설물단위수량" xfId="972" xr:uid="{00000000-0005-0000-0000-0000A9050000}"/>
    <cellStyle name="1_total_휴게시설_오창수량산출서_철거단위수량" xfId="973" xr:uid="{00000000-0005-0000-0000-0000AA050000}"/>
    <cellStyle name="1_total_휴게시설_오창수량산출서_철거수량" xfId="974" xr:uid="{00000000-0005-0000-0000-0000AB050000}"/>
    <cellStyle name="1_total_휴게시설_오창수량산출서_한수단위수량" xfId="975" xr:uid="{00000000-0005-0000-0000-0000AC050000}"/>
    <cellStyle name="1_total_휴게시설_철거단위수량" xfId="976" xr:uid="{00000000-0005-0000-0000-0000AD050000}"/>
    <cellStyle name="1_total_휴게시설_철거수량" xfId="977" xr:uid="{00000000-0005-0000-0000-0000AE050000}"/>
    <cellStyle name="1_total_휴게시설_한수단위수량" xfId="978" xr:uid="{00000000-0005-0000-0000-0000AF050000}"/>
    <cellStyle name="1_tree" xfId="979" xr:uid="{00000000-0005-0000-0000-0000B0050000}"/>
    <cellStyle name="1_tree_00-예산서양식100" xfId="2588" xr:uid="{00000000-0005-0000-0000-0000B1050000}"/>
    <cellStyle name="1_tree_07마을마당정비-설계서" xfId="2589" xr:uid="{00000000-0005-0000-0000-0000B2050000}"/>
    <cellStyle name="1_tree_10.24종합" xfId="980" xr:uid="{00000000-0005-0000-0000-0000B3050000}"/>
    <cellStyle name="1_tree_10.24종합_NEW단위수량-주산" xfId="981" xr:uid="{00000000-0005-0000-0000-0000B4050000}"/>
    <cellStyle name="1_tree_10.24종합_남대천단위수량" xfId="982" xr:uid="{00000000-0005-0000-0000-0000B5050000}"/>
    <cellStyle name="1_tree_10.24종합_단위수량" xfId="983" xr:uid="{00000000-0005-0000-0000-0000B6050000}"/>
    <cellStyle name="1_tree_10.24종합_단위수량1" xfId="984" xr:uid="{00000000-0005-0000-0000-0000B7050000}"/>
    <cellStyle name="1_tree_10.24종합_단위수량15" xfId="985" xr:uid="{00000000-0005-0000-0000-0000B8050000}"/>
    <cellStyle name="1_tree_10.24종합_도곡단위수량" xfId="986" xr:uid="{00000000-0005-0000-0000-0000B9050000}"/>
    <cellStyle name="1_tree_10.24종합_수량산출서-11.25" xfId="987" xr:uid="{00000000-0005-0000-0000-0000BA050000}"/>
    <cellStyle name="1_tree_10.24종합_수량산출서-11.25_NEW단위수량-주산" xfId="988" xr:uid="{00000000-0005-0000-0000-0000BB050000}"/>
    <cellStyle name="1_tree_10.24종합_수량산출서-11.25_남대천단위수량" xfId="989" xr:uid="{00000000-0005-0000-0000-0000BC050000}"/>
    <cellStyle name="1_tree_10.24종합_수량산출서-11.25_단위수량" xfId="990" xr:uid="{00000000-0005-0000-0000-0000BD050000}"/>
    <cellStyle name="1_tree_10.24종합_수량산출서-11.25_단위수량1" xfId="991" xr:uid="{00000000-0005-0000-0000-0000BE050000}"/>
    <cellStyle name="1_tree_10.24종합_수량산출서-11.25_단위수량15" xfId="992" xr:uid="{00000000-0005-0000-0000-0000BF050000}"/>
    <cellStyle name="1_tree_10.24종합_수량산출서-11.25_도곡단위수량" xfId="993" xr:uid="{00000000-0005-0000-0000-0000C0050000}"/>
    <cellStyle name="1_tree_10.24종합_수량산출서-11.25_철거단위수량" xfId="994" xr:uid="{00000000-0005-0000-0000-0000C1050000}"/>
    <cellStyle name="1_tree_10.24종합_수량산출서-11.25_철거수량" xfId="995" xr:uid="{00000000-0005-0000-0000-0000C2050000}"/>
    <cellStyle name="1_tree_10.24종합_수량산출서-11.25_한수단위수량" xfId="996" xr:uid="{00000000-0005-0000-0000-0000C3050000}"/>
    <cellStyle name="1_tree_10.24종합_수량산출서-1201" xfId="997" xr:uid="{00000000-0005-0000-0000-0000C4050000}"/>
    <cellStyle name="1_tree_10.24종합_수량산출서-1201_NEW단위수량-주산" xfId="998" xr:uid="{00000000-0005-0000-0000-0000C5050000}"/>
    <cellStyle name="1_tree_10.24종합_수량산출서-1201_남대천단위수량" xfId="999" xr:uid="{00000000-0005-0000-0000-0000C6050000}"/>
    <cellStyle name="1_tree_10.24종합_수량산출서-1201_단위수량" xfId="1000" xr:uid="{00000000-0005-0000-0000-0000C7050000}"/>
    <cellStyle name="1_tree_10.24종합_수량산출서-1201_단위수량1" xfId="1001" xr:uid="{00000000-0005-0000-0000-0000C8050000}"/>
    <cellStyle name="1_tree_10.24종합_수량산출서-1201_단위수량15" xfId="1002" xr:uid="{00000000-0005-0000-0000-0000C9050000}"/>
    <cellStyle name="1_tree_10.24종합_수량산출서-1201_도곡단위수량" xfId="1003" xr:uid="{00000000-0005-0000-0000-0000CA050000}"/>
    <cellStyle name="1_tree_10.24종합_수량산출서-1201_철거단위수량" xfId="1004" xr:uid="{00000000-0005-0000-0000-0000CB050000}"/>
    <cellStyle name="1_tree_10.24종합_수량산출서-1201_철거수량" xfId="1005" xr:uid="{00000000-0005-0000-0000-0000CC050000}"/>
    <cellStyle name="1_tree_10.24종합_수량산출서-1201_한수단위수량" xfId="1006" xr:uid="{00000000-0005-0000-0000-0000CD050000}"/>
    <cellStyle name="1_tree_10.24종합_시설물단위수량" xfId="1007" xr:uid="{00000000-0005-0000-0000-0000CE050000}"/>
    <cellStyle name="1_tree_10.24종합_시설물단위수량1" xfId="1008" xr:uid="{00000000-0005-0000-0000-0000CF050000}"/>
    <cellStyle name="1_tree_10.24종합_시설물단위수량1_시설물단위수량" xfId="1009" xr:uid="{00000000-0005-0000-0000-0000D0050000}"/>
    <cellStyle name="1_tree_10.24종합_오창수량산출서" xfId="1010" xr:uid="{00000000-0005-0000-0000-0000D1050000}"/>
    <cellStyle name="1_tree_10.24종합_오창수량산출서_NEW단위수량-주산" xfId="1011" xr:uid="{00000000-0005-0000-0000-0000D2050000}"/>
    <cellStyle name="1_tree_10.24종합_오창수량산출서_남대천단위수량" xfId="1012" xr:uid="{00000000-0005-0000-0000-0000D3050000}"/>
    <cellStyle name="1_tree_10.24종합_오창수량산출서_단위수량" xfId="1013" xr:uid="{00000000-0005-0000-0000-0000D4050000}"/>
    <cellStyle name="1_tree_10.24종합_오창수량산출서_단위수량1" xfId="1014" xr:uid="{00000000-0005-0000-0000-0000D5050000}"/>
    <cellStyle name="1_tree_10.24종합_오창수량산출서_단위수량15" xfId="1015" xr:uid="{00000000-0005-0000-0000-0000D6050000}"/>
    <cellStyle name="1_tree_10.24종합_오창수량산출서_도곡단위수량" xfId="1016" xr:uid="{00000000-0005-0000-0000-0000D7050000}"/>
    <cellStyle name="1_tree_10.24종합_오창수량산출서_수량산출서-11.25" xfId="1017" xr:uid="{00000000-0005-0000-0000-0000D8050000}"/>
    <cellStyle name="1_tree_10.24종합_오창수량산출서_수량산출서-11.25_NEW단위수량-주산" xfId="1018" xr:uid="{00000000-0005-0000-0000-0000D9050000}"/>
    <cellStyle name="1_tree_10.24종합_오창수량산출서_수량산출서-11.25_남대천단위수량" xfId="1019" xr:uid="{00000000-0005-0000-0000-0000DA050000}"/>
    <cellStyle name="1_tree_10.24종합_오창수량산출서_수량산출서-11.25_단위수량" xfId="1020" xr:uid="{00000000-0005-0000-0000-0000DB050000}"/>
    <cellStyle name="1_tree_10.24종합_오창수량산출서_수량산출서-11.25_단위수량1" xfId="1021" xr:uid="{00000000-0005-0000-0000-0000DC050000}"/>
    <cellStyle name="1_tree_10.24종합_오창수량산출서_수량산출서-11.25_단위수량15" xfId="1022" xr:uid="{00000000-0005-0000-0000-0000DD050000}"/>
    <cellStyle name="1_tree_10.24종합_오창수량산출서_수량산출서-11.25_도곡단위수량" xfId="1023" xr:uid="{00000000-0005-0000-0000-0000DE050000}"/>
    <cellStyle name="1_tree_10.24종합_오창수량산출서_수량산출서-11.25_철거단위수량" xfId="1024" xr:uid="{00000000-0005-0000-0000-0000DF050000}"/>
    <cellStyle name="1_tree_10.24종합_오창수량산출서_수량산출서-11.25_철거수량" xfId="1025" xr:uid="{00000000-0005-0000-0000-0000E0050000}"/>
    <cellStyle name="1_tree_10.24종합_오창수량산출서_수량산출서-11.25_한수단위수량" xfId="1026" xr:uid="{00000000-0005-0000-0000-0000E1050000}"/>
    <cellStyle name="1_tree_10.24종합_오창수량산출서_수량산출서-1201" xfId="1027" xr:uid="{00000000-0005-0000-0000-0000E2050000}"/>
    <cellStyle name="1_tree_10.24종합_오창수량산출서_수량산출서-1201_NEW단위수량-주산" xfId="1028" xr:uid="{00000000-0005-0000-0000-0000E3050000}"/>
    <cellStyle name="1_tree_10.24종합_오창수량산출서_수량산출서-1201_남대천단위수량" xfId="1029" xr:uid="{00000000-0005-0000-0000-0000E4050000}"/>
    <cellStyle name="1_tree_10.24종합_오창수량산출서_수량산출서-1201_단위수량" xfId="1030" xr:uid="{00000000-0005-0000-0000-0000E5050000}"/>
    <cellStyle name="1_tree_10.24종합_오창수량산출서_수량산출서-1201_단위수량1" xfId="1031" xr:uid="{00000000-0005-0000-0000-0000E6050000}"/>
    <cellStyle name="1_tree_10.24종합_오창수량산출서_수량산출서-1201_단위수량15" xfId="1032" xr:uid="{00000000-0005-0000-0000-0000E7050000}"/>
    <cellStyle name="1_tree_10.24종합_오창수량산출서_수량산출서-1201_도곡단위수량" xfId="1033" xr:uid="{00000000-0005-0000-0000-0000E8050000}"/>
    <cellStyle name="1_tree_10.24종합_오창수량산출서_수량산출서-1201_철거단위수량" xfId="1034" xr:uid="{00000000-0005-0000-0000-0000E9050000}"/>
    <cellStyle name="1_tree_10.24종합_오창수량산출서_수량산출서-1201_철거수량" xfId="1035" xr:uid="{00000000-0005-0000-0000-0000EA050000}"/>
    <cellStyle name="1_tree_10.24종합_오창수량산출서_수량산출서-1201_한수단위수량" xfId="1036" xr:uid="{00000000-0005-0000-0000-0000EB050000}"/>
    <cellStyle name="1_tree_10.24종합_오창수량산출서_시설물단위수량" xfId="1037" xr:uid="{00000000-0005-0000-0000-0000EC050000}"/>
    <cellStyle name="1_tree_10.24종합_오창수량산출서_시설물단위수량1" xfId="1038" xr:uid="{00000000-0005-0000-0000-0000ED050000}"/>
    <cellStyle name="1_tree_10.24종합_오창수량산출서_시설물단위수량1_시설물단위수량" xfId="1039" xr:uid="{00000000-0005-0000-0000-0000EE050000}"/>
    <cellStyle name="1_tree_10.24종합_오창수량산출서_철거단위수량" xfId="1040" xr:uid="{00000000-0005-0000-0000-0000EF050000}"/>
    <cellStyle name="1_tree_10.24종합_오창수량산출서_철거수량" xfId="1041" xr:uid="{00000000-0005-0000-0000-0000F0050000}"/>
    <cellStyle name="1_tree_10.24종합_오창수량산출서_한수단위수량" xfId="1042" xr:uid="{00000000-0005-0000-0000-0000F1050000}"/>
    <cellStyle name="1_tree_10.24종합_철거단위수량" xfId="1043" xr:uid="{00000000-0005-0000-0000-0000F2050000}"/>
    <cellStyle name="1_tree_10.24종합_철거수량" xfId="1044" xr:uid="{00000000-0005-0000-0000-0000F3050000}"/>
    <cellStyle name="1_tree_10.24종합_한수단위수량" xfId="1045" xr:uid="{00000000-0005-0000-0000-0000F4050000}"/>
    <cellStyle name="1_tree_2007년상반기적용노임단가" xfId="2590" xr:uid="{00000000-0005-0000-0000-0000F5050000}"/>
    <cellStyle name="1_tree_a 설계서" xfId="2591" xr:uid="{00000000-0005-0000-0000-0000F6050000}"/>
    <cellStyle name="1_tree_Book2" xfId="2592" xr:uid="{00000000-0005-0000-0000-0000F7050000}"/>
    <cellStyle name="1_tree_NEW단위수량" xfId="1046" xr:uid="{00000000-0005-0000-0000-0000F8050000}"/>
    <cellStyle name="1_tree_NEW단위수량-영동" xfId="1047" xr:uid="{00000000-0005-0000-0000-0000F9050000}"/>
    <cellStyle name="1_tree_NEW단위수량-주산" xfId="1048" xr:uid="{00000000-0005-0000-0000-0000FA050000}"/>
    <cellStyle name="1_tree_Sheet1" xfId="2593" xr:uid="{00000000-0005-0000-0000-0000FB050000}"/>
    <cellStyle name="1_tree_Sheet1_00갑지" xfId="2594" xr:uid="{00000000-0005-0000-0000-0000FC050000}"/>
    <cellStyle name="1_tree_Sheet1_00갑지_백화점화장실인테리어" xfId="2595" xr:uid="{00000000-0005-0000-0000-0000FD050000}"/>
    <cellStyle name="1_tree_Sheet1_00갑지_설계내역서" xfId="2596" xr:uid="{00000000-0005-0000-0000-0000FE050000}"/>
    <cellStyle name="1_tree_Sheet1_00갑지_설계내역서_백화점화장실인테리어" xfId="2597" xr:uid="{00000000-0005-0000-0000-0000FF050000}"/>
    <cellStyle name="1_tree_Sheet1_00갑지_설계내역서_울산FITNESS인테리어" xfId="2598" xr:uid="{00000000-0005-0000-0000-000000060000}"/>
    <cellStyle name="1_tree_Sheet1_00갑지_설계내역서_화명조경" xfId="2599" xr:uid="{00000000-0005-0000-0000-000001060000}"/>
    <cellStyle name="1_tree_Sheet1_00갑지_설계내역서_화명조경_백화점화장실인테리어" xfId="2600" xr:uid="{00000000-0005-0000-0000-000002060000}"/>
    <cellStyle name="1_tree_Sheet1_00갑지_설계내역서_화명조경_울산FITNESS인테리어" xfId="2601" xr:uid="{00000000-0005-0000-0000-000003060000}"/>
    <cellStyle name="1_tree_Sheet1_00갑지_설계내역서1월7일" xfId="2602" xr:uid="{00000000-0005-0000-0000-000004060000}"/>
    <cellStyle name="1_tree_Sheet1_00갑지_설계내역서1월7일_백화점화장실인테리어" xfId="2603" xr:uid="{00000000-0005-0000-0000-000005060000}"/>
    <cellStyle name="1_tree_Sheet1_00갑지_설계내역서1월7일_울산FITNESS인테리어" xfId="2604" xr:uid="{00000000-0005-0000-0000-000006060000}"/>
    <cellStyle name="1_tree_Sheet1_00갑지_설계내역서1월7일_화명조경" xfId="2605" xr:uid="{00000000-0005-0000-0000-000007060000}"/>
    <cellStyle name="1_tree_Sheet1_00갑지_설계내역서1월7일_화명조경_백화점화장실인테리어" xfId="2606" xr:uid="{00000000-0005-0000-0000-000008060000}"/>
    <cellStyle name="1_tree_Sheet1_00갑지_설계내역서1월7일_화명조경_울산FITNESS인테리어" xfId="2607" xr:uid="{00000000-0005-0000-0000-000009060000}"/>
    <cellStyle name="1_tree_Sheet1_00갑지_울산FITNESS인테리어" xfId="2608" xr:uid="{00000000-0005-0000-0000-00000A060000}"/>
    <cellStyle name="1_tree_Sheet1_00갑지_화명조경" xfId="2609" xr:uid="{00000000-0005-0000-0000-00000B060000}"/>
    <cellStyle name="1_tree_Sheet1_00갑지_화명조경_백화점화장실인테리어" xfId="2610" xr:uid="{00000000-0005-0000-0000-00000C060000}"/>
    <cellStyle name="1_tree_Sheet1_00갑지_화명조경_울산FITNESS인테리어" xfId="2611" xr:uid="{00000000-0005-0000-0000-00000D060000}"/>
    <cellStyle name="1_tree_Sheet1_과천놀이터설계서" xfId="2612" xr:uid="{00000000-0005-0000-0000-00000E060000}"/>
    <cellStyle name="1_tree_Sheet1_과천놀이터설계서_백화점화장실인테리어" xfId="2613" xr:uid="{00000000-0005-0000-0000-00000F060000}"/>
    <cellStyle name="1_tree_Sheet1_과천놀이터설계서_설계내역서" xfId="2614" xr:uid="{00000000-0005-0000-0000-000010060000}"/>
    <cellStyle name="1_tree_Sheet1_과천놀이터설계서_설계내역서_백화점화장실인테리어" xfId="2615" xr:uid="{00000000-0005-0000-0000-000011060000}"/>
    <cellStyle name="1_tree_Sheet1_과천놀이터설계서_설계내역서_울산FITNESS인테리어" xfId="2616" xr:uid="{00000000-0005-0000-0000-000012060000}"/>
    <cellStyle name="1_tree_Sheet1_과천놀이터설계서_설계내역서_화명조경" xfId="2617" xr:uid="{00000000-0005-0000-0000-000013060000}"/>
    <cellStyle name="1_tree_Sheet1_과천놀이터설계서_설계내역서_화명조경_백화점화장실인테리어" xfId="2618" xr:uid="{00000000-0005-0000-0000-000014060000}"/>
    <cellStyle name="1_tree_Sheet1_과천놀이터설계서_설계내역서_화명조경_울산FITNESS인테리어" xfId="2619" xr:uid="{00000000-0005-0000-0000-000015060000}"/>
    <cellStyle name="1_tree_Sheet1_과천놀이터설계서_설계내역서1월7일" xfId="2620" xr:uid="{00000000-0005-0000-0000-000016060000}"/>
    <cellStyle name="1_tree_Sheet1_과천놀이터설계서_설계내역서1월7일_백화점화장실인테리어" xfId="2621" xr:uid="{00000000-0005-0000-0000-000017060000}"/>
    <cellStyle name="1_tree_Sheet1_과천놀이터설계서_설계내역서1월7일_울산FITNESS인테리어" xfId="2622" xr:uid="{00000000-0005-0000-0000-000018060000}"/>
    <cellStyle name="1_tree_Sheet1_과천놀이터설계서_설계내역서1월7일_화명조경" xfId="2623" xr:uid="{00000000-0005-0000-0000-000019060000}"/>
    <cellStyle name="1_tree_Sheet1_과천놀이터설계서_설계내역서1월7일_화명조경_백화점화장실인테리어" xfId="2624" xr:uid="{00000000-0005-0000-0000-00001A060000}"/>
    <cellStyle name="1_tree_Sheet1_과천놀이터설계서_설계내역서1월7일_화명조경_울산FITNESS인테리어" xfId="2625" xr:uid="{00000000-0005-0000-0000-00001B060000}"/>
    <cellStyle name="1_tree_Sheet1_과천놀이터설계서_울산FITNESS인테리어" xfId="2626" xr:uid="{00000000-0005-0000-0000-00001C060000}"/>
    <cellStyle name="1_tree_Sheet1_과천놀이터설계서_화명조경" xfId="2627" xr:uid="{00000000-0005-0000-0000-00001D060000}"/>
    <cellStyle name="1_tree_Sheet1_과천놀이터설계서_화명조경_백화점화장실인테리어" xfId="2628" xr:uid="{00000000-0005-0000-0000-00001E060000}"/>
    <cellStyle name="1_tree_Sheet1_과천놀이터설계서_화명조경_울산FITNESS인테리어" xfId="2629" xr:uid="{00000000-0005-0000-0000-00001F060000}"/>
    <cellStyle name="1_tree_Sheet1_백화점화장실인테리어" xfId="2630" xr:uid="{00000000-0005-0000-0000-000020060000}"/>
    <cellStyle name="1_tree_Sheet1_울산FITNESS인테리어" xfId="2631" xr:uid="{00000000-0005-0000-0000-000021060000}"/>
    <cellStyle name="1_tree_Sheet1_총괄갑지" xfId="2632" xr:uid="{00000000-0005-0000-0000-000022060000}"/>
    <cellStyle name="1_tree_Sheet1_총괄갑지_백화점화장실인테리어" xfId="2633" xr:uid="{00000000-0005-0000-0000-000023060000}"/>
    <cellStyle name="1_tree_Sheet1_총괄갑지_설계내역서" xfId="2634" xr:uid="{00000000-0005-0000-0000-000024060000}"/>
    <cellStyle name="1_tree_Sheet1_총괄갑지_설계내역서_백화점화장실인테리어" xfId="2635" xr:uid="{00000000-0005-0000-0000-000025060000}"/>
    <cellStyle name="1_tree_Sheet1_총괄갑지_설계내역서_울산FITNESS인테리어" xfId="2636" xr:uid="{00000000-0005-0000-0000-000026060000}"/>
    <cellStyle name="1_tree_Sheet1_총괄갑지_설계내역서_화명조경" xfId="2637" xr:uid="{00000000-0005-0000-0000-000027060000}"/>
    <cellStyle name="1_tree_Sheet1_총괄갑지_설계내역서_화명조경_백화점화장실인테리어" xfId="2638" xr:uid="{00000000-0005-0000-0000-000028060000}"/>
    <cellStyle name="1_tree_Sheet1_총괄갑지_설계내역서_화명조경_울산FITNESS인테리어" xfId="2639" xr:uid="{00000000-0005-0000-0000-000029060000}"/>
    <cellStyle name="1_tree_Sheet1_총괄갑지_설계내역서1월7일" xfId="2640" xr:uid="{00000000-0005-0000-0000-00002A060000}"/>
    <cellStyle name="1_tree_Sheet1_총괄갑지_설계내역서1월7일_백화점화장실인테리어" xfId="2641" xr:uid="{00000000-0005-0000-0000-00002B060000}"/>
    <cellStyle name="1_tree_Sheet1_총괄갑지_설계내역서1월7일_울산FITNESS인테리어" xfId="2642" xr:uid="{00000000-0005-0000-0000-00002C060000}"/>
    <cellStyle name="1_tree_Sheet1_총괄갑지_설계내역서1월7일_화명조경" xfId="2643" xr:uid="{00000000-0005-0000-0000-00002D060000}"/>
    <cellStyle name="1_tree_Sheet1_총괄갑지_설계내역서1월7일_화명조경_백화점화장실인테리어" xfId="2644" xr:uid="{00000000-0005-0000-0000-00002E060000}"/>
    <cellStyle name="1_tree_Sheet1_총괄갑지_설계내역서1월7일_화명조경_울산FITNESS인테리어" xfId="2645" xr:uid="{00000000-0005-0000-0000-00002F060000}"/>
    <cellStyle name="1_tree_Sheet1_총괄갑지_울산FITNESS인테리어" xfId="2646" xr:uid="{00000000-0005-0000-0000-000030060000}"/>
    <cellStyle name="1_tree_Sheet1_총괄갑지_화명조경" xfId="2647" xr:uid="{00000000-0005-0000-0000-000031060000}"/>
    <cellStyle name="1_tree_Sheet1_총괄갑지_화명조경_백화점화장실인테리어" xfId="2648" xr:uid="{00000000-0005-0000-0000-000032060000}"/>
    <cellStyle name="1_tree_Sheet1_총괄갑지_화명조경_울산FITNESS인테리어" xfId="2649" xr:uid="{00000000-0005-0000-0000-000033060000}"/>
    <cellStyle name="1_tree_Sheet1_총괄내역서" xfId="2650" xr:uid="{00000000-0005-0000-0000-000034060000}"/>
    <cellStyle name="1_tree_Sheet1_총괄내역서_백화점화장실인테리어" xfId="2651" xr:uid="{00000000-0005-0000-0000-000035060000}"/>
    <cellStyle name="1_tree_Sheet1_총괄내역서_설계내역서" xfId="2652" xr:uid="{00000000-0005-0000-0000-000036060000}"/>
    <cellStyle name="1_tree_Sheet1_총괄내역서_설계내역서_백화점화장실인테리어" xfId="2653" xr:uid="{00000000-0005-0000-0000-000037060000}"/>
    <cellStyle name="1_tree_Sheet1_총괄내역서_설계내역서_울산FITNESS인테리어" xfId="2654" xr:uid="{00000000-0005-0000-0000-000038060000}"/>
    <cellStyle name="1_tree_Sheet1_총괄내역서_설계내역서_화명조경" xfId="2655" xr:uid="{00000000-0005-0000-0000-000039060000}"/>
    <cellStyle name="1_tree_Sheet1_총괄내역서_설계내역서_화명조경_백화점화장실인테리어" xfId="2656" xr:uid="{00000000-0005-0000-0000-00003A060000}"/>
    <cellStyle name="1_tree_Sheet1_총괄내역서_설계내역서_화명조경_울산FITNESS인테리어" xfId="2657" xr:uid="{00000000-0005-0000-0000-00003B060000}"/>
    <cellStyle name="1_tree_Sheet1_총괄내역서_설계내역서1월7일" xfId="2658" xr:uid="{00000000-0005-0000-0000-00003C060000}"/>
    <cellStyle name="1_tree_Sheet1_총괄내역서_설계내역서1월7일_백화점화장실인테리어" xfId="2659" xr:uid="{00000000-0005-0000-0000-00003D060000}"/>
    <cellStyle name="1_tree_Sheet1_총괄내역서_설계내역서1월7일_울산FITNESS인테리어" xfId="2660" xr:uid="{00000000-0005-0000-0000-00003E060000}"/>
    <cellStyle name="1_tree_Sheet1_총괄내역서_설계내역서1월7일_화명조경" xfId="2661" xr:uid="{00000000-0005-0000-0000-00003F060000}"/>
    <cellStyle name="1_tree_Sheet1_총괄내역서_설계내역서1월7일_화명조경_백화점화장실인테리어" xfId="2662" xr:uid="{00000000-0005-0000-0000-000040060000}"/>
    <cellStyle name="1_tree_Sheet1_총괄내역서_설계내역서1월7일_화명조경_울산FITNESS인테리어" xfId="2663" xr:uid="{00000000-0005-0000-0000-000041060000}"/>
    <cellStyle name="1_tree_Sheet1_총괄내역서_울산FITNESS인테리어" xfId="2664" xr:uid="{00000000-0005-0000-0000-000042060000}"/>
    <cellStyle name="1_tree_Sheet1_총괄내역서_화명조경" xfId="2665" xr:uid="{00000000-0005-0000-0000-000043060000}"/>
    <cellStyle name="1_tree_Sheet1_총괄내역서_화명조경_백화점화장실인테리어" xfId="2666" xr:uid="{00000000-0005-0000-0000-000044060000}"/>
    <cellStyle name="1_tree_Sheet1_총괄내역서_화명조경_울산FITNESS인테리어" xfId="2667" xr:uid="{00000000-0005-0000-0000-000045060000}"/>
    <cellStyle name="1_tree_Sheet1_화명조경" xfId="2668" xr:uid="{00000000-0005-0000-0000-000046060000}"/>
    <cellStyle name="1_tree_Sheet1_화명조경_백화점화장실인테리어" xfId="2669" xr:uid="{00000000-0005-0000-0000-000047060000}"/>
    <cellStyle name="1_tree_Sheet1_화명조경_울산FITNESS인테리어" xfId="2670" xr:uid="{00000000-0005-0000-0000-000048060000}"/>
    <cellStyle name="1_tree_갑지" xfId="2671" xr:uid="{00000000-0005-0000-0000-000049060000}"/>
    <cellStyle name="1_tree_갑지0601" xfId="2672" xr:uid="{00000000-0005-0000-0000-00004A060000}"/>
    <cellStyle name="1_tree_갑지0601_00갑지" xfId="2673" xr:uid="{00000000-0005-0000-0000-00004B060000}"/>
    <cellStyle name="1_tree_갑지0601_00갑지_백화점화장실인테리어" xfId="2674" xr:uid="{00000000-0005-0000-0000-00004C060000}"/>
    <cellStyle name="1_tree_갑지0601_00갑지_설계내역서" xfId="2675" xr:uid="{00000000-0005-0000-0000-00004D060000}"/>
    <cellStyle name="1_tree_갑지0601_00갑지_설계내역서_백화점화장실인테리어" xfId="2676" xr:uid="{00000000-0005-0000-0000-00004E060000}"/>
    <cellStyle name="1_tree_갑지0601_00갑지_설계내역서_울산FITNESS인테리어" xfId="2677" xr:uid="{00000000-0005-0000-0000-00004F060000}"/>
    <cellStyle name="1_tree_갑지0601_00갑지_설계내역서_화명조경" xfId="2678" xr:uid="{00000000-0005-0000-0000-000050060000}"/>
    <cellStyle name="1_tree_갑지0601_00갑지_설계내역서_화명조경_백화점화장실인테리어" xfId="2679" xr:uid="{00000000-0005-0000-0000-000051060000}"/>
    <cellStyle name="1_tree_갑지0601_00갑지_설계내역서_화명조경_울산FITNESS인테리어" xfId="2680" xr:uid="{00000000-0005-0000-0000-000052060000}"/>
    <cellStyle name="1_tree_갑지0601_00갑지_설계내역서1월7일" xfId="2681" xr:uid="{00000000-0005-0000-0000-000053060000}"/>
    <cellStyle name="1_tree_갑지0601_00갑지_설계내역서1월7일_백화점화장실인테리어" xfId="2682" xr:uid="{00000000-0005-0000-0000-000054060000}"/>
    <cellStyle name="1_tree_갑지0601_00갑지_설계내역서1월7일_울산FITNESS인테리어" xfId="2683" xr:uid="{00000000-0005-0000-0000-000055060000}"/>
    <cellStyle name="1_tree_갑지0601_00갑지_설계내역서1월7일_화명조경" xfId="2684" xr:uid="{00000000-0005-0000-0000-000056060000}"/>
    <cellStyle name="1_tree_갑지0601_00갑지_설계내역서1월7일_화명조경_백화점화장실인테리어" xfId="2685" xr:uid="{00000000-0005-0000-0000-000057060000}"/>
    <cellStyle name="1_tree_갑지0601_00갑지_설계내역서1월7일_화명조경_울산FITNESS인테리어" xfId="2686" xr:uid="{00000000-0005-0000-0000-000058060000}"/>
    <cellStyle name="1_tree_갑지0601_00갑지_울산FITNESS인테리어" xfId="2687" xr:uid="{00000000-0005-0000-0000-000059060000}"/>
    <cellStyle name="1_tree_갑지0601_00갑지_화명조경" xfId="2688" xr:uid="{00000000-0005-0000-0000-00005A060000}"/>
    <cellStyle name="1_tree_갑지0601_00갑지_화명조경_백화점화장실인테리어" xfId="2689" xr:uid="{00000000-0005-0000-0000-00005B060000}"/>
    <cellStyle name="1_tree_갑지0601_00갑지_화명조경_울산FITNESS인테리어" xfId="2690" xr:uid="{00000000-0005-0000-0000-00005C060000}"/>
    <cellStyle name="1_tree_갑지0601_과천놀이터설계서" xfId="2691" xr:uid="{00000000-0005-0000-0000-00005D060000}"/>
    <cellStyle name="1_tree_갑지0601_과천놀이터설계서_백화점화장실인테리어" xfId="2692" xr:uid="{00000000-0005-0000-0000-00005E060000}"/>
    <cellStyle name="1_tree_갑지0601_과천놀이터설계서_설계내역서" xfId="2693" xr:uid="{00000000-0005-0000-0000-00005F060000}"/>
    <cellStyle name="1_tree_갑지0601_과천놀이터설계서_설계내역서_백화점화장실인테리어" xfId="2694" xr:uid="{00000000-0005-0000-0000-000060060000}"/>
    <cellStyle name="1_tree_갑지0601_과천놀이터설계서_설계내역서_울산FITNESS인테리어" xfId="2695" xr:uid="{00000000-0005-0000-0000-000061060000}"/>
    <cellStyle name="1_tree_갑지0601_과천놀이터설계서_설계내역서_화명조경" xfId="2696" xr:uid="{00000000-0005-0000-0000-000062060000}"/>
    <cellStyle name="1_tree_갑지0601_과천놀이터설계서_설계내역서_화명조경_백화점화장실인테리어" xfId="2697" xr:uid="{00000000-0005-0000-0000-000063060000}"/>
    <cellStyle name="1_tree_갑지0601_과천놀이터설계서_설계내역서_화명조경_울산FITNESS인테리어" xfId="2698" xr:uid="{00000000-0005-0000-0000-000064060000}"/>
    <cellStyle name="1_tree_갑지0601_과천놀이터설계서_설계내역서1월7일" xfId="2699" xr:uid="{00000000-0005-0000-0000-000065060000}"/>
    <cellStyle name="1_tree_갑지0601_과천놀이터설계서_설계내역서1월7일_백화점화장실인테리어" xfId="2700" xr:uid="{00000000-0005-0000-0000-000066060000}"/>
    <cellStyle name="1_tree_갑지0601_과천놀이터설계서_설계내역서1월7일_울산FITNESS인테리어" xfId="2701" xr:uid="{00000000-0005-0000-0000-000067060000}"/>
    <cellStyle name="1_tree_갑지0601_과천놀이터설계서_설계내역서1월7일_화명조경" xfId="2702" xr:uid="{00000000-0005-0000-0000-000068060000}"/>
    <cellStyle name="1_tree_갑지0601_과천놀이터설계서_설계내역서1월7일_화명조경_백화점화장실인테리어" xfId="2703" xr:uid="{00000000-0005-0000-0000-000069060000}"/>
    <cellStyle name="1_tree_갑지0601_과천놀이터설계서_설계내역서1월7일_화명조경_울산FITNESS인테리어" xfId="2704" xr:uid="{00000000-0005-0000-0000-00006A060000}"/>
    <cellStyle name="1_tree_갑지0601_과천놀이터설계서_울산FITNESS인테리어" xfId="2705" xr:uid="{00000000-0005-0000-0000-00006B060000}"/>
    <cellStyle name="1_tree_갑지0601_과천놀이터설계서_화명조경" xfId="2706" xr:uid="{00000000-0005-0000-0000-00006C060000}"/>
    <cellStyle name="1_tree_갑지0601_과천놀이터설계서_화명조경_백화점화장실인테리어" xfId="2707" xr:uid="{00000000-0005-0000-0000-00006D060000}"/>
    <cellStyle name="1_tree_갑지0601_과천놀이터설계서_화명조경_울산FITNESS인테리어" xfId="2708" xr:uid="{00000000-0005-0000-0000-00006E060000}"/>
    <cellStyle name="1_tree_갑지0601_백화점화장실인테리어" xfId="2709" xr:uid="{00000000-0005-0000-0000-00006F060000}"/>
    <cellStyle name="1_tree_갑지0601_울산FITNESS인테리어" xfId="2710" xr:uid="{00000000-0005-0000-0000-000070060000}"/>
    <cellStyle name="1_tree_갑지0601_총괄갑지" xfId="2711" xr:uid="{00000000-0005-0000-0000-000071060000}"/>
    <cellStyle name="1_tree_갑지0601_총괄갑지_백화점화장실인테리어" xfId="2712" xr:uid="{00000000-0005-0000-0000-000072060000}"/>
    <cellStyle name="1_tree_갑지0601_총괄갑지_설계내역서" xfId="2713" xr:uid="{00000000-0005-0000-0000-000073060000}"/>
    <cellStyle name="1_tree_갑지0601_총괄갑지_설계내역서_백화점화장실인테리어" xfId="2714" xr:uid="{00000000-0005-0000-0000-000074060000}"/>
    <cellStyle name="1_tree_갑지0601_총괄갑지_설계내역서_울산FITNESS인테리어" xfId="2715" xr:uid="{00000000-0005-0000-0000-000075060000}"/>
    <cellStyle name="1_tree_갑지0601_총괄갑지_설계내역서_화명조경" xfId="2716" xr:uid="{00000000-0005-0000-0000-000076060000}"/>
    <cellStyle name="1_tree_갑지0601_총괄갑지_설계내역서_화명조경_백화점화장실인테리어" xfId="2717" xr:uid="{00000000-0005-0000-0000-000077060000}"/>
    <cellStyle name="1_tree_갑지0601_총괄갑지_설계내역서_화명조경_울산FITNESS인테리어" xfId="2718" xr:uid="{00000000-0005-0000-0000-000078060000}"/>
    <cellStyle name="1_tree_갑지0601_총괄갑지_설계내역서1월7일" xfId="2719" xr:uid="{00000000-0005-0000-0000-000079060000}"/>
    <cellStyle name="1_tree_갑지0601_총괄갑지_설계내역서1월7일_백화점화장실인테리어" xfId="2720" xr:uid="{00000000-0005-0000-0000-00007A060000}"/>
    <cellStyle name="1_tree_갑지0601_총괄갑지_설계내역서1월7일_울산FITNESS인테리어" xfId="2721" xr:uid="{00000000-0005-0000-0000-00007B060000}"/>
    <cellStyle name="1_tree_갑지0601_총괄갑지_설계내역서1월7일_화명조경" xfId="2722" xr:uid="{00000000-0005-0000-0000-00007C060000}"/>
    <cellStyle name="1_tree_갑지0601_총괄갑지_설계내역서1월7일_화명조경_백화점화장실인테리어" xfId="2723" xr:uid="{00000000-0005-0000-0000-00007D060000}"/>
    <cellStyle name="1_tree_갑지0601_총괄갑지_설계내역서1월7일_화명조경_울산FITNESS인테리어" xfId="2724" xr:uid="{00000000-0005-0000-0000-00007E060000}"/>
    <cellStyle name="1_tree_갑지0601_총괄갑지_울산FITNESS인테리어" xfId="2725" xr:uid="{00000000-0005-0000-0000-00007F060000}"/>
    <cellStyle name="1_tree_갑지0601_총괄갑지_화명조경" xfId="2726" xr:uid="{00000000-0005-0000-0000-000080060000}"/>
    <cellStyle name="1_tree_갑지0601_총괄갑지_화명조경_백화점화장실인테리어" xfId="2727" xr:uid="{00000000-0005-0000-0000-000081060000}"/>
    <cellStyle name="1_tree_갑지0601_총괄갑지_화명조경_울산FITNESS인테리어" xfId="2728" xr:uid="{00000000-0005-0000-0000-000082060000}"/>
    <cellStyle name="1_tree_갑지0601_총괄내역서" xfId="2729" xr:uid="{00000000-0005-0000-0000-000083060000}"/>
    <cellStyle name="1_tree_갑지0601_총괄내역서_백화점화장실인테리어" xfId="2730" xr:uid="{00000000-0005-0000-0000-000084060000}"/>
    <cellStyle name="1_tree_갑지0601_총괄내역서_설계내역서" xfId="2731" xr:uid="{00000000-0005-0000-0000-000085060000}"/>
    <cellStyle name="1_tree_갑지0601_총괄내역서_설계내역서_백화점화장실인테리어" xfId="2732" xr:uid="{00000000-0005-0000-0000-000086060000}"/>
    <cellStyle name="1_tree_갑지0601_총괄내역서_설계내역서_울산FITNESS인테리어" xfId="2733" xr:uid="{00000000-0005-0000-0000-000087060000}"/>
    <cellStyle name="1_tree_갑지0601_총괄내역서_설계내역서_화명조경" xfId="2734" xr:uid="{00000000-0005-0000-0000-000088060000}"/>
    <cellStyle name="1_tree_갑지0601_총괄내역서_설계내역서_화명조경_백화점화장실인테리어" xfId="2735" xr:uid="{00000000-0005-0000-0000-000089060000}"/>
    <cellStyle name="1_tree_갑지0601_총괄내역서_설계내역서_화명조경_울산FITNESS인테리어" xfId="2736" xr:uid="{00000000-0005-0000-0000-00008A060000}"/>
    <cellStyle name="1_tree_갑지0601_총괄내역서_설계내역서1월7일" xfId="2737" xr:uid="{00000000-0005-0000-0000-00008B060000}"/>
    <cellStyle name="1_tree_갑지0601_총괄내역서_설계내역서1월7일_백화점화장실인테리어" xfId="2738" xr:uid="{00000000-0005-0000-0000-00008C060000}"/>
    <cellStyle name="1_tree_갑지0601_총괄내역서_설계내역서1월7일_울산FITNESS인테리어" xfId="2739" xr:uid="{00000000-0005-0000-0000-00008D060000}"/>
    <cellStyle name="1_tree_갑지0601_총괄내역서_설계내역서1월7일_화명조경" xfId="2740" xr:uid="{00000000-0005-0000-0000-00008E060000}"/>
    <cellStyle name="1_tree_갑지0601_총괄내역서_설계내역서1월7일_화명조경_백화점화장실인테리어" xfId="2741" xr:uid="{00000000-0005-0000-0000-00008F060000}"/>
    <cellStyle name="1_tree_갑지0601_총괄내역서_설계내역서1월7일_화명조경_울산FITNESS인테리어" xfId="2742" xr:uid="{00000000-0005-0000-0000-000090060000}"/>
    <cellStyle name="1_tree_갑지0601_총괄내역서_울산FITNESS인테리어" xfId="2743" xr:uid="{00000000-0005-0000-0000-000091060000}"/>
    <cellStyle name="1_tree_갑지0601_총괄내역서_화명조경" xfId="2744" xr:uid="{00000000-0005-0000-0000-000092060000}"/>
    <cellStyle name="1_tree_갑지0601_총괄내역서_화명조경_백화점화장실인테리어" xfId="2745" xr:uid="{00000000-0005-0000-0000-000093060000}"/>
    <cellStyle name="1_tree_갑지0601_총괄내역서_화명조경_울산FITNESS인테리어" xfId="2746" xr:uid="{00000000-0005-0000-0000-000094060000}"/>
    <cellStyle name="1_tree_갑지0601_화명조경" xfId="2747" xr:uid="{00000000-0005-0000-0000-000095060000}"/>
    <cellStyle name="1_tree_갑지0601_화명조경_백화점화장실인테리어" xfId="2748" xr:uid="{00000000-0005-0000-0000-000096060000}"/>
    <cellStyle name="1_tree_갑지0601_화명조경_울산FITNESS인테리어" xfId="2749" xr:uid="{00000000-0005-0000-0000-000097060000}"/>
    <cellStyle name="1_tree_개략공사비" xfId="2750" xr:uid="{00000000-0005-0000-0000-000098060000}"/>
    <cellStyle name="1_tree_개략예산" xfId="2751" xr:uid="{00000000-0005-0000-0000-000099060000}"/>
    <cellStyle name="1_tree_골프장수목" xfId="2752" xr:uid="{00000000-0005-0000-0000-00009A060000}"/>
    <cellStyle name="1_tree_공사비" xfId="2753" xr:uid="{00000000-0005-0000-0000-00009B060000}"/>
    <cellStyle name="1_tree_공사비(1차조정1120)" xfId="2754" xr:uid="{00000000-0005-0000-0000-00009C060000}"/>
    <cellStyle name="1_tree_공사비조정(1128)" xfId="2755" xr:uid="{00000000-0005-0000-0000-00009D060000}"/>
    <cellStyle name="1_tree_공사예가(휘경동)-설계가" xfId="2756" xr:uid="{00000000-0005-0000-0000-00009E060000}"/>
    <cellStyle name="1_tree_과천수량집계" xfId="2757" xr:uid="{00000000-0005-0000-0000-00009F060000}"/>
    <cellStyle name="1_tree_관로시설물" xfId="1049" xr:uid="{00000000-0005-0000-0000-0000A0060000}"/>
    <cellStyle name="1_tree_관로시설물_NEW단위수량-주산" xfId="1050" xr:uid="{00000000-0005-0000-0000-0000A1060000}"/>
    <cellStyle name="1_tree_관로시설물_남대천단위수량" xfId="1051" xr:uid="{00000000-0005-0000-0000-0000A2060000}"/>
    <cellStyle name="1_tree_관로시설물_단위수량" xfId="1052" xr:uid="{00000000-0005-0000-0000-0000A3060000}"/>
    <cellStyle name="1_tree_관로시설물_단위수량1" xfId="1053" xr:uid="{00000000-0005-0000-0000-0000A4060000}"/>
    <cellStyle name="1_tree_관로시설물_단위수량15" xfId="1054" xr:uid="{00000000-0005-0000-0000-0000A5060000}"/>
    <cellStyle name="1_tree_관로시설물_도곡단위수량" xfId="1055" xr:uid="{00000000-0005-0000-0000-0000A6060000}"/>
    <cellStyle name="1_tree_관로시설물_수량산출서-11.25" xfId="1056" xr:uid="{00000000-0005-0000-0000-0000A7060000}"/>
    <cellStyle name="1_tree_관로시설물_수량산출서-11.25_NEW단위수량-주산" xfId="1057" xr:uid="{00000000-0005-0000-0000-0000A8060000}"/>
    <cellStyle name="1_tree_관로시설물_수량산출서-11.25_남대천단위수량" xfId="1058" xr:uid="{00000000-0005-0000-0000-0000A9060000}"/>
    <cellStyle name="1_tree_관로시설물_수량산출서-11.25_단위수량" xfId="1059" xr:uid="{00000000-0005-0000-0000-0000AA060000}"/>
    <cellStyle name="1_tree_관로시설물_수량산출서-11.25_단위수량1" xfId="1060" xr:uid="{00000000-0005-0000-0000-0000AB060000}"/>
    <cellStyle name="1_tree_관로시설물_수량산출서-11.25_단위수량15" xfId="1061" xr:uid="{00000000-0005-0000-0000-0000AC060000}"/>
    <cellStyle name="1_tree_관로시설물_수량산출서-11.25_도곡단위수량" xfId="1062" xr:uid="{00000000-0005-0000-0000-0000AD060000}"/>
    <cellStyle name="1_tree_관로시설물_수량산출서-11.25_철거단위수량" xfId="1063" xr:uid="{00000000-0005-0000-0000-0000AE060000}"/>
    <cellStyle name="1_tree_관로시설물_수량산출서-11.25_철거수량" xfId="1064" xr:uid="{00000000-0005-0000-0000-0000AF060000}"/>
    <cellStyle name="1_tree_관로시설물_수량산출서-11.25_한수단위수량" xfId="1065" xr:uid="{00000000-0005-0000-0000-0000B0060000}"/>
    <cellStyle name="1_tree_관로시설물_수량산출서-1201" xfId="1066" xr:uid="{00000000-0005-0000-0000-0000B1060000}"/>
    <cellStyle name="1_tree_관로시설물_수량산출서-1201_NEW단위수량-주산" xfId="1067" xr:uid="{00000000-0005-0000-0000-0000B2060000}"/>
    <cellStyle name="1_tree_관로시설물_수량산출서-1201_남대천단위수량" xfId="1068" xr:uid="{00000000-0005-0000-0000-0000B3060000}"/>
    <cellStyle name="1_tree_관로시설물_수량산출서-1201_단위수량" xfId="1069" xr:uid="{00000000-0005-0000-0000-0000B4060000}"/>
    <cellStyle name="1_tree_관로시설물_수량산출서-1201_단위수량1" xfId="1070" xr:uid="{00000000-0005-0000-0000-0000B5060000}"/>
    <cellStyle name="1_tree_관로시설물_수량산출서-1201_단위수량15" xfId="1071" xr:uid="{00000000-0005-0000-0000-0000B6060000}"/>
    <cellStyle name="1_tree_관로시설물_수량산출서-1201_도곡단위수량" xfId="1072" xr:uid="{00000000-0005-0000-0000-0000B7060000}"/>
    <cellStyle name="1_tree_관로시설물_수량산출서-1201_철거단위수량" xfId="1073" xr:uid="{00000000-0005-0000-0000-0000B8060000}"/>
    <cellStyle name="1_tree_관로시설물_수량산출서-1201_철거수량" xfId="1074" xr:uid="{00000000-0005-0000-0000-0000B9060000}"/>
    <cellStyle name="1_tree_관로시설물_수량산출서-1201_한수단위수량" xfId="1075" xr:uid="{00000000-0005-0000-0000-0000BA060000}"/>
    <cellStyle name="1_tree_관로시설물_시설물단위수량" xfId="1076" xr:uid="{00000000-0005-0000-0000-0000BB060000}"/>
    <cellStyle name="1_tree_관로시설물_시설물단위수량1" xfId="1077" xr:uid="{00000000-0005-0000-0000-0000BC060000}"/>
    <cellStyle name="1_tree_관로시설물_시설물단위수량1_시설물단위수량" xfId="1078" xr:uid="{00000000-0005-0000-0000-0000BD060000}"/>
    <cellStyle name="1_tree_관로시설물_오창수량산출서" xfId="1079" xr:uid="{00000000-0005-0000-0000-0000BE060000}"/>
    <cellStyle name="1_tree_관로시설물_오창수량산출서_NEW단위수량-주산" xfId="1080" xr:uid="{00000000-0005-0000-0000-0000BF060000}"/>
    <cellStyle name="1_tree_관로시설물_오창수량산출서_남대천단위수량" xfId="1081" xr:uid="{00000000-0005-0000-0000-0000C0060000}"/>
    <cellStyle name="1_tree_관로시설물_오창수량산출서_단위수량" xfId="1082" xr:uid="{00000000-0005-0000-0000-0000C1060000}"/>
    <cellStyle name="1_tree_관로시설물_오창수량산출서_단위수량1" xfId="1083" xr:uid="{00000000-0005-0000-0000-0000C2060000}"/>
    <cellStyle name="1_tree_관로시설물_오창수량산출서_단위수량15" xfId="1084" xr:uid="{00000000-0005-0000-0000-0000C3060000}"/>
    <cellStyle name="1_tree_관로시설물_오창수량산출서_도곡단위수량" xfId="1085" xr:uid="{00000000-0005-0000-0000-0000C4060000}"/>
    <cellStyle name="1_tree_관로시설물_오창수량산출서_수량산출서-11.25" xfId="1086" xr:uid="{00000000-0005-0000-0000-0000C5060000}"/>
    <cellStyle name="1_tree_관로시설물_오창수량산출서_수량산출서-11.25_NEW단위수량-주산" xfId="1087" xr:uid="{00000000-0005-0000-0000-0000C6060000}"/>
    <cellStyle name="1_tree_관로시설물_오창수량산출서_수량산출서-11.25_남대천단위수량" xfId="1088" xr:uid="{00000000-0005-0000-0000-0000C7060000}"/>
    <cellStyle name="1_tree_관로시설물_오창수량산출서_수량산출서-11.25_단위수량" xfId="1089" xr:uid="{00000000-0005-0000-0000-0000C8060000}"/>
    <cellStyle name="1_tree_관로시설물_오창수량산출서_수량산출서-11.25_단위수량1" xfId="1090" xr:uid="{00000000-0005-0000-0000-0000C9060000}"/>
    <cellStyle name="1_tree_관로시설물_오창수량산출서_수량산출서-11.25_단위수량15" xfId="1091" xr:uid="{00000000-0005-0000-0000-0000CA060000}"/>
    <cellStyle name="1_tree_관로시설물_오창수량산출서_수량산출서-11.25_도곡단위수량" xfId="1092" xr:uid="{00000000-0005-0000-0000-0000CB060000}"/>
    <cellStyle name="1_tree_관로시설물_오창수량산출서_수량산출서-11.25_철거단위수량" xfId="1093" xr:uid="{00000000-0005-0000-0000-0000CC060000}"/>
    <cellStyle name="1_tree_관로시설물_오창수량산출서_수량산출서-11.25_철거수량" xfId="1094" xr:uid="{00000000-0005-0000-0000-0000CD060000}"/>
    <cellStyle name="1_tree_관로시설물_오창수량산출서_수량산출서-11.25_한수단위수량" xfId="1095" xr:uid="{00000000-0005-0000-0000-0000CE060000}"/>
    <cellStyle name="1_tree_관로시설물_오창수량산출서_수량산출서-1201" xfId="1096" xr:uid="{00000000-0005-0000-0000-0000CF060000}"/>
    <cellStyle name="1_tree_관로시설물_오창수량산출서_수량산출서-1201_NEW단위수량-주산" xfId="1097" xr:uid="{00000000-0005-0000-0000-0000D0060000}"/>
    <cellStyle name="1_tree_관로시설물_오창수량산출서_수량산출서-1201_남대천단위수량" xfId="1098" xr:uid="{00000000-0005-0000-0000-0000D1060000}"/>
    <cellStyle name="1_tree_관로시설물_오창수량산출서_수량산출서-1201_단위수량" xfId="1099" xr:uid="{00000000-0005-0000-0000-0000D2060000}"/>
    <cellStyle name="1_tree_관로시설물_오창수량산출서_수량산출서-1201_단위수량1" xfId="1100" xr:uid="{00000000-0005-0000-0000-0000D3060000}"/>
    <cellStyle name="1_tree_관로시설물_오창수량산출서_수량산출서-1201_단위수량15" xfId="1101" xr:uid="{00000000-0005-0000-0000-0000D4060000}"/>
    <cellStyle name="1_tree_관로시설물_오창수량산출서_수량산출서-1201_도곡단위수량" xfId="1102" xr:uid="{00000000-0005-0000-0000-0000D5060000}"/>
    <cellStyle name="1_tree_관로시설물_오창수량산출서_수량산출서-1201_철거단위수량" xfId="1103" xr:uid="{00000000-0005-0000-0000-0000D6060000}"/>
    <cellStyle name="1_tree_관로시설물_오창수량산출서_수량산출서-1201_철거수량" xfId="1104" xr:uid="{00000000-0005-0000-0000-0000D7060000}"/>
    <cellStyle name="1_tree_관로시설물_오창수량산출서_수량산출서-1201_한수단위수량" xfId="1105" xr:uid="{00000000-0005-0000-0000-0000D8060000}"/>
    <cellStyle name="1_tree_관로시설물_오창수량산출서_시설물단위수량" xfId="1106" xr:uid="{00000000-0005-0000-0000-0000D9060000}"/>
    <cellStyle name="1_tree_관로시설물_오창수량산출서_시설물단위수량1" xfId="1107" xr:uid="{00000000-0005-0000-0000-0000DA060000}"/>
    <cellStyle name="1_tree_관로시설물_오창수량산출서_시설물단위수량1_시설물단위수량" xfId="1108" xr:uid="{00000000-0005-0000-0000-0000DB060000}"/>
    <cellStyle name="1_tree_관로시설물_오창수량산출서_철거단위수량" xfId="1109" xr:uid="{00000000-0005-0000-0000-0000DC060000}"/>
    <cellStyle name="1_tree_관로시설물_오창수량산출서_철거수량" xfId="1110" xr:uid="{00000000-0005-0000-0000-0000DD060000}"/>
    <cellStyle name="1_tree_관로시설물_오창수량산출서_한수단위수량" xfId="1111" xr:uid="{00000000-0005-0000-0000-0000DE060000}"/>
    <cellStyle name="1_tree_관로시설물_철거단위수량" xfId="1112" xr:uid="{00000000-0005-0000-0000-0000DF060000}"/>
    <cellStyle name="1_tree_관로시설물_철거수량" xfId="1113" xr:uid="{00000000-0005-0000-0000-0000E0060000}"/>
    <cellStyle name="1_tree_관로시설물_한수단위수량" xfId="1114" xr:uid="{00000000-0005-0000-0000-0000E1060000}"/>
    <cellStyle name="1_tree_구로리어린이공원예산서(조경)0613-변경2" xfId="2758" xr:uid="{00000000-0005-0000-0000-0000E2060000}"/>
    <cellStyle name="1_tree_구로리총괄내역" xfId="2759" xr:uid="{00000000-0005-0000-0000-0000E3060000}"/>
    <cellStyle name="1_tree_구로리총괄내역_구로리설계예산서1029" xfId="2760" xr:uid="{00000000-0005-0000-0000-0000E4060000}"/>
    <cellStyle name="1_tree_구로리총괄내역_구로리설계예산서1118준공" xfId="2761" xr:uid="{00000000-0005-0000-0000-0000E5060000}"/>
    <cellStyle name="1_tree_구로리총괄내역_구로리설계예산서조경" xfId="2762" xr:uid="{00000000-0005-0000-0000-0000E6060000}"/>
    <cellStyle name="1_tree_구로리총괄내역_내역서" xfId="2763" xr:uid="{00000000-0005-0000-0000-0000E7060000}"/>
    <cellStyle name="1_tree_구로리총괄내역_수도권매립지" xfId="2764" xr:uid="{00000000-0005-0000-0000-0000E8060000}"/>
    <cellStyle name="1_tree_구로리총괄내역_수도권매립지1004(발주용)" xfId="2765" xr:uid="{00000000-0005-0000-0000-0000E9060000}"/>
    <cellStyle name="1_tree_구로리총괄내역_일위대가" xfId="2766" xr:uid="{00000000-0005-0000-0000-0000EA060000}"/>
    <cellStyle name="1_tree_구로리총괄내역_자재단가표" xfId="2767" xr:uid="{00000000-0005-0000-0000-0000EB060000}"/>
    <cellStyle name="1_tree_구로리총괄내역_장안초등학교내역0814" xfId="2768" xr:uid="{00000000-0005-0000-0000-0000EC060000}"/>
    <cellStyle name="1_tree_구조물,조형물,수목보호" xfId="1115" xr:uid="{00000000-0005-0000-0000-0000ED060000}"/>
    <cellStyle name="1_tree_구조물,조형물,수목보호_NEW단위수량-주산" xfId="1116" xr:uid="{00000000-0005-0000-0000-0000EE060000}"/>
    <cellStyle name="1_tree_구조물,조형물,수목보호_남대천단위수량" xfId="1117" xr:uid="{00000000-0005-0000-0000-0000EF060000}"/>
    <cellStyle name="1_tree_구조물,조형물,수목보호_단위수량" xfId="1118" xr:uid="{00000000-0005-0000-0000-0000F0060000}"/>
    <cellStyle name="1_tree_구조물,조형물,수목보호_단위수량1" xfId="1119" xr:uid="{00000000-0005-0000-0000-0000F1060000}"/>
    <cellStyle name="1_tree_구조물,조형물,수목보호_단위수량15" xfId="1120" xr:uid="{00000000-0005-0000-0000-0000F2060000}"/>
    <cellStyle name="1_tree_구조물,조형물,수목보호_도곡단위수량" xfId="1121" xr:uid="{00000000-0005-0000-0000-0000F3060000}"/>
    <cellStyle name="1_tree_구조물,조형물,수목보호_수량산출서-11.25" xfId="1122" xr:uid="{00000000-0005-0000-0000-0000F4060000}"/>
    <cellStyle name="1_tree_구조물,조형물,수목보호_수량산출서-11.25_NEW단위수량-주산" xfId="1123" xr:uid="{00000000-0005-0000-0000-0000F5060000}"/>
    <cellStyle name="1_tree_구조물,조형물,수목보호_수량산출서-11.25_남대천단위수량" xfId="1124" xr:uid="{00000000-0005-0000-0000-0000F6060000}"/>
    <cellStyle name="1_tree_구조물,조형물,수목보호_수량산출서-11.25_단위수량" xfId="1125" xr:uid="{00000000-0005-0000-0000-0000F7060000}"/>
    <cellStyle name="1_tree_구조물,조형물,수목보호_수량산출서-11.25_단위수량1" xfId="1126" xr:uid="{00000000-0005-0000-0000-0000F8060000}"/>
    <cellStyle name="1_tree_구조물,조형물,수목보호_수량산출서-11.25_단위수량15" xfId="1127" xr:uid="{00000000-0005-0000-0000-0000F9060000}"/>
    <cellStyle name="1_tree_구조물,조형물,수목보호_수량산출서-11.25_도곡단위수량" xfId="1128" xr:uid="{00000000-0005-0000-0000-0000FA060000}"/>
    <cellStyle name="1_tree_구조물,조형물,수목보호_수량산출서-11.25_철거단위수량" xfId="1129" xr:uid="{00000000-0005-0000-0000-0000FB060000}"/>
    <cellStyle name="1_tree_구조물,조형물,수목보호_수량산출서-11.25_철거수량" xfId="1130" xr:uid="{00000000-0005-0000-0000-0000FC060000}"/>
    <cellStyle name="1_tree_구조물,조형물,수목보호_수량산출서-11.25_한수단위수량" xfId="1131" xr:uid="{00000000-0005-0000-0000-0000FD060000}"/>
    <cellStyle name="1_tree_구조물,조형물,수목보호_수량산출서-1201" xfId="1132" xr:uid="{00000000-0005-0000-0000-0000FE060000}"/>
    <cellStyle name="1_tree_구조물,조형물,수목보호_수량산출서-1201_NEW단위수량-주산" xfId="1133" xr:uid="{00000000-0005-0000-0000-0000FF060000}"/>
    <cellStyle name="1_tree_구조물,조형물,수목보호_수량산출서-1201_남대천단위수량" xfId="1134" xr:uid="{00000000-0005-0000-0000-000000070000}"/>
    <cellStyle name="1_tree_구조물,조형물,수목보호_수량산출서-1201_단위수량" xfId="1135" xr:uid="{00000000-0005-0000-0000-000001070000}"/>
    <cellStyle name="1_tree_구조물,조형물,수목보호_수량산출서-1201_단위수량1" xfId="1136" xr:uid="{00000000-0005-0000-0000-000002070000}"/>
    <cellStyle name="1_tree_구조물,조형물,수목보호_수량산출서-1201_단위수량15" xfId="1137" xr:uid="{00000000-0005-0000-0000-000003070000}"/>
    <cellStyle name="1_tree_구조물,조형물,수목보호_수량산출서-1201_도곡단위수량" xfId="1138" xr:uid="{00000000-0005-0000-0000-000004070000}"/>
    <cellStyle name="1_tree_구조물,조형물,수목보호_수량산출서-1201_철거단위수량" xfId="1139" xr:uid="{00000000-0005-0000-0000-000005070000}"/>
    <cellStyle name="1_tree_구조물,조형물,수목보호_수량산출서-1201_철거수량" xfId="1140" xr:uid="{00000000-0005-0000-0000-000006070000}"/>
    <cellStyle name="1_tree_구조물,조형물,수목보호_수량산출서-1201_한수단위수량" xfId="1141" xr:uid="{00000000-0005-0000-0000-000007070000}"/>
    <cellStyle name="1_tree_구조물,조형물,수목보호_시설물단위수량" xfId="1142" xr:uid="{00000000-0005-0000-0000-000008070000}"/>
    <cellStyle name="1_tree_구조물,조형물,수목보호_시설물단위수량1" xfId="1143" xr:uid="{00000000-0005-0000-0000-000009070000}"/>
    <cellStyle name="1_tree_구조물,조형물,수목보호_시설물단위수량1_시설물단위수량" xfId="1144" xr:uid="{00000000-0005-0000-0000-00000A070000}"/>
    <cellStyle name="1_tree_구조물,조형물,수목보호_오창수량산출서" xfId="1145" xr:uid="{00000000-0005-0000-0000-00000B070000}"/>
    <cellStyle name="1_tree_구조물,조형물,수목보호_오창수량산출서_NEW단위수량-주산" xfId="1146" xr:uid="{00000000-0005-0000-0000-00000C070000}"/>
    <cellStyle name="1_tree_구조물,조형물,수목보호_오창수량산출서_남대천단위수량" xfId="1147" xr:uid="{00000000-0005-0000-0000-00000D070000}"/>
    <cellStyle name="1_tree_구조물,조형물,수목보호_오창수량산출서_단위수량" xfId="1148" xr:uid="{00000000-0005-0000-0000-00000E070000}"/>
    <cellStyle name="1_tree_구조물,조형물,수목보호_오창수량산출서_단위수량1" xfId="1149" xr:uid="{00000000-0005-0000-0000-00000F070000}"/>
    <cellStyle name="1_tree_구조물,조형물,수목보호_오창수량산출서_단위수량15" xfId="1150" xr:uid="{00000000-0005-0000-0000-000010070000}"/>
    <cellStyle name="1_tree_구조물,조형물,수목보호_오창수량산출서_도곡단위수량" xfId="1151" xr:uid="{00000000-0005-0000-0000-000011070000}"/>
    <cellStyle name="1_tree_구조물,조형물,수목보호_오창수량산출서_수량산출서-11.25" xfId="1152" xr:uid="{00000000-0005-0000-0000-000012070000}"/>
    <cellStyle name="1_tree_구조물,조형물,수목보호_오창수량산출서_수량산출서-11.25_NEW단위수량-주산" xfId="1153" xr:uid="{00000000-0005-0000-0000-000013070000}"/>
    <cellStyle name="1_tree_구조물,조형물,수목보호_오창수량산출서_수량산출서-11.25_남대천단위수량" xfId="1154" xr:uid="{00000000-0005-0000-0000-000014070000}"/>
    <cellStyle name="1_tree_구조물,조형물,수목보호_오창수량산출서_수량산출서-11.25_단위수량" xfId="1155" xr:uid="{00000000-0005-0000-0000-000015070000}"/>
    <cellStyle name="1_tree_구조물,조형물,수목보호_오창수량산출서_수량산출서-11.25_단위수량1" xfId="1156" xr:uid="{00000000-0005-0000-0000-000016070000}"/>
    <cellStyle name="1_tree_구조물,조형물,수목보호_오창수량산출서_수량산출서-11.25_단위수량15" xfId="1157" xr:uid="{00000000-0005-0000-0000-000017070000}"/>
    <cellStyle name="1_tree_구조물,조형물,수목보호_오창수량산출서_수량산출서-11.25_도곡단위수량" xfId="1158" xr:uid="{00000000-0005-0000-0000-000018070000}"/>
    <cellStyle name="1_tree_구조물,조형물,수목보호_오창수량산출서_수량산출서-11.25_철거단위수량" xfId="1159" xr:uid="{00000000-0005-0000-0000-000019070000}"/>
    <cellStyle name="1_tree_구조물,조형물,수목보호_오창수량산출서_수량산출서-11.25_철거수량" xfId="1160" xr:uid="{00000000-0005-0000-0000-00001A070000}"/>
    <cellStyle name="1_tree_구조물,조형물,수목보호_오창수량산출서_수량산출서-11.25_한수단위수량" xfId="1161" xr:uid="{00000000-0005-0000-0000-00001B070000}"/>
    <cellStyle name="1_tree_구조물,조형물,수목보호_오창수량산출서_수량산출서-1201" xfId="1162" xr:uid="{00000000-0005-0000-0000-00001C070000}"/>
    <cellStyle name="1_tree_구조물,조형물,수목보호_오창수량산출서_수량산출서-1201_NEW단위수량-주산" xfId="1163" xr:uid="{00000000-0005-0000-0000-00001D070000}"/>
    <cellStyle name="1_tree_구조물,조형물,수목보호_오창수량산출서_수량산출서-1201_남대천단위수량" xfId="1164" xr:uid="{00000000-0005-0000-0000-00001E070000}"/>
    <cellStyle name="1_tree_구조물,조형물,수목보호_오창수량산출서_수량산출서-1201_단위수량" xfId="1165" xr:uid="{00000000-0005-0000-0000-00001F070000}"/>
    <cellStyle name="1_tree_구조물,조형물,수목보호_오창수량산출서_수량산출서-1201_단위수량1" xfId="1166" xr:uid="{00000000-0005-0000-0000-000020070000}"/>
    <cellStyle name="1_tree_구조물,조형물,수목보호_오창수량산출서_수량산출서-1201_단위수량15" xfId="1167" xr:uid="{00000000-0005-0000-0000-000021070000}"/>
    <cellStyle name="1_tree_구조물,조형물,수목보호_오창수량산출서_수량산출서-1201_도곡단위수량" xfId="1168" xr:uid="{00000000-0005-0000-0000-000022070000}"/>
    <cellStyle name="1_tree_구조물,조형물,수목보호_오창수량산출서_수량산출서-1201_철거단위수량" xfId="1169" xr:uid="{00000000-0005-0000-0000-000023070000}"/>
    <cellStyle name="1_tree_구조물,조형물,수목보호_오창수량산출서_수량산출서-1201_철거수량" xfId="1170" xr:uid="{00000000-0005-0000-0000-000024070000}"/>
    <cellStyle name="1_tree_구조물,조형물,수목보호_오창수량산출서_수량산출서-1201_한수단위수량" xfId="1171" xr:uid="{00000000-0005-0000-0000-000025070000}"/>
    <cellStyle name="1_tree_구조물,조형물,수목보호_오창수량산출서_시설물단위수량" xfId="1172" xr:uid="{00000000-0005-0000-0000-000026070000}"/>
    <cellStyle name="1_tree_구조물,조형물,수목보호_오창수량산출서_시설물단위수량1" xfId="1173" xr:uid="{00000000-0005-0000-0000-000027070000}"/>
    <cellStyle name="1_tree_구조물,조형물,수목보호_오창수량산출서_시설물단위수량1_시설물단위수량" xfId="1174" xr:uid="{00000000-0005-0000-0000-000028070000}"/>
    <cellStyle name="1_tree_구조물,조형물,수목보호_오창수량산출서_철거단위수량" xfId="1175" xr:uid="{00000000-0005-0000-0000-000029070000}"/>
    <cellStyle name="1_tree_구조물,조형물,수목보호_오창수량산출서_철거수량" xfId="1176" xr:uid="{00000000-0005-0000-0000-00002A070000}"/>
    <cellStyle name="1_tree_구조물,조형물,수목보호_오창수량산출서_한수단위수량" xfId="1177" xr:uid="{00000000-0005-0000-0000-00002B070000}"/>
    <cellStyle name="1_tree_구조물,조형물,수목보호_철거단위수량" xfId="1178" xr:uid="{00000000-0005-0000-0000-00002C070000}"/>
    <cellStyle name="1_tree_구조물,조형물,수목보호_철거수량" xfId="1179" xr:uid="{00000000-0005-0000-0000-00002D070000}"/>
    <cellStyle name="1_tree_구조물,조형물,수목보호_한수단위수량" xfId="1180" xr:uid="{00000000-0005-0000-0000-00002E070000}"/>
    <cellStyle name="1_tree_남대천단위수량" xfId="1181" xr:uid="{00000000-0005-0000-0000-00002F070000}"/>
    <cellStyle name="1_tree_남해총괄표" xfId="2769" xr:uid="{00000000-0005-0000-0000-000030070000}"/>
    <cellStyle name="1_tree_남해총괄표_백화점화장실인테리어" xfId="2770" xr:uid="{00000000-0005-0000-0000-000031070000}"/>
    <cellStyle name="1_tree_남해총괄표_설계내역서" xfId="2771" xr:uid="{00000000-0005-0000-0000-000032070000}"/>
    <cellStyle name="1_tree_남해총괄표_설계내역서_백화점화장실인테리어" xfId="2772" xr:uid="{00000000-0005-0000-0000-000033070000}"/>
    <cellStyle name="1_tree_남해총괄표_설계내역서_울산FITNESS인테리어" xfId="2773" xr:uid="{00000000-0005-0000-0000-000034070000}"/>
    <cellStyle name="1_tree_남해총괄표_설계내역서_화명조경" xfId="2774" xr:uid="{00000000-0005-0000-0000-000035070000}"/>
    <cellStyle name="1_tree_남해총괄표_설계내역서_화명조경_백화점화장실인테리어" xfId="2775" xr:uid="{00000000-0005-0000-0000-000036070000}"/>
    <cellStyle name="1_tree_남해총괄표_설계내역서_화명조경_울산FITNESS인테리어" xfId="2776" xr:uid="{00000000-0005-0000-0000-000037070000}"/>
    <cellStyle name="1_tree_남해총괄표_설계내역서1월7일" xfId="2777" xr:uid="{00000000-0005-0000-0000-000038070000}"/>
    <cellStyle name="1_tree_남해총괄표_설계내역서1월7일_백화점화장실인테리어" xfId="2778" xr:uid="{00000000-0005-0000-0000-000039070000}"/>
    <cellStyle name="1_tree_남해총괄표_설계내역서1월7일_울산FITNESS인테리어" xfId="2779" xr:uid="{00000000-0005-0000-0000-00003A070000}"/>
    <cellStyle name="1_tree_남해총괄표_설계내역서1월7일_화명조경" xfId="2780" xr:uid="{00000000-0005-0000-0000-00003B070000}"/>
    <cellStyle name="1_tree_남해총괄표_설계내역서1월7일_화명조경_백화점화장실인테리어" xfId="2781" xr:uid="{00000000-0005-0000-0000-00003C070000}"/>
    <cellStyle name="1_tree_남해총괄표_설계내역서1월7일_화명조경_울산FITNESS인테리어" xfId="2782" xr:uid="{00000000-0005-0000-0000-00003D070000}"/>
    <cellStyle name="1_tree_남해총괄표_울산FITNESS인테리어" xfId="2783" xr:uid="{00000000-0005-0000-0000-00003E070000}"/>
    <cellStyle name="1_tree_남해총괄표_화명조경" xfId="2784" xr:uid="{00000000-0005-0000-0000-00003F070000}"/>
    <cellStyle name="1_tree_남해총괄표_화명조경_백화점화장실인테리어" xfId="2785" xr:uid="{00000000-0005-0000-0000-000040070000}"/>
    <cellStyle name="1_tree_남해총괄표_화명조경_울산FITNESS인테리어" xfId="2786" xr:uid="{00000000-0005-0000-0000-000041070000}"/>
    <cellStyle name="1_tree_내역서" xfId="1182" xr:uid="{00000000-0005-0000-0000-000042070000}"/>
    <cellStyle name="1_tree_내역서-산림재해위험지" xfId="2787" xr:uid="{00000000-0005-0000-0000-000043070000}"/>
    <cellStyle name="1_tree_내역서-수해복구" xfId="2788" xr:uid="{00000000-0005-0000-0000-000044070000}"/>
    <cellStyle name="1_tree_단위1" xfId="1183" xr:uid="{00000000-0005-0000-0000-000045070000}"/>
    <cellStyle name="1_tree_단위수량" xfId="1184" xr:uid="{00000000-0005-0000-0000-000046070000}"/>
    <cellStyle name="1_tree_단위수량1" xfId="1185" xr:uid="{00000000-0005-0000-0000-000047070000}"/>
    <cellStyle name="1_tree_단위수량15" xfId="1186" xr:uid="{00000000-0005-0000-0000-000048070000}"/>
    <cellStyle name="1_tree_단위수량산출" xfId="1187" xr:uid="{00000000-0005-0000-0000-000049070000}"/>
    <cellStyle name="1_tree_단위수량산출_NEW단위수량-주산" xfId="1188" xr:uid="{00000000-0005-0000-0000-00004A070000}"/>
    <cellStyle name="1_tree_단위수량산출_남대천단위수량" xfId="1189" xr:uid="{00000000-0005-0000-0000-00004B070000}"/>
    <cellStyle name="1_tree_단위수량산출_단위수량" xfId="1190" xr:uid="{00000000-0005-0000-0000-00004C070000}"/>
    <cellStyle name="1_tree_단위수량산출_단위수량1" xfId="1191" xr:uid="{00000000-0005-0000-0000-00004D070000}"/>
    <cellStyle name="1_tree_단위수량산출_단위수량15" xfId="1192" xr:uid="{00000000-0005-0000-0000-00004E070000}"/>
    <cellStyle name="1_tree_단위수량산출_도곡단위수량" xfId="1193" xr:uid="{00000000-0005-0000-0000-00004F070000}"/>
    <cellStyle name="1_tree_단위수량산출_수량산출서-11.25" xfId="1194" xr:uid="{00000000-0005-0000-0000-000050070000}"/>
    <cellStyle name="1_tree_단위수량산출_수량산출서-11.25_NEW단위수량-주산" xfId="1195" xr:uid="{00000000-0005-0000-0000-000051070000}"/>
    <cellStyle name="1_tree_단위수량산출_수량산출서-11.25_남대천단위수량" xfId="1196" xr:uid="{00000000-0005-0000-0000-000052070000}"/>
    <cellStyle name="1_tree_단위수량산출_수량산출서-11.25_단위수량" xfId="1197" xr:uid="{00000000-0005-0000-0000-000053070000}"/>
    <cellStyle name="1_tree_단위수량산출_수량산출서-11.25_단위수량1" xfId="1198" xr:uid="{00000000-0005-0000-0000-000054070000}"/>
    <cellStyle name="1_tree_단위수량산출_수량산출서-11.25_단위수량15" xfId="1199" xr:uid="{00000000-0005-0000-0000-000055070000}"/>
    <cellStyle name="1_tree_단위수량산출_수량산출서-11.25_도곡단위수량" xfId="1200" xr:uid="{00000000-0005-0000-0000-000056070000}"/>
    <cellStyle name="1_tree_단위수량산출_수량산출서-11.25_철거단위수량" xfId="1201" xr:uid="{00000000-0005-0000-0000-000057070000}"/>
    <cellStyle name="1_tree_단위수량산출_수량산출서-11.25_철거수량" xfId="1202" xr:uid="{00000000-0005-0000-0000-000058070000}"/>
    <cellStyle name="1_tree_단위수량산출_수량산출서-11.25_한수단위수량" xfId="1203" xr:uid="{00000000-0005-0000-0000-000059070000}"/>
    <cellStyle name="1_tree_단위수량산출_수량산출서-1201" xfId="1204" xr:uid="{00000000-0005-0000-0000-00005A070000}"/>
    <cellStyle name="1_tree_단위수량산출_수량산출서-1201_NEW단위수량-주산" xfId="1205" xr:uid="{00000000-0005-0000-0000-00005B070000}"/>
    <cellStyle name="1_tree_단위수량산출_수량산출서-1201_남대천단위수량" xfId="1206" xr:uid="{00000000-0005-0000-0000-00005C070000}"/>
    <cellStyle name="1_tree_단위수량산출_수량산출서-1201_단위수량" xfId="1207" xr:uid="{00000000-0005-0000-0000-00005D070000}"/>
    <cellStyle name="1_tree_단위수량산출_수량산출서-1201_단위수량1" xfId="1208" xr:uid="{00000000-0005-0000-0000-00005E070000}"/>
    <cellStyle name="1_tree_단위수량산출_수량산출서-1201_단위수량15" xfId="1209" xr:uid="{00000000-0005-0000-0000-00005F070000}"/>
    <cellStyle name="1_tree_단위수량산출_수량산출서-1201_도곡단위수량" xfId="1210" xr:uid="{00000000-0005-0000-0000-000060070000}"/>
    <cellStyle name="1_tree_단위수량산출_수량산출서-1201_철거단위수량" xfId="1211" xr:uid="{00000000-0005-0000-0000-000061070000}"/>
    <cellStyle name="1_tree_단위수량산출_수량산출서-1201_철거수량" xfId="1212" xr:uid="{00000000-0005-0000-0000-000062070000}"/>
    <cellStyle name="1_tree_단위수량산출_수량산출서-1201_한수단위수량" xfId="1213" xr:uid="{00000000-0005-0000-0000-000063070000}"/>
    <cellStyle name="1_tree_단위수량산출_시설물단위수량" xfId="1214" xr:uid="{00000000-0005-0000-0000-000064070000}"/>
    <cellStyle name="1_tree_단위수량산출_시설물단위수량1" xfId="1215" xr:uid="{00000000-0005-0000-0000-000065070000}"/>
    <cellStyle name="1_tree_단위수량산출_시설물단위수량1_시설물단위수량" xfId="1216" xr:uid="{00000000-0005-0000-0000-000066070000}"/>
    <cellStyle name="1_tree_단위수량산출_오창수량산출서" xfId="1217" xr:uid="{00000000-0005-0000-0000-000067070000}"/>
    <cellStyle name="1_tree_단위수량산출_오창수량산출서_NEW단위수량-주산" xfId="1218" xr:uid="{00000000-0005-0000-0000-000068070000}"/>
    <cellStyle name="1_tree_단위수량산출_오창수량산출서_남대천단위수량" xfId="1219" xr:uid="{00000000-0005-0000-0000-000069070000}"/>
    <cellStyle name="1_tree_단위수량산출_오창수량산출서_단위수량" xfId="1220" xr:uid="{00000000-0005-0000-0000-00006A070000}"/>
    <cellStyle name="1_tree_단위수량산출_오창수량산출서_단위수량1" xfId="1221" xr:uid="{00000000-0005-0000-0000-00006B070000}"/>
    <cellStyle name="1_tree_단위수량산출_오창수량산출서_단위수량15" xfId="1222" xr:uid="{00000000-0005-0000-0000-00006C070000}"/>
    <cellStyle name="1_tree_단위수량산출_오창수량산출서_도곡단위수량" xfId="1223" xr:uid="{00000000-0005-0000-0000-00006D070000}"/>
    <cellStyle name="1_tree_단위수량산출_오창수량산출서_수량산출서-11.25" xfId="1224" xr:uid="{00000000-0005-0000-0000-00006E070000}"/>
    <cellStyle name="1_tree_단위수량산출_오창수량산출서_수량산출서-11.25_NEW단위수량-주산" xfId="1225" xr:uid="{00000000-0005-0000-0000-00006F070000}"/>
    <cellStyle name="1_tree_단위수량산출_오창수량산출서_수량산출서-11.25_남대천단위수량" xfId="1226" xr:uid="{00000000-0005-0000-0000-000070070000}"/>
    <cellStyle name="1_tree_단위수량산출_오창수량산출서_수량산출서-11.25_단위수량" xfId="1227" xr:uid="{00000000-0005-0000-0000-000071070000}"/>
    <cellStyle name="1_tree_단위수량산출_오창수량산출서_수량산출서-11.25_단위수량1" xfId="1228" xr:uid="{00000000-0005-0000-0000-000072070000}"/>
    <cellStyle name="1_tree_단위수량산출_오창수량산출서_수량산출서-11.25_단위수량15" xfId="1229" xr:uid="{00000000-0005-0000-0000-000073070000}"/>
    <cellStyle name="1_tree_단위수량산출_오창수량산출서_수량산출서-11.25_도곡단위수량" xfId="1230" xr:uid="{00000000-0005-0000-0000-000074070000}"/>
    <cellStyle name="1_tree_단위수량산출_오창수량산출서_수량산출서-11.25_철거단위수량" xfId="1231" xr:uid="{00000000-0005-0000-0000-000075070000}"/>
    <cellStyle name="1_tree_단위수량산출_오창수량산출서_수량산출서-11.25_철거수량" xfId="1232" xr:uid="{00000000-0005-0000-0000-000076070000}"/>
    <cellStyle name="1_tree_단위수량산출_오창수량산출서_수량산출서-11.25_한수단위수량" xfId="1233" xr:uid="{00000000-0005-0000-0000-000077070000}"/>
    <cellStyle name="1_tree_단위수량산출_오창수량산출서_수량산출서-1201" xfId="1234" xr:uid="{00000000-0005-0000-0000-000078070000}"/>
    <cellStyle name="1_tree_단위수량산출_오창수량산출서_수량산출서-1201_NEW단위수량-주산" xfId="1235" xr:uid="{00000000-0005-0000-0000-000079070000}"/>
    <cellStyle name="1_tree_단위수량산출_오창수량산출서_수량산출서-1201_남대천단위수량" xfId="1236" xr:uid="{00000000-0005-0000-0000-00007A070000}"/>
    <cellStyle name="1_tree_단위수량산출_오창수량산출서_수량산출서-1201_단위수량" xfId="1237" xr:uid="{00000000-0005-0000-0000-00007B070000}"/>
    <cellStyle name="1_tree_단위수량산출_오창수량산출서_수량산출서-1201_단위수량1" xfId="1238" xr:uid="{00000000-0005-0000-0000-00007C070000}"/>
    <cellStyle name="1_tree_단위수량산출_오창수량산출서_수량산출서-1201_단위수량15" xfId="1239" xr:uid="{00000000-0005-0000-0000-00007D070000}"/>
    <cellStyle name="1_tree_단위수량산출_오창수량산출서_수량산출서-1201_도곡단위수량" xfId="1240" xr:uid="{00000000-0005-0000-0000-00007E070000}"/>
    <cellStyle name="1_tree_단위수량산출_오창수량산출서_수량산출서-1201_철거단위수량" xfId="1241" xr:uid="{00000000-0005-0000-0000-00007F070000}"/>
    <cellStyle name="1_tree_단위수량산출_오창수량산출서_수량산출서-1201_철거수량" xfId="1242" xr:uid="{00000000-0005-0000-0000-000080070000}"/>
    <cellStyle name="1_tree_단위수량산출_오창수량산출서_수량산출서-1201_한수단위수량" xfId="1243" xr:uid="{00000000-0005-0000-0000-000081070000}"/>
    <cellStyle name="1_tree_단위수량산출_오창수량산출서_시설물단위수량" xfId="1244" xr:uid="{00000000-0005-0000-0000-000082070000}"/>
    <cellStyle name="1_tree_단위수량산출_오창수량산출서_시설물단위수량1" xfId="1245" xr:uid="{00000000-0005-0000-0000-000083070000}"/>
    <cellStyle name="1_tree_단위수량산출_오창수량산출서_시설물단위수량1_시설물단위수량" xfId="1246" xr:uid="{00000000-0005-0000-0000-000084070000}"/>
    <cellStyle name="1_tree_단위수량산출_오창수량산출서_철거단위수량" xfId="1247" xr:uid="{00000000-0005-0000-0000-000085070000}"/>
    <cellStyle name="1_tree_단위수량산출_오창수량산출서_철거수량" xfId="1248" xr:uid="{00000000-0005-0000-0000-000086070000}"/>
    <cellStyle name="1_tree_단위수량산출_오창수량산출서_한수단위수량" xfId="1249" xr:uid="{00000000-0005-0000-0000-000087070000}"/>
    <cellStyle name="1_tree_단위수량산출_용평단위수량" xfId="1250" xr:uid="{00000000-0005-0000-0000-000088070000}"/>
    <cellStyle name="1_tree_단위수량산출_철거단위수량" xfId="1251" xr:uid="{00000000-0005-0000-0000-000089070000}"/>
    <cellStyle name="1_tree_단위수량산출_철거수량" xfId="1252" xr:uid="{00000000-0005-0000-0000-00008A070000}"/>
    <cellStyle name="1_tree_단위수량산출_한수단위수량" xfId="1253" xr:uid="{00000000-0005-0000-0000-00008B070000}"/>
    <cellStyle name="1_tree_단위수량산출1" xfId="1254" xr:uid="{00000000-0005-0000-0000-00008C070000}"/>
    <cellStyle name="1_tree_단위수량산출-1" xfId="1255" xr:uid="{00000000-0005-0000-0000-00008D070000}"/>
    <cellStyle name="1_tree_단위수량산출1_1" xfId="1256" xr:uid="{00000000-0005-0000-0000-00008E070000}"/>
    <cellStyle name="1_tree_단위수량산출1_NEW단위수량-주산" xfId="1257" xr:uid="{00000000-0005-0000-0000-00008F070000}"/>
    <cellStyle name="1_tree_단위수량산출-1_NEW단위수량-주산" xfId="1258" xr:uid="{00000000-0005-0000-0000-000090070000}"/>
    <cellStyle name="1_tree_단위수량산출1_남대천단위수량" xfId="1259" xr:uid="{00000000-0005-0000-0000-000091070000}"/>
    <cellStyle name="1_tree_단위수량산출-1_남대천단위수량" xfId="1260" xr:uid="{00000000-0005-0000-0000-000092070000}"/>
    <cellStyle name="1_tree_단위수량산출1_단위수량" xfId="1261" xr:uid="{00000000-0005-0000-0000-000093070000}"/>
    <cellStyle name="1_tree_단위수량산출-1_단위수량" xfId="1262" xr:uid="{00000000-0005-0000-0000-000094070000}"/>
    <cellStyle name="1_tree_단위수량산출1_단위수량1" xfId="1263" xr:uid="{00000000-0005-0000-0000-000095070000}"/>
    <cellStyle name="1_tree_단위수량산출-1_단위수량1" xfId="1264" xr:uid="{00000000-0005-0000-0000-000096070000}"/>
    <cellStyle name="1_tree_단위수량산출1_단위수량15" xfId="1265" xr:uid="{00000000-0005-0000-0000-000097070000}"/>
    <cellStyle name="1_tree_단위수량산출-1_단위수량15" xfId="1266" xr:uid="{00000000-0005-0000-0000-000098070000}"/>
    <cellStyle name="1_tree_단위수량산출1_도곡단위수량" xfId="1267" xr:uid="{00000000-0005-0000-0000-000099070000}"/>
    <cellStyle name="1_tree_단위수량산출-1_도곡단위수량" xfId="1268" xr:uid="{00000000-0005-0000-0000-00009A070000}"/>
    <cellStyle name="1_tree_단위수량산출1_수량산출서-11.25" xfId="1269" xr:uid="{00000000-0005-0000-0000-00009B070000}"/>
    <cellStyle name="1_tree_단위수량산출-1_수량산출서-11.25" xfId="1270" xr:uid="{00000000-0005-0000-0000-00009C070000}"/>
    <cellStyle name="1_tree_단위수량산출1_수량산출서-11.25_NEW단위수량-주산" xfId="1271" xr:uid="{00000000-0005-0000-0000-00009D070000}"/>
    <cellStyle name="1_tree_단위수량산출-1_수량산출서-11.25_NEW단위수량-주산" xfId="1272" xr:uid="{00000000-0005-0000-0000-00009E070000}"/>
    <cellStyle name="1_tree_단위수량산출1_수량산출서-11.25_남대천단위수량" xfId="1273" xr:uid="{00000000-0005-0000-0000-00009F070000}"/>
    <cellStyle name="1_tree_단위수량산출-1_수량산출서-11.25_남대천단위수량" xfId="1274" xr:uid="{00000000-0005-0000-0000-0000A0070000}"/>
    <cellStyle name="1_tree_단위수량산출1_수량산출서-11.25_단위수량" xfId="1275" xr:uid="{00000000-0005-0000-0000-0000A1070000}"/>
    <cellStyle name="1_tree_단위수량산출-1_수량산출서-11.25_단위수량" xfId="1276" xr:uid="{00000000-0005-0000-0000-0000A2070000}"/>
    <cellStyle name="1_tree_단위수량산출1_수량산출서-11.25_단위수량1" xfId="1277" xr:uid="{00000000-0005-0000-0000-0000A3070000}"/>
    <cellStyle name="1_tree_단위수량산출-1_수량산출서-11.25_단위수량1" xfId="1278" xr:uid="{00000000-0005-0000-0000-0000A4070000}"/>
    <cellStyle name="1_tree_단위수량산출1_수량산출서-11.25_단위수량15" xfId="1279" xr:uid="{00000000-0005-0000-0000-0000A5070000}"/>
    <cellStyle name="1_tree_단위수량산출-1_수량산출서-11.25_단위수량15" xfId="1280" xr:uid="{00000000-0005-0000-0000-0000A6070000}"/>
    <cellStyle name="1_tree_단위수량산출1_수량산출서-11.25_도곡단위수량" xfId="1281" xr:uid="{00000000-0005-0000-0000-0000A7070000}"/>
    <cellStyle name="1_tree_단위수량산출-1_수량산출서-11.25_도곡단위수량" xfId="1282" xr:uid="{00000000-0005-0000-0000-0000A8070000}"/>
    <cellStyle name="1_tree_단위수량산출1_수량산출서-11.25_철거단위수량" xfId="1283" xr:uid="{00000000-0005-0000-0000-0000A9070000}"/>
    <cellStyle name="1_tree_단위수량산출-1_수량산출서-11.25_철거단위수량" xfId="1284" xr:uid="{00000000-0005-0000-0000-0000AA070000}"/>
    <cellStyle name="1_tree_단위수량산출1_수량산출서-11.25_철거수량" xfId="1285" xr:uid="{00000000-0005-0000-0000-0000AB070000}"/>
    <cellStyle name="1_tree_단위수량산출-1_수량산출서-11.25_철거수량" xfId="1286" xr:uid="{00000000-0005-0000-0000-0000AC070000}"/>
    <cellStyle name="1_tree_단위수량산출1_수량산출서-11.25_한수단위수량" xfId="1287" xr:uid="{00000000-0005-0000-0000-0000AD070000}"/>
    <cellStyle name="1_tree_단위수량산출-1_수량산출서-11.25_한수단위수량" xfId="1288" xr:uid="{00000000-0005-0000-0000-0000AE070000}"/>
    <cellStyle name="1_tree_단위수량산출1_수량산출서-1201" xfId="1289" xr:uid="{00000000-0005-0000-0000-0000AF070000}"/>
    <cellStyle name="1_tree_단위수량산출-1_수량산출서-1201" xfId="1290" xr:uid="{00000000-0005-0000-0000-0000B0070000}"/>
    <cellStyle name="1_tree_단위수량산출1_수량산출서-1201_NEW단위수량-주산" xfId="1291" xr:uid="{00000000-0005-0000-0000-0000B1070000}"/>
    <cellStyle name="1_tree_단위수량산출-1_수량산출서-1201_NEW단위수량-주산" xfId="1292" xr:uid="{00000000-0005-0000-0000-0000B2070000}"/>
    <cellStyle name="1_tree_단위수량산출1_수량산출서-1201_남대천단위수량" xfId="1293" xr:uid="{00000000-0005-0000-0000-0000B3070000}"/>
    <cellStyle name="1_tree_단위수량산출-1_수량산출서-1201_남대천단위수량" xfId="1294" xr:uid="{00000000-0005-0000-0000-0000B4070000}"/>
    <cellStyle name="1_tree_단위수량산출1_수량산출서-1201_단위수량" xfId="1295" xr:uid="{00000000-0005-0000-0000-0000B5070000}"/>
    <cellStyle name="1_tree_단위수량산출-1_수량산출서-1201_단위수량" xfId="1296" xr:uid="{00000000-0005-0000-0000-0000B6070000}"/>
    <cellStyle name="1_tree_단위수량산출1_수량산출서-1201_단위수량1" xfId="1297" xr:uid="{00000000-0005-0000-0000-0000B7070000}"/>
    <cellStyle name="1_tree_단위수량산출-1_수량산출서-1201_단위수량1" xfId="1298" xr:uid="{00000000-0005-0000-0000-0000B8070000}"/>
    <cellStyle name="1_tree_단위수량산출1_수량산출서-1201_단위수량15" xfId="1299" xr:uid="{00000000-0005-0000-0000-0000B9070000}"/>
    <cellStyle name="1_tree_단위수량산출-1_수량산출서-1201_단위수량15" xfId="1300" xr:uid="{00000000-0005-0000-0000-0000BA070000}"/>
    <cellStyle name="1_tree_단위수량산출1_수량산출서-1201_도곡단위수량" xfId="1301" xr:uid="{00000000-0005-0000-0000-0000BB070000}"/>
    <cellStyle name="1_tree_단위수량산출-1_수량산출서-1201_도곡단위수량" xfId="1302" xr:uid="{00000000-0005-0000-0000-0000BC070000}"/>
    <cellStyle name="1_tree_단위수량산출1_수량산출서-1201_철거단위수량" xfId="1303" xr:uid="{00000000-0005-0000-0000-0000BD070000}"/>
    <cellStyle name="1_tree_단위수량산출-1_수량산출서-1201_철거단위수량" xfId="1304" xr:uid="{00000000-0005-0000-0000-0000BE070000}"/>
    <cellStyle name="1_tree_단위수량산출1_수량산출서-1201_철거수량" xfId="1305" xr:uid="{00000000-0005-0000-0000-0000BF070000}"/>
    <cellStyle name="1_tree_단위수량산출-1_수량산출서-1201_철거수량" xfId="1306" xr:uid="{00000000-0005-0000-0000-0000C0070000}"/>
    <cellStyle name="1_tree_단위수량산출1_수량산출서-1201_한수단위수량" xfId="1307" xr:uid="{00000000-0005-0000-0000-0000C1070000}"/>
    <cellStyle name="1_tree_단위수량산출-1_수량산출서-1201_한수단위수량" xfId="1308" xr:uid="{00000000-0005-0000-0000-0000C2070000}"/>
    <cellStyle name="1_tree_단위수량산출1_시설물단위수량" xfId="1309" xr:uid="{00000000-0005-0000-0000-0000C3070000}"/>
    <cellStyle name="1_tree_단위수량산출-1_시설물단위수량" xfId="1310" xr:uid="{00000000-0005-0000-0000-0000C4070000}"/>
    <cellStyle name="1_tree_단위수량산출1_시설물단위수량1" xfId="1311" xr:uid="{00000000-0005-0000-0000-0000C5070000}"/>
    <cellStyle name="1_tree_단위수량산출-1_시설물단위수량1" xfId="1312" xr:uid="{00000000-0005-0000-0000-0000C6070000}"/>
    <cellStyle name="1_tree_단위수량산출1_시설물단위수량1_시설물단위수량" xfId="1313" xr:uid="{00000000-0005-0000-0000-0000C7070000}"/>
    <cellStyle name="1_tree_단위수량산출-1_시설물단위수량1_시설물단위수량" xfId="1314" xr:uid="{00000000-0005-0000-0000-0000C8070000}"/>
    <cellStyle name="1_tree_단위수량산출1_오창수량산출서" xfId="1315" xr:uid="{00000000-0005-0000-0000-0000C9070000}"/>
    <cellStyle name="1_tree_단위수량산출-1_오창수량산출서" xfId="1316" xr:uid="{00000000-0005-0000-0000-0000CA070000}"/>
    <cellStyle name="1_tree_단위수량산출1_오창수량산출서_NEW단위수량-주산" xfId="1317" xr:uid="{00000000-0005-0000-0000-0000CB070000}"/>
    <cellStyle name="1_tree_단위수량산출-1_오창수량산출서_NEW단위수량-주산" xfId="1318" xr:uid="{00000000-0005-0000-0000-0000CC070000}"/>
    <cellStyle name="1_tree_단위수량산출1_오창수량산출서_남대천단위수량" xfId="1319" xr:uid="{00000000-0005-0000-0000-0000CD070000}"/>
    <cellStyle name="1_tree_단위수량산출-1_오창수량산출서_남대천단위수량" xfId="1320" xr:uid="{00000000-0005-0000-0000-0000CE070000}"/>
    <cellStyle name="1_tree_단위수량산출1_오창수량산출서_단위수량" xfId="1321" xr:uid="{00000000-0005-0000-0000-0000CF070000}"/>
    <cellStyle name="1_tree_단위수량산출-1_오창수량산출서_단위수량" xfId="1322" xr:uid="{00000000-0005-0000-0000-0000D0070000}"/>
    <cellStyle name="1_tree_단위수량산출1_오창수량산출서_단위수량1" xfId="1323" xr:uid="{00000000-0005-0000-0000-0000D1070000}"/>
    <cellStyle name="1_tree_단위수량산출-1_오창수량산출서_단위수량1" xfId="1324" xr:uid="{00000000-0005-0000-0000-0000D2070000}"/>
    <cellStyle name="1_tree_단위수량산출1_오창수량산출서_단위수량15" xfId="1325" xr:uid="{00000000-0005-0000-0000-0000D3070000}"/>
    <cellStyle name="1_tree_단위수량산출-1_오창수량산출서_단위수량15" xfId="1326" xr:uid="{00000000-0005-0000-0000-0000D4070000}"/>
    <cellStyle name="1_tree_단위수량산출1_오창수량산출서_도곡단위수량" xfId="1327" xr:uid="{00000000-0005-0000-0000-0000D5070000}"/>
    <cellStyle name="1_tree_단위수량산출-1_오창수량산출서_도곡단위수량" xfId="1328" xr:uid="{00000000-0005-0000-0000-0000D6070000}"/>
    <cellStyle name="1_tree_단위수량산출1_오창수량산출서_수량산출서-11.25" xfId="1329" xr:uid="{00000000-0005-0000-0000-0000D7070000}"/>
    <cellStyle name="1_tree_단위수량산출-1_오창수량산출서_수량산출서-11.25" xfId="1330" xr:uid="{00000000-0005-0000-0000-0000D8070000}"/>
    <cellStyle name="1_tree_단위수량산출1_오창수량산출서_수량산출서-11.25_NEW단위수량-주산" xfId="1331" xr:uid="{00000000-0005-0000-0000-0000D9070000}"/>
    <cellStyle name="1_tree_단위수량산출-1_오창수량산출서_수량산출서-11.25_NEW단위수량-주산" xfId="1332" xr:uid="{00000000-0005-0000-0000-0000DA070000}"/>
    <cellStyle name="1_tree_단위수량산출1_오창수량산출서_수량산출서-11.25_남대천단위수량" xfId="1333" xr:uid="{00000000-0005-0000-0000-0000DB070000}"/>
    <cellStyle name="1_tree_단위수량산출-1_오창수량산출서_수량산출서-11.25_남대천단위수량" xfId="1334" xr:uid="{00000000-0005-0000-0000-0000DC070000}"/>
    <cellStyle name="1_tree_단위수량산출1_오창수량산출서_수량산출서-11.25_단위수량" xfId="1335" xr:uid="{00000000-0005-0000-0000-0000DD070000}"/>
    <cellStyle name="1_tree_단위수량산출-1_오창수량산출서_수량산출서-11.25_단위수량" xfId="1336" xr:uid="{00000000-0005-0000-0000-0000DE070000}"/>
    <cellStyle name="1_tree_단위수량산출1_오창수량산출서_수량산출서-11.25_단위수량1" xfId="1337" xr:uid="{00000000-0005-0000-0000-0000DF070000}"/>
    <cellStyle name="1_tree_단위수량산출-1_오창수량산출서_수량산출서-11.25_단위수량1" xfId="1338" xr:uid="{00000000-0005-0000-0000-0000E0070000}"/>
    <cellStyle name="1_tree_단위수량산출1_오창수량산출서_수량산출서-11.25_단위수량15" xfId="1339" xr:uid="{00000000-0005-0000-0000-0000E1070000}"/>
    <cellStyle name="1_tree_단위수량산출-1_오창수량산출서_수량산출서-11.25_단위수량15" xfId="1340" xr:uid="{00000000-0005-0000-0000-0000E2070000}"/>
    <cellStyle name="1_tree_단위수량산출1_오창수량산출서_수량산출서-11.25_도곡단위수량" xfId="1341" xr:uid="{00000000-0005-0000-0000-0000E3070000}"/>
    <cellStyle name="1_tree_단위수량산출-1_오창수량산출서_수량산출서-11.25_도곡단위수량" xfId="1342" xr:uid="{00000000-0005-0000-0000-0000E4070000}"/>
    <cellStyle name="1_tree_단위수량산출1_오창수량산출서_수량산출서-11.25_철거단위수량" xfId="1343" xr:uid="{00000000-0005-0000-0000-0000E5070000}"/>
    <cellStyle name="1_tree_단위수량산출-1_오창수량산출서_수량산출서-11.25_철거단위수량" xfId="1344" xr:uid="{00000000-0005-0000-0000-0000E6070000}"/>
    <cellStyle name="1_tree_단위수량산출1_오창수량산출서_수량산출서-11.25_철거수량" xfId="1345" xr:uid="{00000000-0005-0000-0000-0000E7070000}"/>
    <cellStyle name="1_tree_단위수량산출-1_오창수량산출서_수량산출서-11.25_철거수량" xfId="1346" xr:uid="{00000000-0005-0000-0000-0000E8070000}"/>
    <cellStyle name="1_tree_단위수량산출1_오창수량산출서_수량산출서-11.25_한수단위수량" xfId="1347" xr:uid="{00000000-0005-0000-0000-0000E9070000}"/>
    <cellStyle name="1_tree_단위수량산출-1_오창수량산출서_수량산출서-11.25_한수단위수량" xfId="1348" xr:uid="{00000000-0005-0000-0000-0000EA070000}"/>
    <cellStyle name="1_tree_단위수량산출1_오창수량산출서_수량산출서-1201" xfId="1349" xr:uid="{00000000-0005-0000-0000-0000EB070000}"/>
    <cellStyle name="1_tree_단위수량산출-1_오창수량산출서_수량산출서-1201" xfId="1350" xr:uid="{00000000-0005-0000-0000-0000EC070000}"/>
    <cellStyle name="1_tree_단위수량산출1_오창수량산출서_수량산출서-1201_NEW단위수량-주산" xfId="1351" xr:uid="{00000000-0005-0000-0000-0000ED070000}"/>
    <cellStyle name="1_tree_단위수량산출-1_오창수량산출서_수량산출서-1201_NEW단위수량-주산" xfId="1352" xr:uid="{00000000-0005-0000-0000-0000EE070000}"/>
    <cellStyle name="1_tree_단위수량산출1_오창수량산출서_수량산출서-1201_남대천단위수량" xfId="1353" xr:uid="{00000000-0005-0000-0000-0000EF070000}"/>
    <cellStyle name="1_tree_단위수량산출-1_오창수량산출서_수량산출서-1201_남대천단위수량" xfId="1354" xr:uid="{00000000-0005-0000-0000-0000F0070000}"/>
    <cellStyle name="1_tree_단위수량산출1_오창수량산출서_수량산출서-1201_단위수량" xfId="1355" xr:uid="{00000000-0005-0000-0000-0000F1070000}"/>
    <cellStyle name="1_tree_단위수량산출-1_오창수량산출서_수량산출서-1201_단위수량" xfId="1356" xr:uid="{00000000-0005-0000-0000-0000F2070000}"/>
    <cellStyle name="1_tree_단위수량산출1_오창수량산출서_수량산출서-1201_단위수량1" xfId="1357" xr:uid="{00000000-0005-0000-0000-0000F3070000}"/>
    <cellStyle name="1_tree_단위수량산출-1_오창수량산출서_수량산출서-1201_단위수량1" xfId="1358" xr:uid="{00000000-0005-0000-0000-0000F4070000}"/>
    <cellStyle name="1_tree_단위수량산출1_오창수량산출서_수량산출서-1201_단위수량15" xfId="1359" xr:uid="{00000000-0005-0000-0000-0000F5070000}"/>
    <cellStyle name="1_tree_단위수량산출-1_오창수량산출서_수량산출서-1201_단위수량15" xfId="1360" xr:uid="{00000000-0005-0000-0000-0000F6070000}"/>
    <cellStyle name="1_tree_단위수량산출1_오창수량산출서_수량산출서-1201_도곡단위수량" xfId="1361" xr:uid="{00000000-0005-0000-0000-0000F7070000}"/>
    <cellStyle name="1_tree_단위수량산출-1_오창수량산출서_수량산출서-1201_도곡단위수량" xfId="1362" xr:uid="{00000000-0005-0000-0000-0000F8070000}"/>
    <cellStyle name="1_tree_단위수량산출1_오창수량산출서_수량산출서-1201_철거단위수량" xfId="1363" xr:uid="{00000000-0005-0000-0000-0000F9070000}"/>
    <cellStyle name="1_tree_단위수량산출-1_오창수량산출서_수량산출서-1201_철거단위수량" xfId="1364" xr:uid="{00000000-0005-0000-0000-0000FA070000}"/>
    <cellStyle name="1_tree_단위수량산출1_오창수량산출서_수량산출서-1201_철거수량" xfId="1365" xr:uid="{00000000-0005-0000-0000-0000FB070000}"/>
    <cellStyle name="1_tree_단위수량산출-1_오창수량산출서_수량산출서-1201_철거수량" xfId="1366" xr:uid="{00000000-0005-0000-0000-0000FC070000}"/>
    <cellStyle name="1_tree_단위수량산출1_오창수량산출서_수량산출서-1201_한수단위수량" xfId="1367" xr:uid="{00000000-0005-0000-0000-0000FD070000}"/>
    <cellStyle name="1_tree_단위수량산출-1_오창수량산출서_수량산출서-1201_한수단위수량" xfId="1368" xr:uid="{00000000-0005-0000-0000-0000FE070000}"/>
    <cellStyle name="1_tree_단위수량산출1_오창수량산출서_시설물단위수량" xfId="1369" xr:uid="{00000000-0005-0000-0000-0000FF070000}"/>
    <cellStyle name="1_tree_단위수량산출-1_오창수량산출서_시설물단위수량" xfId="1370" xr:uid="{00000000-0005-0000-0000-000000080000}"/>
    <cellStyle name="1_tree_단위수량산출1_오창수량산출서_시설물단위수량1" xfId="1371" xr:uid="{00000000-0005-0000-0000-000001080000}"/>
    <cellStyle name="1_tree_단위수량산출-1_오창수량산출서_시설물단위수량1" xfId="1372" xr:uid="{00000000-0005-0000-0000-000002080000}"/>
    <cellStyle name="1_tree_단위수량산출1_오창수량산출서_시설물단위수량1_시설물단위수량" xfId="1373" xr:uid="{00000000-0005-0000-0000-000003080000}"/>
    <cellStyle name="1_tree_단위수량산출-1_오창수량산출서_시설물단위수량1_시설물단위수량" xfId="1374" xr:uid="{00000000-0005-0000-0000-000004080000}"/>
    <cellStyle name="1_tree_단위수량산출1_오창수량산출서_철거단위수량" xfId="1375" xr:uid="{00000000-0005-0000-0000-000005080000}"/>
    <cellStyle name="1_tree_단위수량산출-1_오창수량산출서_철거단위수량" xfId="1376" xr:uid="{00000000-0005-0000-0000-000006080000}"/>
    <cellStyle name="1_tree_단위수량산출1_오창수량산출서_철거수량" xfId="1377" xr:uid="{00000000-0005-0000-0000-000007080000}"/>
    <cellStyle name="1_tree_단위수량산출-1_오창수량산출서_철거수량" xfId="1378" xr:uid="{00000000-0005-0000-0000-000008080000}"/>
    <cellStyle name="1_tree_단위수량산출1_오창수량산출서_한수단위수량" xfId="1379" xr:uid="{00000000-0005-0000-0000-000009080000}"/>
    <cellStyle name="1_tree_단위수량산출-1_오창수량산출서_한수단위수량" xfId="1380" xr:uid="{00000000-0005-0000-0000-00000A080000}"/>
    <cellStyle name="1_tree_단위수량산출1_용평단위수량" xfId="1381" xr:uid="{00000000-0005-0000-0000-00000B080000}"/>
    <cellStyle name="1_tree_단위수량산출-1_용평단위수량" xfId="1382" xr:uid="{00000000-0005-0000-0000-00000C080000}"/>
    <cellStyle name="1_tree_단위수량산출1_철거단위수량" xfId="1383" xr:uid="{00000000-0005-0000-0000-00000D080000}"/>
    <cellStyle name="1_tree_단위수량산출-1_철거단위수량" xfId="1384" xr:uid="{00000000-0005-0000-0000-00000E080000}"/>
    <cellStyle name="1_tree_단위수량산출1_철거수량" xfId="1385" xr:uid="{00000000-0005-0000-0000-00000F080000}"/>
    <cellStyle name="1_tree_단위수량산출-1_철거수량" xfId="1386" xr:uid="{00000000-0005-0000-0000-000010080000}"/>
    <cellStyle name="1_tree_단위수량산출1_한수단위수량" xfId="1387" xr:uid="{00000000-0005-0000-0000-000011080000}"/>
    <cellStyle name="1_tree_단위수량산출-1_한수단위수량" xfId="1388" xr:uid="{00000000-0005-0000-0000-000012080000}"/>
    <cellStyle name="1_tree_단위수량산출2" xfId="1389" xr:uid="{00000000-0005-0000-0000-000013080000}"/>
    <cellStyle name="1_tree_단위수량산출2_NEW단위수량-주산" xfId="1390" xr:uid="{00000000-0005-0000-0000-000014080000}"/>
    <cellStyle name="1_tree_단위수량산출2_남대천단위수량" xfId="1391" xr:uid="{00000000-0005-0000-0000-000015080000}"/>
    <cellStyle name="1_tree_단위수량산출2_단위수량" xfId="1392" xr:uid="{00000000-0005-0000-0000-000016080000}"/>
    <cellStyle name="1_tree_단위수량산출2_단위수량1" xfId="1393" xr:uid="{00000000-0005-0000-0000-000017080000}"/>
    <cellStyle name="1_tree_단위수량산출2_단위수량15" xfId="1394" xr:uid="{00000000-0005-0000-0000-000018080000}"/>
    <cellStyle name="1_tree_단위수량산출2_도곡단위수량" xfId="1395" xr:uid="{00000000-0005-0000-0000-000019080000}"/>
    <cellStyle name="1_tree_단위수량산출2_수량산출서-11.25" xfId="1396" xr:uid="{00000000-0005-0000-0000-00001A080000}"/>
    <cellStyle name="1_tree_단위수량산출2_수량산출서-11.25_NEW단위수량-주산" xfId="1397" xr:uid="{00000000-0005-0000-0000-00001B080000}"/>
    <cellStyle name="1_tree_단위수량산출2_수량산출서-11.25_남대천단위수량" xfId="1398" xr:uid="{00000000-0005-0000-0000-00001C080000}"/>
    <cellStyle name="1_tree_단위수량산출2_수량산출서-11.25_단위수량" xfId="1399" xr:uid="{00000000-0005-0000-0000-00001D080000}"/>
    <cellStyle name="1_tree_단위수량산출2_수량산출서-11.25_단위수량1" xfId="1400" xr:uid="{00000000-0005-0000-0000-00001E080000}"/>
    <cellStyle name="1_tree_단위수량산출2_수량산출서-11.25_단위수량15" xfId="1401" xr:uid="{00000000-0005-0000-0000-00001F080000}"/>
    <cellStyle name="1_tree_단위수량산출2_수량산출서-11.25_도곡단위수량" xfId="1402" xr:uid="{00000000-0005-0000-0000-000020080000}"/>
    <cellStyle name="1_tree_단위수량산출2_수량산출서-11.25_철거단위수량" xfId="1403" xr:uid="{00000000-0005-0000-0000-000021080000}"/>
    <cellStyle name="1_tree_단위수량산출2_수량산출서-11.25_철거수량" xfId="1404" xr:uid="{00000000-0005-0000-0000-000022080000}"/>
    <cellStyle name="1_tree_단위수량산출2_수량산출서-11.25_한수단위수량" xfId="1405" xr:uid="{00000000-0005-0000-0000-000023080000}"/>
    <cellStyle name="1_tree_단위수량산출2_수량산출서-1201" xfId="1406" xr:uid="{00000000-0005-0000-0000-000024080000}"/>
    <cellStyle name="1_tree_단위수량산출2_수량산출서-1201_NEW단위수량-주산" xfId="1407" xr:uid="{00000000-0005-0000-0000-000025080000}"/>
    <cellStyle name="1_tree_단위수량산출2_수량산출서-1201_남대천단위수량" xfId="1408" xr:uid="{00000000-0005-0000-0000-000026080000}"/>
    <cellStyle name="1_tree_단위수량산출2_수량산출서-1201_단위수량" xfId="1409" xr:uid="{00000000-0005-0000-0000-000027080000}"/>
    <cellStyle name="1_tree_단위수량산출2_수량산출서-1201_단위수량1" xfId="1410" xr:uid="{00000000-0005-0000-0000-000028080000}"/>
    <cellStyle name="1_tree_단위수량산출2_수량산출서-1201_단위수량15" xfId="1411" xr:uid="{00000000-0005-0000-0000-000029080000}"/>
    <cellStyle name="1_tree_단위수량산출2_수량산출서-1201_도곡단위수량" xfId="1412" xr:uid="{00000000-0005-0000-0000-00002A080000}"/>
    <cellStyle name="1_tree_단위수량산출2_수량산출서-1201_철거단위수량" xfId="1413" xr:uid="{00000000-0005-0000-0000-00002B080000}"/>
    <cellStyle name="1_tree_단위수량산출2_수량산출서-1201_철거수량" xfId="1414" xr:uid="{00000000-0005-0000-0000-00002C080000}"/>
    <cellStyle name="1_tree_단위수량산출2_수량산출서-1201_한수단위수량" xfId="1415" xr:uid="{00000000-0005-0000-0000-00002D080000}"/>
    <cellStyle name="1_tree_단위수량산출2_시설물단위수량" xfId="1416" xr:uid="{00000000-0005-0000-0000-00002E080000}"/>
    <cellStyle name="1_tree_단위수량산출2_시설물단위수량1" xfId="1417" xr:uid="{00000000-0005-0000-0000-00002F080000}"/>
    <cellStyle name="1_tree_단위수량산출2_시설물단위수량1_시설물단위수량" xfId="1418" xr:uid="{00000000-0005-0000-0000-000030080000}"/>
    <cellStyle name="1_tree_단위수량산출2_오창수량산출서" xfId="1419" xr:uid="{00000000-0005-0000-0000-000031080000}"/>
    <cellStyle name="1_tree_단위수량산출2_오창수량산출서_NEW단위수량-주산" xfId="1420" xr:uid="{00000000-0005-0000-0000-000032080000}"/>
    <cellStyle name="1_tree_단위수량산출2_오창수량산출서_남대천단위수량" xfId="1421" xr:uid="{00000000-0005-0000-0000-000033080000}"/>
    <cellStyle name="1_tree_단위수량산출2_오창수량산출서_단위수량" xfId="1422" xr:uid="{00000000-0005-0000-0000-000034080000}"/>
    <cellStyle name="1_tree_단위수량산출2_오창수량산출서_단위수량1" xfId="1423" xr:uid="{00000000-0005-0000-0000-000035080000}"/>
    <cellStyle name="1_tree_단위수량산출2_오창수량산출서_단위수량15" xfId="1424" xr:uid="{00000000-0005-0000-0000-000036080000}"/>
    <cellStyle name="1_tree_단위수량산출2_오창수량산출서_도곡단위수량" xfId="1425" xr:uid="{00000000-0005-0000-0000-000037080000}"/>
    <cellStyle name="1_tree_단위수량산출2_오창수량산출서_수량산출서-11.25" xfId="1426" xr:uid="{00000000-0005-0000-0000-000038080000}"/>
    <cellStyle name="1_tree_단위수량산출2_오창수량산출서_수량산출서-11.25_NEW단위수량-주산" xfId="1427" xr:uid="{00000000-0005-0000-0000-000039080000}"/>
    <cellStyle name="1_tree_단위수량산출2_오창수량산출서_수량산출서-11.25_남대천단위수량" xfId="1428" xr:uid="{00000000-0005-0000-0000-00003A080000}"/>
    <cellStyle name="1_tree_단위수량산출2_오창수량산출서_수량산출서-11.25_단위수량" xfId="1429" xr:uid="{00000000-0005-0000-0000-00003B080000}"/>
    <cellStyle name="1_tree_단위수량산출2_오창수량산출서_수량산출서-11.25_단위수량1" xfId="1430" xr:uid="{00000000-0005-0000-0000-00003C080000}"/>
    <cellStyle name="1_tree_단위수량산출2_오창수량산출서_수량산출서-11.25_단위수량15" xfId="1431" xr:uid="{00000000-0005-0000-0000-00003D080000}"/>
    <cellStyle name="1_tree_단위수량산출2_오창수량산출서_수량산출서-11.25_도곡단위수량" xfId="1432" xr:uid="{00000000-0005-0000-0000-00003E080000}"/>
    <cellStyle name="1_tree_단위수량산출2_오창수량산출서_수량산출서-11.25_철거단위수량" xfId="1433" xr:uid="{00000000-0005-0000-0000-00003F080000}"/>
    <cellStyle name="1_tree_단위수량산출2_오창수량산출서_수량산출서-11.25_철거수량" xfId="1434" xr:uid="{00000000-0005-0000-0000-000040080000}"/>
    <cellStyle name="1_tree_단위수량산출2_오창수량산출서_수량산출서-11.25_한수단위수량" xfId="1435" xr:uid="{00000000-0005-0000-0000-000041080000}"/>
    <cellStyle name="1_tree_단위수량산출2_오창수량산출서_수량산출서-1201" xfId="1436" xr:uid="{00000000-0005-0000-0000-000042080000}"/>
    <cellStyle name="1_tree_단위수량산출2_오창수량산출서_수량산출서-1201_NEW단위수량-주산" xfId="1437" xr:uid="{00000000-0005-0000-0000-000043080000}"/>
    <cellStyle name="1_tree_단위수량산출2_오창수량산출서_수량산출서-1201_남대천단위수량" xfId="1438" xr:uid="{00000000-0005-0000-0000-000044080000}"/>
    <cellStyle name="1_tree_단위수량산출2_오창수량산출서_수량산출서-1201_단위수량" xfId="1439" xr:uid="{00000000-0005-0000-0000-000045080000}"/>
    <cellStyle name="1_tree_단위수량산출2_오창수량산출서_수량산출서-1201_단위수량1" xfId="1440" xr:uid="{00000000-0005-0000-0000-000046080000}"/>
    <cellStyle name="1_tree_단위수량산출2_오창수량산출서_수량산출서-1201_단위수량15" xfId="1441" xr:uid="{00000000-0005-0000-0000-000047080000}"/>
    <cellStyle name="1_tree_단위수량산출2_오창수량산출서_수량산출서-1201_도곡단위수량" xfId="1442" xr:uid="{00000000-0005-0000-0000-000048080000}"/>
    <cellStyle name="1_tree_단위수량산출2_오창수량산출서_수량산출서-1201_철거단위수량" xfId="1443" xr:uid="{00000000-0005-0000-0000-000049080000}"/>
    <cellStyle name="1_tree_단위수량산출2_오창수량산출서_수량산출서-1201_철거수량" xfId="1444" xr:uid="{00000000-0005-0000-0000-00004A080000}"/>
    <cellStyle name="1_tree_단위수량산출2_오창수량산출서_수량산출서-1201_한수단위수량" xfId="1445" xr:uid="{00000000-0005-0000-0000-00004B080000}"/>
    <cellStyle name="1_tree_단위수량산출2_오창수량산출서_시설물단위수량" xfId="1446" xr:uid="{00000000-0005-0000-0000-00004C080000}"/>
    <cellStyle name="1_tree_단위수량산출2_오창수량산출서_시설물단위수량1" xfId="1447" xr:uid="{00000000-0005-0000-0000-00004D080000}"/>
    <cellStyle name="1_tree_단위수량산출2_오창수량산출서_시설물단위수량1_시설물단위수량" xfId="1448" xr:uid="{00000000-0005-0000-0000-00004E080000}"/>
    <cellStyle name="1_tree_단위수량산출2_오창수량산출서_철거단위수량" xfId="1449" xr:uid="{00000000-0005-0000-0000-00004F080000}"/>
    <cellStyle name="1_tree_단위수량산출2_오창수량산출서_철거수량" xfId="1450" xr:uid="{00000000-0005-0000-0000-000050080000}"/>
    <cellStyle name="1_tree_단위수량산출2_오창수량산출서_한수단위수량" xfId="1451" xr:uid="{00000000-0005-0000-0000-000051080000}"/>
    <cellStyle name="1_tree_단위수량산출2_철거단위수량" xfId="1452" xr:uid="{00000000-0005-0000-0000-000052080000}"/>
    <cellStyle name="1_tree_단위수량산출2_철거수량" xfId="1453" xr:uid="{00000000-0005-0000-0000-000053080000}"/>
    <cellStyle name="1_tree_단위수량산출2_한수단위수량" xfId="1454" xr:uid="{00000000-0005-0000-0000-000054080000}"/>
    <cellStyle name="1_tree_단위수량산출-개군" xfId="1455" xr:uid="{00000000-0005-0000-0000-000055080000}"/>
    <cellStyle name="1_tree_도곡단위수량" xfId="1456" xr:uid="{00000000-0005-0000-0000-000056080000}"/>
    <cellStyle name="1_tree_마운딩수량" xfId="2789" xr:uid="{00000000-0005-0000-0000-000057080000}"/>
    <cellStyle name="1_tree_마운딩수량_갑지0601" xfId="2790" xr:uid="{00000000-0005-0000-0000-000058080000}"/>
    <cellStyle name="1_tree_마운딩수량_갑지0601_00갑지" xfId="2791" xr:uid="{00000000-0005-0000-0000-000059080000}"/>
    <cellStyle name="1_tree_마운딩수량_갑지0601_00갑지_백화점화장실인테리어" xfId="2792" xr:uid="{00000000-0005-0000-0000-00005A080000}"/>
    <cellStyle name="1_tree_마운딩수량_갑지0601_00갑지_설계내역서" xfId="2793" xr:uid="{00000000-0005-0000-0000-00005B080000}"/>
    <cellStyle name="1_tree_마운딩수량_갑지0601_00갑지_설계내역서_백화점화장실인테리어" xfId="2794" xr:uid="{00000000-0005-0000-0000-00005C080000}"/>
    <cellStyle name="1_tree_마운딩수량_갑지0601_00갑지_설계내역서_울산FITNESS인테리어" xfId="2795" xr:uid="{00000000-0005-0000-0000-00005D080000}"/>
    <cellStyle name="1_tree_마운딩수량_갑지0601_00갑지_설계내역서_화명조경" xfId="2796" xr:uid="{00000000-0005-0000-0000-00005E080000}"/>
    <cellStyle name="1_tree_마운딩수량_갑지0601_00갑지_설계내역서_화명조경_백화점화장실인테리어" xfId="2797" xr:uid="{00000000-0005-0000-0000-00005F080000}"/>
    <cellStyle name="1_tree_마운딩수량_갑지0601_00갑지_설계내역서_화명조경_울산FITNESS인테리어" xfId="2798" xr:uid="{00000000-0005-0000-0000-000060080000}"/>
    <cellStyle name="1_tree_마운딩수량_갑지0601_00갑지_설계내역서1월7일" xfId="2799" xr:uid="{00000000-0005-0000-0000-000061080000}"/>
    <cellStyle name="1_tree_마운딩수량_갑지0601_00갑지_설계내역서1월7일_백화점화장실인테리어" xfId="2800" xr:uid="{00000000-0005-0000-0000-000062080000}"/>
    <cellStyle name="1_tree_마운딩수량_갑지0601_00갑지_설계내역서1월7일_울산FITNESS인테리어" xfId="2801" xr:uid="{00000000-0005-0000-0000-000063080000}"/>
    <cellStyle name="1_tree_마운딩수량_갑지0601_00갑지_설계내역서1월7일_화명조경" xfId="2802" xr:uid="{00000000-0005-0000-0000-000064080000}"/>
    <cellStyle name="1_tree_마운딩수량_갑지0601_00갑지_설계내역서1월7일_화명조경_백화점화장실인테리어" xfId="2803" xr:uid="{00000000-0005-0000-0000-000065080000}"/>
    <cellStyle name="1_tree_마운딩수량_갑지0601_00갑지_설계내역서1월7일_화명조경_울산FITNESS인테리어" xfId="2804" xr:uid="{00000000-0005-0000-0000-000066080000}"/>
    <cellStyle name="1_tree_마운딩수량_갑지0601_00갑지_울산FITNESS인테리어" xfId="2805" xr:uid="{00000000-0005-0000-0000-000067080000}"/>
    <cellStyle name="1_tree_마운딩수량_갑지0601_00갑지_화명조경" xfId="2806" xr:uid="{00000000-0005-0000-0000-000068080000}"/>
    <cellStyle name="1_tree_마운딩수량_갑지0601_00갑지_화명조경_백화점화장실인테리어" xfId="2807" xr:uid="{00000000-0005-0000-0000-000069080000}"/>
    <cellStyle name="1_tree_마운딩수량_갑지0601_00갑지_화명조경_울산FITNESS인테리어" xfId="2808" xr:uid="{00000000-0005-0000-0000-00006A080000}"/>
    <cellStyle name="1_tree_마운딩수량_갑지0601_과천놀이터설계서" xfId="2809" xr:uid="{00000000-0005-0000-0000-00006B080000}"/>
    <cellStyle name="1_tree_마운딩수량_갑지0601_과천놀이터설계서_백화점화장실인테리어" xfId="2810" xr:uid="{00000000-0005-0000-0000-00006C080000}"/>
    <cellStyle name="1_tree_마운딩수량_갑지0601_과천놀이터설계서_설계내역서" xfId="2811" xr:uid="{00000000-0005-0000-0000-00006D080000}"/>
    <cellStyle name="1_tree_마운딩수량_갑지0601_과천놀이터설계서_설계내역서_백화점화장실인테리어" xfId="2812" xr:uid="{00000000-0005-0000-0000-00006E080000}"/>
    <cellStyle name="1_tree_마운딩수량_갑지0601_과천놀이터설계서_설계내역서_울산FITNESS인테리어" xfId="2813" xr:uid="{00000000-0005-0000-0000-00006F080000}"/>
    <cellStyle name="1_tree_마운딩수량_갑지0601_과천놀이터설계서_설계내역서_화명조경" xfId="2814" xr:uid="{00000000-0005-0000-0000-000070080000}"/>
    <cellStyle name="1_tree_마운딩수량_갑지0601_과천놀이터설계서_설계내역서_화명조경_백화점화장실인테리어" xfId="2815" xr:uid="{00000000-0005-0000-0000-000071080000}"/>
    <cellStyle name="1_tree_마운딩수량_갑지0601_과천놀이터설계서_설계내역서_화명조경_울산FITNESS인테리어" xfId="2816" xr:uid="{00000000-0005-0000-0000-000072080000}"/>
    <cellStyle name="1_tree_마운딩수량_갑지0601_과천놀이터설계서_설계내역서1월7일" xfId="2817" xr:uid="{00000000-0005-0000-0000-000073080000}"/>
    <cellStyle name="1_tree_마운딩수량_갑지0601_과천놀이터설계서_설계내역서1월7일_백화점화장실인테리어" xfId="2818" xr:uid="{00000000-0005-0000-0000-000074080000}"/>
    <cellStyle name="1_tree_마운딩수량_갑지0601_과천놀이터설계서_설계내역서1월7일_울산FITNESS인테리어" xfId="2819" xr:uid="{00000000-0005-0000-0000-000075080000}"/>
    <cellStyle name="1_tree_마운딩수량_갑지0601_과천놀이터설계서_설계내역서1월7일_화명조경" xfId="2820" xr:uid="{00000000-0005-0000-0000-000076080000}"/>
    <cellStyle name="1_tree_마운딩수량_갑지0601_과천놀이터설계서_설계내역서1월7일_화명조경_백화점화장실인테리어" xfId="2821" xr:uid="{00000000-0005-0000-0000-000077080000}"/>
    <cellStyle name="1_tree_마운딩수량_갑지0601_과천놀이터설계서_설계내역서1월7일_화명조경_울산FITNESS인테리어" xfId="2822" xr:uid="{00000000-0005-0000-0000-000078080000}"/>
    <cellStyle name="1_tree_마운딩수량_갑지0601_과천놀이터설계서_울산FITNESS인테리어" xfId="2823" xr:uid="{00000000-0005-0000-0000-000079080000}"/>
    <cellStyle name="1_tree_마운딩수량_갑지0601_과천놀이터설계서_화명조경" xfId="2824" xr:uid="{00000000-0005-0000-0000-00007A080000}"/>
    <cellStyle name="1_tree_마운딩수량_갑지0601_과천놀이터설계서_화명조경_백화점화장실인테리어" xfId="2825" xr:uid="{00000000-0005-0000-0000-00007B080000}"/>
    <cellStyle name="1_tree_마운딩수량_갑지0601_과천놀이터설계서_화명조경_울산FITNESS인테리어" xfId="2826" xr:uid="{00000000-0005-0000-0000-00007C080000}"/>
    <cellStyle name="1_tree_마운딩수량_갑지0601_백화점화장실인테리어" xfId="2827" xr:uid="{00000000-0005-0000-0000-00007D080000}"/>
    <cellStyle name="1_tree_마운딩수량_갑지0601_울산FITNESS인테리어" xfId="2828" xr:uid="{00000000-0005-0000-0000-00007E080000}"/>
    <cellStyle name="1_tree_마운딩수량_갑지0601_총괄갑지" xfId="2829" xr:uid="{00000000-0005-0000-0000-00007F080000}"/>
    <cellStyle name="1_tree_마운딩수량_갑지0601_총괄갑지_백화점화장실인테리어" xfId="2830" xr:uid="{00000000-0005-0000-0000-000080080000}"/>
    <cellStyle name="1_tree_마운딩수량_갑지0601_총괄갑지_설계내역서" xfId="2831" xr:uid="{00000000-0005-0000-0000-000081080000}"/>
    <cellStyle name="1_tree_마운딩수량_갑지0601_총괄갑지_설계내역서_백화점화장실인테리어" xfId="2832" xr:uid="{00000000-0005-0000-0000-000082080000}"/>
    <cellStyle name="1_tree_마운딩수량_갑지0601_총괄갑지_설계내역서_울산FITNESS인테리어" xfId="2833" xr:uid="{00000000-0005-0000-0000-000083080000}"/>
    <cellStyle name="1_tree_마운딩수량_갑지0601_총괄갑지_설계내역서_화명조경" xfId="2834" xr:uid="{00000000-0005-0000-0000-000084080000}"/>
    <cellStyle name="1_tree_마운딩수량_갑지0601_총괄갑지_설계내역서_화명조경_백화점화장실인테리어" xfId="2835" xr:uid="{00000000-0005-0000-0000-000085080000}"/>
    <cellStyle name="1_tree_마운딩수량_갑지0601_총괄갑지_설계내역서_화명조경_울산FITNESS인테리어" xfId="2836" xr:uid="{00000000-0005-0000-0000-000086080000}"/>
    <cellStyle name="1_tree_마운딩수량_갑지0601_총괄갑지_설계내역서1월7일" xfId="2837" xr:uid="{00000000-0005-0000-0000-000087080000}"/>
    <cellStyle name="1_tree_마운딩수량_갑지0601_총괄갑지_설계내역서1월7일_백화점화장실인테리어" xfId="2838" xr:uid="{00000000-0005-0000-0000-000088080000}"/>
    <cellStyle name="1_tree_마운딩수량_갑지0601_총괄갑지_설계내역서1월7일_울산FITNESS인테리어" xfId="2839" xr:uid="{00000000-0005-0000-0000-000089080000}"/>
    <cellStyle name="1_tree_마운딩수량_갑지0601_총괄갑지_설계내역서1월7일_화명조경" xfId="2840" xr:uid="{00000000-0005-0000-0000-00008A080000}"/>
    <cellStyle name="1_tree_마운딩수량_갑지0601_총괄갑지_설계내역서1월7일_화명조경_백화점화장실인테리어" xfId="2841" xr:uid="{00000000-0005-0000-0000-00008B080000}"/>
    <cellStyle name="1_tree_마운딩수량_갑지0601_총괄갑지_설계내역서1월7일_화명조경_울산FITNESS인테리어" xfId="2842" xr:uid="{00000000-0005-0000-0000-00008C080000}"/>
    <cellStyle name="1_tree_마운딩수량_갑지0601_총괄갑지_울산FITNESS인테리어" xfId="2843" xr:uid="{00000000-0005-0000-0000-00008D080000}"/>
    <cellStyle name="1_tree_마운딩수량_갑지0601_총괄갑지_화명조경" xfId="2844" xr:uid="{00000000-0005-0000-0000-00008E080000}"/>
    <cellStyle name="1_tree_마운딩수량_갑지0601_총괄갑지_화명조경_백화점화장실인테리어" xfId="2845" xr:uid="{00000000-0005-0000-0000-00008F080000}"/>
    <cellStyle name="1_tree_마운딩수량_갑지0601_총괄갑지_화명조경_울산FITNESS인테리어" xfId="2846" xr:uid="{00000000-0005-0000-0000-000090080000}"/>
    <cellStyle name="1_tree_마운딩수량_갑지0601_총괄내역서" xfId="2847" xr:uid="{00000000-0005-0000-0000-000091080000}"/>
    <cellStyle name="1_tree_마운딩수량_갑지0601_총괄내역서_백화점화장실인테리어" xfId="2848" xr:uid="{00000000-0005-0000-0000-000092080000}"/>
    <cellStyle name="1_tree_마운딩수량_갑지0601_총괄내역서_설계내역서" xfId="2849" xr:uid="{00000000-0005-0000-0000-000093080000}"/>
    <cellStyle name="1_tree_마운딩수량_갑지0601_총괄내역서_설계내역서_백화점화장실인테리어" xfId="2850" xr:uid="{00000000-0005-0000-0000-000094080000}"/>
    <cellStyle name="1_tree_마운딩수량_갑지0601_총괄내역서_설계내역서_울산FITNESS인테리어" xfId="2851" xr:uid="{00000000-0005-0000-0000-000095080000}"/>
    <cellStyle name="1_tree_마운딩수량_갑지0601_총괄내역서_설계내역서_화명조경" xfId="2852" xr:uid="{00000000-0005-0000-0000-000096080000}"/>
    <cellStyle name="1_tree_마운딩수량_갑지0601_총괄내역서_설계내역서_화명조경_백화점화장실인테리어" xfId="2853" xr:uid="{00000000-0005-0000-0000-000097080000}"/>
    <cellStyle name="1_tree_마운딩수량_갑지0601_총괄내역서_설계내역서_화명조경_울산FITNESS인테리어" xfId="2854" xr:uid="{00000000-0005-0000-0000-000098080000}"/>
    <cellStyle name="1_tree_마운딩수량_갑지0601_총괄내역서_설계내역서1월7일" xfId="2855" xr:uid="{00000000-0005-0000-0000-000099080000}"/>
    <cellStyle name="1_tree_마운딩수량_갑지0601_총괄내역서_설계내역서1월7일_백화점화장실인테리어" xfId="2856" xr:uid="{00000000-0005-0000-0000-00009A080000}"/>
    <cellStyle name="1_tree_마운딩수량_갑지0601_총괄내역서_설계내역서1월7일_울산FITNESS인테리어" xfId="2857" xr:uid="{00000000-0005-0000-0000-00009B080000}"/>
    <cellStyle name="1_tree_마운딩수량_갑지0601_총괄내역서_설계내역서1월7일_화명조경" xfId="2858" xr:uid="{00000000-0005-0000-0000-00009C080000}"/>
    <cellStyle name="1_tree_마운딩수량_갑지0601_총괄내역서_설계내역서1월7일_화명조경_백화점화장실인테리어" xfId="2859" xr:uid="{00000000-0005-0000-0000-00009D080000}"/>
    <cellStyle name="1_tree_마운딩수량_갑지0601_총괄내역서_설계내역서1월7일_화명조경_울산FITNESS인테리어" xfId="2860" xr:uid="{00000000-0005-0000-0000-00009E080000}"/>
    <cellStyle name="1_tree_마운딩수량_갑지0601_총괄내역서_울산FITNESS인테리어" xfId="2861" xr:uid="{00000000-0005-0000-0000-00009F080000}"/>
    <cellStyle name="1_tree_마운딩수량_갑지0601_총괄내역서_화명조경" xfId="2862" xr:uid="{00000000-0005-0000-0000-0000A0080000}"/>
    <cellStyle name="1_tree_마운딩수량_갑지0601_총괄내역서_화명조경_백화점화장실인테리어" xfId="2863" xr:uid="{00000000-0005-0000-0000-0000A1080000}"/>
    <cellStyle name="1_tree_마운딩수량_갑지0601_총괄내역서_화명조경_울산FITNESS인테리어" xfId="2864" xr:uid="{00000000-0005-0000-0000-0000A2080000}"/>
    <cellStyle name="1_tree_마운딩수량_갑지0601_화명조경" xfId="2865" xr:uid="{00000000-0005-0000-0000-0000A3080000}"/>
    <cellStyle name="1_tree_마운딩수량_갑지0601_화명조경_백화점화장실인테리어" xfId="2866" xr:uid="{00000000-0005-0000-0000-0000A4080000}"/>
    <cellStyle name="1_tree_마운딩수량_갑지0601_화명조경_울산FITNESS인테리어" xfId="2867" xr:uid="{00000000-0005-0000-0000-0000A5080000}"/>
    <cellStyle name="1_tree_마운딩수량_백화점화장실인테리어" xfId="2868" xr:uid="{00000000-0005-0000-0000-0000A6080000}"/>
    <cellStyle name="1_tree_마운딩수량_설계내역서" xfId="2869" xr:uid="{00000000-0005-0000-0000-0000A7080000}"/>
    <cellStyle name="1_tree_마운딩수량_설계내역서_백화점화장실인테리어" xfId="2870" xr:uid="{00000000-0005-0000-0000-0000A8080000}"/>
    <cellStyle name="1_tree_마운딩수량_설계내역서_울산FITNESS인테리어" xfId="2871" xr:uid="{00000000-0005-0000-0000-0000A9080000}"/>
    <cellStyle name="1_tree_마운딩수량_설계내역서_화명조경" xfId="2872" xr:uid="{00000000-0005-0000-0000-0000AA080000}"/>
    <cellStyle name="1_tree_마운딩수량_설계내역서_화명조경_백화점화장실인테리어" xfId="2873" xr:uid="{00000000-0005-0000-0000-0000AB080000}"/>
    <cellStyle name="1_tree_마운딩수량_설계내역서_화명조경_울산FITNESS인테리어" xfId="2874" xr:uid="{00000000-0005-0000-0000-0000AC080000}"/>
    <cellStyle name="1_tree_마운딩수량_설계내역서1월7일" xfId="2875" xr:uid="{00000000-0005-0000-0000-0000AD080000}"/>
    <cellStyle name="1_tree_마운딩수량_설계내역서1월7일_백화점화장실인테리어" xfId="2876" xr:uid="{00000000-0005-0000-0000-0000AE080000}"/>
    <cellStyle name="1_tree_마운딩수량_설계내역서1월7일_울산FITNESS인테리어" xfId="2877" xr:uid="{00000000-0005-0000-0000-0000AF080000}"/>
    <cellStyle name="1_tree_마운딩수량_설계내역서1월7일_화명조경" xfId="2878" xr:uid="{00000000-0005-0000-0000-0000B0080000}"/>
    <cellStyle name="1_tree_마운딩수량_설계내역서1월7일_화명조경_백화점화장실인테리어" xfId="2879" xr:uid="{00000000-0005-0000-0000-0000B1080000}"/>
    <cellStyle name="1_tree_마운딩수량_설계내역서1월7일_화명조경_울산FITNESS인테리어" xfId="2880" xr:uid="{00000000-0005-0000-0000-0000B2080000}"/>
    <cellStyle name="1_tree_마운딩수량_울산FITNESS인테리어" xfId="2881" xr:uid="{00000000-0005-0000-0000-0000B3080000}"/>
    <cellStyle name="1_tree_마운딩수량_화명조경" xfId="2882" xr:uid="{00000000-0005-0000-0000-0000B4080000}"/>
    <cellStyle name="1_tree_마운딩수량_화명조경_백화점화장실인테리어" xfId="2883" xr:uid="{00000000-0005-0000-0000-0000B5080000}"/>
    <cellStyle name="1_tree_마운딩수량_화명조경_울산FITNESS인테리어" xfId="2884" xr:uid="{00000000-0005-0000-0000-0000B6080000}"/>
    <cellStyle name="1_tree_목동내역" xfId="2885" xr:uid="{00000000-0005-0000-0000-0000B7080000}"/>
    <cellStyle name="1_tree_목동내역_폐기물집계" xfId="2886" xr:uid="{00000000-0005-0000-0000-0000B8080000}"/>
    <cellStyle name="1_tree_문래수량집계" xfId="2887" xr:uid="{00000000-0005-0000-0000-0000B9080000}"/>
    <cellStyle name="1_tree_백화점화장실인테리어" xfId="2888" xr:uid="{00000000-0005-0000-0000-0000BA080000}"/>
    <cellStyle name="1_tree_사본 - 아차산배수지인조잔디축구장조성공사 심사내역서" xfId="2889" xr:uid="{00000000-0005-0000-0000-0000BB080000}"/>
    <cellStyle name="1_tree_설계_투구봉" xfId="2890" xr:uid="{00000000-0005-0000-0000-0000BC080000}"/>
    <cellStyle name="1_tree_설계-관악산도시자연공원" xfId="2891" xr:uid="{00000000-0005-0000-0000-0000BD080000}"/>
    <cellStyle name="1_tree_설계내역서" xfId="2892" xr:uid="{00000000-0005-0000-0000-0000BE080000}"/>
    <cellStyle name="1_tree_설계내역서_백화점화장실인테리어" xfId="2893" xr:uid="{00000000-0005-0000-0000-0000BF080000}"/>
    <cellStyle name="1_tree_설계내역서_울산FITNESS인테리어" xfId="2894" xr:uid="{00000000-0005-0000-0000-0000C0080000}"/>
    <cellStyle name="1_tree_설계내역서_화명조경" xfId="2895" xr:uid="{00000000-0005-0000-0000-0000C1080000}"/>
    <cellStyle name="1_tree_설계내역서_화명조경_백화점화장실인테리어" xfId="2896" xr:uid="{00000000-0005-0000-0000-0000C2080000}"/>
    <cellStyle name="1_tree_설계내역서_화명조경_울산FITNESS인테리어" xfId="2897" xr:uid="{00000000-0005-0000-0000-0000C3080000}"/>
    <cellStyle name="1_tree_설계내역서1월7일" xfId="2898" xr:uid="{00000000-0005-0000-0000-0000C4080000}"/>
    <cellStyle name="1_tree_설계내역서1월7일_백화점화장실인테리어" xfId="2899" xr:uid="{00000000-0005-0000-0000-0000C5080000}"/>
    <cellStyle name="1_tree_설계내역서1월7일_울산FITNESS인테리어" xfId="2900" xr:uid="{00000000-0005-0000-0000-0000C6080000}"/>
    <cellStyle name="1_tree_설계내역서1월7일_화명조경" xfId="2901" xr:uid="{00000000-0005-0000-0000-0000C7080000}"/>
    <cellStyle name="1_tree_설계내역서1월7일_화명조경_백화점화장실인테리어" xfId="2902" xr:uid="{00000000-0005-0000-0000-0000C8080000}"/>
    <cellStyle name="1_tree_설계내역서1월7일_화명조경_울산FITNESS인테리어" xfId="2903" xr:uid="{00000000-0005-0000-0000-0000C9080000}"/>
    <cellStyle name="1_tree_설계내역-아랑" xfId="2904" xr:uid="{00000000-0005-0000-0000-0000CA080000}"/>
    <cellStyle name="1_tree_설계내역-아랑1" xfId="2905" xr:uid="{00000000-0005-0000-0000-0000CB080000}"/>
    <cellStyle name="1_tree_설계서" xfId="2906" xr:uid="{00000000-0005-0000-0000-0000CC080000}"/>
    <cellStyle name="1_tree_설계서_골목공원" xfId="2907" xr:uid="{00000000-0005-0000-0000-0000CD080000}"/>
    <cellStyle name="1_tree_설계서_홍제소공원" xfId="2908" xr:uid="{00000000-0005-0000-0000-0000CE080000}"/>
    <cellStyle name="1_tree_설계서-내역(완)" xfId="2909" xr:uid="{00000000-0005-0000-0000-0000CF080000}"/>
    <cellStyle name="1_tree_성포고등학교신축공사" xfId="2910" xr:uid="{00000000-0005-0000-0000-0000D0080000}"/>
    <cellStyle name="1_tree_수량산출" xfId="1457" xr:uid="{00000000-0005-0000-0000-0000D1080000}"/>
    <cellStyle name="1_tree_수량산출_00-예산서양식100" xfId="2911" xr:uid="{00000000-0005-0000-0000-0000D2080000}"/>
    <cellStyle name="1_tree_수량산출_07마을마당정비-설계서" xfId="2912" xr:uid="{00000000-0005-0000-0000-0000D3080000}"/>
    <cellStyle name="1_tree_수량산출_2007년상반기적용노임단가" xfId="2913" xr:uid="{00000000-0005-0000-0000-0000D4080000}"/>
    <cellStyle name="1_tree_수량산출_a 설계서" xfId="2914" xr:uid="{00000000-0005-0000-0000-0000D5080000}"/>
    <cellStyle name="1_tree_수량산출_구로리총괄내역" xfId="2915" xr:uid="{00000000-0005-0000-0000-0000D6080000}"/>
    <cellStyle name="1_tree_수량산출_구로리총괄내역_구로리설계예산서1029" xfId="2916" xr:uid="{00000000-0005-0000-0000-0000D7080000}"/>
    <cellStyle name="1_tree_수량산출_구로리총괄내역_구로리설계예산서1118준공" xfId="2917" xr:uid="{00000000-0005-0000-0000-0000D8080000}"/>
    <cellStyle name="1_tree_수량산출_구로리총괄내역_구로리설계예산서조경" xfId="2918" xr:uid="{00000000-0005-0000-0000-0000D9080000}"/>
    <cellStyle name="1_tree_수량산출_구로리총괄내역_내역서" xfId="2919" xr:uid="{00000000-0005-0000-0000-0000DA080000}"/>
    <cellStyle name="1_tree_수량산출_구로리총괄내역_수도권매립지" xfId="2920" xr:uid="{00000000-0005-0000-0000-0000DB080000}"/>
    <cellStyle name="1_tree_수량산출_구로리총괄내역_수도권매립지1004(발주용)" xfId="2921" xr:uid="{00000000-0005-0000-0000-0000DC080000}"/>
    <cellStyle name="1_tree_수량산출_구로리총괄내역_일위대가" xfId="2922" xr:uid="{00000000-0005-0000-0000-0000DD080000}"/>
    <cellStyle name="1_tree_수량산출_구로리총괄내역_자재단가표" xfId="2923" xr:uid="{00000000-0005-0000-0000-0000DE080000}"/>
    <cellStyle name="1_tree_수량산출_구로리총괄내역_장안초등학교내역0814" xfId="2924" xr:uid="{00000000-0005-0000-0000-0000DF080000}"/>
    <cellStyle name="1_tree_수량산출_내역서-산림재해위험지" xfId="2925" xr:uid="{00000000-0005-0000-0000-0000E0080000}"/>
    <cellStyle name="1_tree_수량산출_내역서-수해복구" xfId="2926" xr:uid="{00000000-0005-0000-0000-0000E1080000}"/>
    <cellStyle name="1_tree_수량산출_목동내역" xfId="2927" xr:uid="{00000000-0005-0000-0000-0000E2080000}"/>
    <cellStyle name="1_tree_수량산출_목동내역_폐기물집계" xfId="2928" xr:uid="{00000000-0005-0000-0000-0000E3080000}"/>
    <cellStyle name="1_tree_수량산출_설계_투구봉" xfId="2929" xr:uid="{00000000-0005-0000-0000-0000E4080000}"/>
    <cellStyle name="1_tree_수량산출_설계-관악산도시자연공원" xfId="2930" xr:uid="{00000000-0005-0000-0000-0000E5080000}"/>
    <cellStyle name="1_tree_수량산출_설계내역-아랑" xfId="2931" xr:uid="{00000000-0005-0000-0000-0000E6080000}"/>
    <cellStyle name="1_tree_수량산출_설계내역-아랑1" xfId="2932" xr:uid="{00000000-0005-0000-0000-0000E7080000}"/>
    <cellStyle name="1_tree_수량산출_설계서" xfId="2933" xr:uid="{00000000-0005-0000-0000-0000E8080000}"/>
    <cellStyle name="1_tree_수량산출_설계서_골목공원" xfId="2934" xr:uid="{00000000-0005-0000-0000-0000E9080000}"/>
    <cellStyle name="1_tree_수량산출_성포고등학교신축공사" xfId="2935" xr:uid="{00000000-0005-0000-0000-0000EA080000}"/>
    <cellStyle name="1_tree_수량산출_연세대담장개방" xfId="2936" xr:uid="{00000000-0005-0000-0000-0000EB080000}"/>
    <cellStyle name="1_tree_수량산출_연세대담장개방(20051201)" xfId="2937" xr:uid="{00000000-0005-0000-0000-0000EC080000}"/>
    <cellStyle name="1_tree_수량산출_연세대담장개방(20051201)_07마을마당정비-설계서" xfId="2938" xr:uid="{00000000-0005-0000-0000-0000ED080000}"/>
    <cellStyle name="1_tree_수량산출_연세대담장개방(20051201)_2007년상반기적용노임단가" xfId="2939" xr:uid="{00000000-0005-0000-0000-0000EE080000}"/>
    <cellStyle name="1_tree_수량산출_연세대담장개방(20051201)_내역서-산림재해위험지" xfId="2940" xr:uid="{00000000-0005-0000-0000-0000EF080000}"/>
    <cellStyle name="1_tree_수량산출_연세대담장개방(20051201)_내역서-수해복구" xfId="2941" xr:uid="{00000000-0005-0000-0000-0000F0080000}"/>
    <cellStyle name="1_tree_수량산출_연세대담장개방(20051201)_설계_투구봉" xfId="2942" xr:uid="{00000000-0005-0000-0000-0000F1080000}"/>
    <cellStyle name="1_tree_수량산출_연세대담장개방(20051201)_설계-관악산도시자연공원" xfId="2943" xr:uid="{00000000-0005-0000-0000-0000F2080000}"/>
    <cellStyle name="1_tree_수량산출_연세대담장개방(20051201)_설계내역-아랑" xfId="2944" xr:uid="{00000000-0005-0000-0000-0000F3080000}"/>
    <cellStyle name="1_tree_수량산출_연세대담장개방(20051201)_설계내역-아랑1" xfId="2945" xr:uid="{00000000-0005-0000-0000-0000F4080000}"/>
    <cellStyle name="1_tree_수량산출_연세대담장개방(20051201)_설계서" xfId="2946" xr:uid="{00000000-0005-0000-0000-0000F5080000}"/>
    <cellStyle name="1_tree_수량산출_연세대담장개방(20051201)_설계서_골목공원" xfId="2947" xr:uid="{00000000-0005-0000-0000-0000F6080000}"/>
    <cellStyle name="1_tree_수량산출_연세대담장개방(20051201)_최종_내역서-산림재해위험지" xfId="2948" xr:uid="{00000000-0005-0000-0000-0000F7080000}"/>
    <cellStyle name="1_tree_수량산출_연세대담장개방_07마을마당정비-설계서" xfId="2949" xr:uid="{00000000-0005-0000-0000-0000F8080000}"/>
    <cellStyle name="1_tree_수량산출_연세대담장개방_2007년상반기적용노임단가" xfId="2950" xr:uid="{00000000-0005-0000-0000-0000F9080000}"/>
    <cellStyle name="1_tree_수량산출_연세대담장개방_내역서-산림재해위험지" xfId="2951" xr:uid="{00000000-0005-0000-0000-0000FA080000}"/>
    <cellStyle name="1_tree_수량산출_연세대담장개방_내역서-수해복구" xfId="2952" xr:uid="{00000000-0005-0000-0000-0000FB080000}"/>
    <cellStyle name="1_tree_수량산출_연세대담장개방_설계_투구봉" xfId="2953" xr:uid="{00000000-0005-0000-0000-0000FC080000}"/>
    <cellStyle name="1_tree_수량산출_연세대담장개방_설계-관악산도시자연공원" xfId="2954" xr:uid="{00000000-0005-0000-0000-0000FD080000}"/>
    <cellStyle name="1_tree_수량산출_연세대담장개방_설계내역-아랑" xfId="2955" xr:uid="{00000000-0005-0000-0000-0000FE080000}"/>
    <cellStyle name="1_tree_수량산출_연세대담장개방_설계내역-아랑1" xfId="2956" xr:uid="{00000000-0005-0000-0000-0000FF080000}"/>
    <cellStyle name="1_tree_수량산출_연세대담장개방_설계서" xfId="2957" xr:uid="{00000000-0005-0000-0000-000000090000}"/>
    <cellStyle name="1_tree_수량산출_연세대담장개방_설계서_골목공원" xfId="2958" xr:uid="{00000000-0005-0000-0000-000001090000}"/>
    <cellStyle name="1_tree_수량산출_연세대담장개방_최종_내역서-산림재해위험지" xfId="2959" xr:uid="{00000000-0005-0000-0000-000002090000}"/>
    <cellStyle name="1_tree_수량산출_총괄내역0518" xfId="2960" xr:uid="{00000000-0005-0000-0000-000003090000}"/>
    <cellStyle name="1_tree_수량산출_총괄내역0518_구로리설계예산서1029" xfId="2961" xr:uid="{00000000-0005-0000-0000-000004090000}"/>
    <cellStyle name="1_tree_수량산출_총괄내역0518_구로리설계예산서1118준공" xfId="2962" xr:uid="{00000000-0005-0000-0000-000005090000}"/>
    <cellStyle name="1_tree_수량산출_총괄내역0518_구로리설계예산서조경" xfId="2963" xr:uid="{00000000-0005-0000-0000-000006090000}"/>
    <cellStyle name="1_tree_수량산출_총괄내역0518_내역서" xfId="2964" xr:uid="{00000000-0005-0000-0000-000007090000}"/>
    <cellStyle name="1_tree_수량산출_총괄내역0518_수도권매립지" xfId="2965" xr:uid="{00000000-0005-0000-0000-000008090000}"/>
    <cellStyle name="1_tree_수량산출_총괄내역0518_수도권매립지1004(발주용)" xfId="2966" xr:uid="{00000000-0005-0000-0000-000009090000}"/>
    <cellStyle name="1_tree_수량산출_총괄내역0518_일위대가" xfId="2967" xr:uid="{00000000-0005-0000-0000-00000A090000}"/>
    <cellStyle name="1_tree_수량산출_총괄내역0518_자재단가표" xfId="2968" xr:uid="{00000000-0005-0000-0000-00000B090000}"/>
    <cellStyle name="1_tree_수량산출_총괄내역0518_장안초등학교내역0814" xfId="2969" xr:uid="{00000000-0005-0000-0000-00000C090000}"/>
    <cellStyle name="1_tree_수량산출_최종_내역서-산림재해위험지" xfId="2970" xr:uid="{00000000-0005-0000-0000-00000D090000}"/>
    <cellStyle name="1_tree_수량산출_폐기물-수해복구" xfId="2971" xr:uid="{00000000-0005-0000-0000-00000E090000}"/>
    <cellStyle name="1_tree_수량산출_현충묘지-예산서(조경)" xfId="1458" xr:uid="{00000000-0005-0000-0000-00000F090000}"/>
    <cellStyle name="1_tree_수량산출_현충묘지-예산서(조경)_00-표지예정공정표" xfId="2972" xr:uid="{00000000-0005-0000-0000-000010090000}"/>
    <cellStyle name="1_tree_수량산출_현충묘지-예산서(조경)_까르프-예산서1028" xfId="1459" xr:uid="{00000000-0005-0000-0000-000011090000}"/>
    <cellStyle name="1_tree_수량산출_현충묘지-예산서(조경)_까르프-표지예정공정표" xfId="2973" xr:uid="{00000000-0005-0000-0000-000012090000}"/>
    <cellStyle name="1_tree_수량산출_현충묘지-예산서(조경)_목동내역" xfId="2974" xr:uid="{00000000-0005-0000-0000-000013090000}"/>
    <cellStyle name="1_tree_수량산출_현충묘지-예산서(조경)_목동내역_폐기물집계" xfId="2975" xr:uid="{00000000-0005-0000-0000-000014090000}"/>
    <cellStyle name="1_tree_수량산출_현충묘지-예산서(조경)_아리랑-표지-공정표" xfId="2976" xr:uid="{00000000-0005-0000-0000-000015090000}"/>
    <cellStyle name="1_tree_수량산출_현충묘지-예산서(조경)_예산서-엑셀변환양식100" xfId="1460" xr:uid="{00000000-0005-0000-0000-000016090000}"/>
    <cellStyle name="1_tree_수량산출_현충묘지-예산서(조경)_예산서-엑셀변환양식100_00-예산서양식100" xfId="2977" xr:uid="{00000000-0005-0000-0000-000017090000}"/>
    <cellStyle name="1_tree_수량산출_현충묘지-예산서(조경)_예산서-엑셀변환양식100_목동내역" xfId="2978" xr:uid="{00000000-0005-0000-0000-000018090000}"/>
    <cellStyle name="1_tree_수량산출_현충묘지-예산서(조경)_예산서-엑셀변환양식100_목동내역_폐기물집계" xfId="2979" xr:uid="{00000000-0005-0000-0000-000019090000}"/>
    <cellStyle name="1_tree_수량산출_현충묘지-예산서(조경)_표지-공정표" xfId="2980" xr:uid="{00000000-0005-0000-0000-00001A090000}"/>
    <cellStyle name="1_tree_수량산출_현충묘지-예산서(조경)_표지예정공정표" xfId="2981" xr:uid="{00000000-0005-0000-0000-00001B090000}"/>
    <cellStyle name="1_tree_수량산출_현충묘지-예산서(조경)_-표지예정공정표" xfId="2982" xr:uid="{00000000-0005-0000-0000-00001C090000}"/>
    <cellStyle name="1_tree_수량산출서-11.25" xfId="1461" xr:uid="{00000000-0005-0000-0000-00001D090000}"/>
    <cellStyle name="1_tree_수량산출서-11.25_NEW단위수량-주산" xfId="1462" xr:uid="{00000000-0005-0000-0000-00001E090000}"/>
    <cellStyle name="1_tree_수량산출서-11.25_남대천단위수량" xfId="1463" xr:uid="{00000000-0005-0000-0000-00001F090000}"/>
    <cellStyle name="1_tree_수량산출서-11.25_단위수량" xfId="1464" xr:uid="{00000000-0005-0000-0000-000020090000}"/>
    <cellStyle name="1_tree_수량산출서-11.25_단위수량1" xfId="1465" xr:uid="{00000000-0005-0000-0000-000021090000}"/>
    <cellStyle name="1_tree_수량산출서-11.25_단위수량15" xfId="1466" xr:uid="{00000000-0005-0000-0000-000022090000}"/>
    <cellStyle name="1_tree_수량산출서-11.25_도곡단위수량" xfId="1467" xr:uid="{00000000-0005-0000-0000-000023090000}"/>
    <cellStyle name="1_tree_수량산출서-11.25_철거단위수량" xfId="1468" xr:uid="{00000000-0005-0000-0000-000024090000}"/>
    <cellStyle name="1_tree_수량산출서-11.25_철거수량" xfId="1469" xr:uid="{00000000-0005-0000-0000-000025090000}"/>
    <cellStyle name="1_tree_수량산출서-11.25_한수단위수량" xfId="1470" xr:uid="{00000000-0005-0000-0000-000026090000}"/>
    <cellStyle name="1_tree_수량산출서-1201" xfId="1471" xr:uid="{00000000-0005-0000-0000-000027090000}"/>
    <cellStyle name="1_tree_수량산출서-1201_NEW단위수량-주산" xfId="1472" xr:uid="{00000000-0005-0000-0000-000028090000}"/>
    <cellStyle name="1_tree_수량산출서-1201_남대천단위수량" xfId="1473" xr:uid="{00000000-0005-0000-0000-000029090000}"/>
    <cellStyle name="1_tree_수량산출서-1201_단위수량" xfId="1474" xr:uid="{00000000-0005-0000-0000-00002A090000}"/>
    <cellStyle name="1_tree_수량산출서-1201_단위수량1" xfId="1475" xr:uid="{00000000-0005-0000-0000-00002B090000}"/>
    <cellStyle name="1_tree_수량산출서-1201_단위수량15" xfId="1476" xr:uid="{00000000-0005-0000-0000-00002C090000}"/>
    <cellStyle name="1_tree_수량산출서-1201_도곡단위수량" xfId="1477" xr:uid="{00000000-0005-0000-0000-00002D090000}"/>
    <cellStyle name="1_tree_수량산출서-1201_철거단위수량" xfId="1478" xr:uid="{00000000-0005-0000-0000-00002E090000}"/>
    <cellStyle name="1_tree_수량산출서-1201_철거수량" xfId="1479" xr:uid="{00000000-0005-0000-0000-00002F090000}"/>
    <cellStyle name="1_tree_수량산출서-1201_한수단위수량" xfId="1480" xr:uid="{00000000-0005-0000-0000-000030090000}"/>
    <cellStyle name="1_tree_수량산출서-최종" xfId="1481" xr:uid="{00000000-0005-0000-0000-000031090000}"/>
    <cellStyle name="1_tree_수량집계표" xfId="2983" xr:uid="{00000000-0005-0000-0000-000032090000}"/>
    <cellStyle name="1_tree_수량총괄표" xfId="2984" xr:uid="{00000000-0005-0000-0000-000033090000}"/>
    <cellStyle name="1_tree_수원1차" xfId="2985" xr:uid="{00000000-0005-0000-0000-000034090000}"/>
    <cellStyle name="1_tree_수원변경수량산출" xfId="1482" xr:uid="{00000000-0005-0000-0000-000035090000}"/>
    <cellStyle name="1_tree_수원변경수량산출_백화점화장실인테리어" xfId="2986" xr:uid="{00000000-0005-0000-0000-000036090000}"/>
    <cellStyle name="1_tree_수원변경수량산출_설계내역서" xfId="2987" xr:uid="{00000000-0005-0000-0000-000037090000}"/>
    <cellStyle name="1_tree_수원변경수량산출_설계내역서_백화점화장실인테리어" xfId="2988" xr:uid="{00000000-0005-0000-0000-000038090000}"/>
    <cellStyle name="1_tree_수원변경수량산출_설계내역서_울산FITNESS인테리어" xfId="2989" xr:uid="{00000000-0005-0000-0000-000039090000}"/>
    <cellStyle name="1_tree_수원변경수량산출_설계내역서_화명조경" xfId="2990" xr:uid="{00000000-0005-0000-0000-00003A090000}"/>
    <cellStyle name="1_tree_수원변경수량산출_설계내역서_화명조경_백화점화장실인테리어" xfId="2991" xr:uid="{00000000-0005-0000-0000-00003B090000}"/>
    <cellStyle name="1_tree_수원변경수량산출_설계내역서_화명조경_울산FITNESS인테리어" xfId="2992" xr:uid="{00000000-0005-0000-0000-00003C090000}"/>
    <cellStyle name="1_tree_수원변경수량산출_설계내역서1월7일" xfId="2993" xr:uid="{00000000-0005-0000-0000-00003D090000}"/>
    <cellStyle name="1_tree_수원변경수량산출_설계내역서1월7일_백화점화장실인테리어" xfId="2994" xr:uid="{00000000-0005-0000-0000-00003E090000}"/>
    <cellStyle name="1_tree_수원변경수량산출_설계내역서1월7일_울산FITNESS인테리어" xfId="2995" xr:uid="{00000000-0005-0000-0000-00003F090000}"/>
    <cellStyle name="1_tree_수원변경수량산출_설계내역서1월7일_화명조경" xfId="2996" xr:uid="{00000000-0005-0000-0000-000040090000}"/>
    <cellStyle name="1_tree_수원변경수량산출_설계내역서1월7일_화명조경_백화점화장실인테리어" xfId="2997" xr:uid="{00000000-0005-0000-0000-000041090000}"/>
    <cellStyle name="1_tree_수원변경수량산출_설계내역서1월7일_화명조경_울산FITNESS인테리어" xfId="2998" xr:uid="{00000000-0005-0000-0000-000042090000}"/>
    <cellStyle name="1_tree_수원변경수량산출_울산FITNESS인테리어" xfId="2999" xr:uid="{00000000-0005-0000-0000-000043090000}"/>
    <cellStyle name="1_tree_수원변경수량산출_화명조경" xfId="3000" xr:uid="{00000000-0005-0000-0000-000044090000}"/>
    <cellStyle name="1_tree_수원변경수량산출_화명조경_백화점화장실인테리어" xfId="3001" xr:uid="{00000000-0005-0000-0000-000045090000}"/>
    <cellStyle name="1_tree_수원변경수량산출_화명조경_울산FITNESS인테리어" xfId="3002" xr:uid="{00000000-0005-0000-0000-000046090000}"/>
    <cellStyle name="1_tree_수원수량집계(7.13)" xfId="3003" xr:uid="{00000000-0005-0000-0000-000047090000}"/>
    <cellStyle name="1_tree_수원수량집계(7.31)" xfId="3004" xr:uid="{00000000-0005-0000-0000-000048090000}"/>
    <cellStyle name="1_tree_시설물단위수량" xfId="1483" xr:uid="{00000000-0005-0000-0000-000049090000}"/>
    <cellStyle name="1_tree_시설물단위수량1" xfId="1484" xr:uid="{00000000-0005-0000-0000-00004A090000}"/>
    <cellStyle name="1_tree_시설물단위수량1_시설물단위수량" xfId="1485" xr:uid="{00000000-0005-0000-0000-00004B090000}"/>
    <cellStyle name="1_tree_쌍용" xfId="1486" xr:uid="{00000000-0005-0000-0000-00004C090000}"/>
    <cellStyle name="1_tree_쌍용_NEW단위수량-주산" xfId="1487" xr:uid="{00000000-0005-0000-0000-00004D090000}"/>
    <cellStyle name="1_tree_쌍용_남대천단위수량" xfId="1488" xr:uid="{00000000-0005-0000-0000-00004E090000}"/>
    <cellStyle name="1_tree_쌍용_단위수량" xfId="1489" xr:uid="{00000000-0005-0000-0000-00004F090000}"/>
    <cellStyle name="1_tree_쌍용_단위수량1" xfId="1490" xr:uid="{00000000-0005-0000-0000-000050090000}"/>
    <cellStyle name="1_tree_쌍용_단위수량15" xfId="1491" xr:uid="{00000000-0005-0000-0000-000051090000}"/>
    <cellStyle name="1_tree_쌍용_도곡단위수량" xfId="1492" xr:uid="{00000000-0005-0000-0000-000052090000}"/>
    <cellStyle name="1_tree_쌍용_수량산출서-11.25" xfId="1493" xr:uid="{00000000-0005-0000-0000-000053090000}"/>
    <cellStyle name="1_tree_쌍용_수량산출서-11.25_NEW단위수량-주산" xfId="1494" xr:uid="{00000000-0005-0000-0000-000054090000}"/>
    <cellStyle name="1_tree_쌍용_수량산출서-11.25_남대천단위수량" xfId="1495" xr:uid="{00000000-0005-0000-0000-000055090000}"/>
    <cellStyle name="1_tree_쌍용_수량산출서-11.25_단위수량" xfId="1496" xr:uid="{00000000-0005-0000-0000-000056090000}"/>
    <cellStyle name="1_tree_쌍용_수량산출서-11.25_단위수량1" xfId="1497" xr:uid="{00000000-0005-0000-0000-000057090000}"/>
    <cellStyle name="1_tree_쌍용_수량산출서-11.25_단위수량15" xfId="1498" xr:uid="{00000000-0005-0000-0000-000058090000}"/>
    <cellStyle name="1_tree_쌍용_수량산출서-11.25_도곡단위수량" xfId="1499" xr:uid="{00000000-0005-0000-0000-000059090000}"/>
    <cellStyle name="1_tree_쌍용_수량산출서-11.25_철거단위수량" xfId="1500" xr:uid="{00000000-0005-0000-0000-00005A090000}"/>
    <cellStyle name="1_tree_쌍용_수량산출서-11.25_철거수량" xfId="1501" xr:uid="{00000000-0005-0000-0000-00005B090000}"/>
    <cellStyle name="1_tree_쌍용_수량산출서-11.25_한수단위수량" xfId="1502" xr:uid="{00000000-0005-0000-0000-00005C090000}"/>
    <cellStyle name="1_tree_쌍용_수량산출서-1201" xfId="1503" xr:uid="{00000000-0005-0000-0000-00005D090000}"/>
    <cellStyle name="1_tree_쌍용_수량산출서-1201_NEW단위수량-주산" xfId="1504" xr:uid="{00000000-0005-0000-0000-00005E090000}"/>
    <cellStyle name="1_tree_쌍용_수량산출서-1201_남대천단위수량" xfId="1505" xr:uid="{00000000-0005-0000-0000-00005F090000}"/>
    <cellStyle name="1_tree_쌍용_수량산출서-1201_단위수량" xfId="1506" xr:uid="{00000000-0005-0000-0000-000060090000}"/>
    <cellStyle name="1_tree_쌍용_수량산출서-1201_단위수량1" xfId="1507" xr:uid="{00000000-0005-0000-0000-000061090000}"/>
    <cellStyle name="1_tree_쌍용_수량산출서-1201_단위수량15" xfId="1508" xr:uid="{00000000-0005-0000-0000-000062090000}"/>
    <cellStyle name="1_tree_쌍용_수량산출서-1201_도곡단위수량" xfId="1509" xr:uid="{00000000-0005-0000-0000-000063090000}"/>
    <cellStyle name="1_tree_쌍용_수량산출서-1201_철거단위수량" xfId="1510" xr:uid="{00000000-0005-0000-0000-000064090000}"/>
    <cellStyle name="1_tree_쌍용_수량산출서-1201_철거수량" xfId="1511" xr:uid="{00000000-0005-0000-0000-000065090000}"/>
    <cellStyle name="1_tree_쌍용_수량산출서-1201_한수단위수량" xfId="1512" xr:uid="{00000000-0005-0000-0000-000066090000}"/>
    <cellStyle name="1_tree_쌍용_시설물단위수량" xfId="1513" xr:uid="{00000000-0005-0000-0000-000067090000}"/>
    <cellStyle name="1_tree_쌍용_시설물단위수량1" xfId="1514" xr:uid="{00000000-0005-0000-0000-000068090000}"/>
    <cellStyle name="1_tree_쌍용_시설물단위수량1_시설물단위수량" xfId="1515" xr:uid="{00000000-0005-0000-0000-000069090000}"/>
    <cellStyle name="1_tree_쌍용_오창수량산출서" xfId="1516" xr:uid="{00000000-0005-0000-0000-00006A090000}"/>
    <cellStyle name="1_tree_쌍용_오창수량산출서_NEW단위수량-주산" xfId="1517" xr:uid="{00000000-0005-0000-0000-00006B090000}"/>
    <cellStyle name="1_tree_쌍용_오창수량산출서_남대천단위수량" xfId="1518" xr:uid="{00000000-0005-0000-0000-00006C090000}"/>
    <cellStyle name="1_tree_쌍용_오창수량산출서_단위수량" xfId="1519" xr:uid="{00000000-0005-0000-0000-00006D090000}"/>
    <cellStyle name="1_tree_쌍용_오창수량산출서_단위수량1" xfId="1520" xr:uid="{00000000-0005-0000-0000-00006E090000}"/>
    <cellStyle name="1_tree_쌍용_오창수량산출서_단위수량15" xfId="1521" xr:uid="{00000000-0005-0000-0000-00006F090000}"/>
    <cellStyle name="1_tree_쌍용_오창수량산출서_도곡단위수량" xfId="1522" xr:uid="{00000000-0005-0000-0000-000070090000}"/>
    <cellStyle name="1_tree_쌍용_오창수량산출서_수량산출서-11.25" xfId="1523" xr:uid="{00000000-0005-0000-0000-000071090000}"/>
    <cellStyle name="1_tree_쌍용_오창수량산출서_수량산출서-11.25_NEW단위수량-주산" xfId="1524" xr:uid="{00000000-0005-0000-0000-000072090000}"/>
    <cellStyle name="1_tree_쌍용_오창수량산출서_수량산출서-11.25_남대천단위수량" xfId="1525" xr:uid="{00000000-0005-0000-0000-000073090000}"/>
    <cellStyle name="1_tree_쌍용_오창수량산출서_수량산출서-11.25_단위수량" xfId="1526" xr:uid="{00000000-0005-0000-0000-000074090000}"/>
    <cellStyle name="1_tree_쌍용_오창수량산출서_수량산출서-11.25_단위수량1" xfId="1527" xr:uid="{00000000-0005-0000-0000-000075090000}"/>
    <cellStyle name="1_tree_쌍용_오창수량산출서_수량산출서-11.25_단위수량15" xfId="1528" xr:uid="{00000000-0005-0000-0000-000076090000}"/>
    <cellStyle name="1_tree_쌍용_오창수량산출서_수량산출서-11.25_도곡단위수량" xfId="1529" xr:uid="{00000000-0005-0000-0000-000077090000}"/>
    <cellStyle name="1_tree_쌍용_오창수량산출서_수량산출서-11.25_철거단위수량" xfId="1530" xr:uid="{00000000-0005-0000-0000-000078090000}"/>
    <cellStyle name="1_tree_쌍용_오창수량산출서_수량산출서-11.25_철거수량" xfId="1531" xr:uid="{00000000-0005-0000-0000-000079090000}"/>
    <cellStyle name="1_tree_쌍용_오창수량산출서_수량산출서-11.25_한수단위수량" xfId="1532" xr:uid="{00000000-0005-0000-0000-00007A090000}"/>
    <cellStyle name="1_tree_쌍용_오창수량산출서_수량산출서-1201" xfId="1533" xr:uid="{00000000-0005-0000-0000-00007B090000}"/>
    <cellStyle name="1_tree_쌍용_오창수량산출서_수량산출서-1201_NEW단위수량-주산" xfId="1534" xr:uid="{00000000-0005-0000-0000-00007C090000}"/>
    <cellStyle name="1_tree_쌍용_오창수량산출서_수량산출서-1201_남대천단위수량" xfId="1535" xr:uid="{00000000-0005-0000-0000-00007D090000}"/>
    <cellStyle name="1_tree_쌍용_오창수량산출서_수량산출서-1201_단위수량" xfId="1536" xr:uid="{00000000-0005-0000-0000-00007E090000}"/>
    <cellStyle name="1_tree_쌍용_오창수량산출서_수량산출서-1201_단위수량1" xfId="1537" xr:uid="{00000000-0005-0000-0000-00007F090000}"/>
    <cellStyle name="1_tree_쌍용_오창수량산출서_수량산출서-1201_단위수량15" xfId="1538" xr:uid="{00000000-0005-0000-0000-000080090000}"/>
    <cellStyle name="1_tree_쌍용_오창수량산출서_수량산출서-1201_도곡단위수량" xfId="1539" xr:uid="{00000000-0005-0000-0000-000081090000}"/>
    <cellStyle name="1_tree_쌍용_오창수량산출서_수량산출서-1201_철거단위수량" xfId="1540" xr:uid="{00000000-0005-0000-0000-000082090000}"/>
    <cellStyle name="1_tree_쌍용_오창수량산출서_수량산출서-1201_철거수량" xfId="1541" xr:uid="{00000000-0005-0000-0000-000083090000}"/>
    <cellStyle name="1_tree_쌍용_오창수량산출서_수량산출서-1201_한수단위수량" xfId="1542" xr:uid="{00000000-0005-0000-0000-000084090000}"/>
    <cellStyle name="1_tree_쌍용_오창수량산출서_시설물단위수량" xfId="1543" xr:uid="{00000000-0005-0000-0000-000085090000}"/>
    <cellStyle name="1_tree_쌍용_오창수량산출서_시설물단위수량1" xfId="1544" xr:uid="{00000000-0005-0000-0000-000086090000}"/>
    <cellStyle name="1_tree_쌍용_오창수량산출서_시설물단위수량1_시설물단위수량" xfId="1545" xr:uid="{00000000-0005-0000-0000-000087090000}"/>
    <cellStyle name="1_tree_쌍용_오창수량산출서_철거단위수량" xfId="1546" xr:uid="{00000000-0005-0000-0000-000088090000}"/>
    <cellStyle name="1_tree_쌍용_오창수량산출서_철거수량" xfId="1547" xr:uid="{00000000-0005-0000-0000-000089090000}"/>
    <cellStyle name="1_tree_쌍용_오창수량산출서_한수단위수량" xfId="1548" xr:uid="{00000000-0005-0000-0000-00008A090000}"/>
    <cellStyle name="1_tree_쌍용_철거단위수량" xfId="1549" xr:uid="{00000000-0005-0000-0000-00008B090000}"/>
    <cellStyle name="1_tree_쌍용_철거수량" xfId="1550" xr:uid="{00000000-0005-0000-0000-00008C090000}"/>
    <cellStyle name="1_tree_쌍용_한수단위수량" xfId="1551" xr:uid="{00000000-0005-0000-0000-00008D090000}"/>
    <cellStyle name="1_tree_쌍용수량0905" xfId="3005" xr:uid="{00000000-0005-0000-0000-00008E090000}"/>
    <cellStyle name="1_tree_쌍용수량0905_백화점화장실인테리어" xfId="3006" xr:uid="{00000000-0005-0000-0000-00008F090000}"/>
    <cellStyle name="1_tree_쌍용수량0905_설계내역서" xfId="3007" xr:uid="{00000000-0005-0000-0000-000090090000}"/>
    <cellStyle name="1_tree_쌍용수량0905_설계내역서_백화점화장실인테리어" xfId="3008" xr:uid="{00000000-0005-0000-0000-000091090000}"/>
    <cellStyle name="1_tree_쌍용수량0905_설계내역서_울산FITNESS인테리어" xfId="3009" xr:uid="{00000000-0005-0000-0000-000092090000}"/>
    <cellStyle name="1_tree_쌍용수량0905_설계내역서_화명조경" xfId="3010" xr:uid="{00000000-0005-0000-0000-000093090000}"/>
    <cellStyle name="1_tree_쌍용수량0905_설계내역서_화명조경_백화점화장실인테리어" xfId="3011" xr:uid="{00000000-0005-0000-0000-000094090000}"/>
    <cellStyle name="1_tree_쌍용수량0905_설계내역서_화명조경_울산FITNESS인테리어" xfId="3012" xr:uid="{00000000-0005-0000-0000-000095090000}"/>
    <cellStyle name="1_tree_쌍용수량0905_설계내역서1월7일" xfId="3013" xr:uid="{00000000-0005-0000-0000-000096090000}"/>
    <cellStyle name="1_tree_쌍용수량0905_설계내역서1월7일_백화점화장실인테리어" xfId="3014" xr:uid="{00000000-0005-0000-0000-000097090000}"/>
    <cellStyle name="1_tree_쌍용수량0905_설계내역서1월7일_울산FITNESS인테리어" xfId="3015" xr:uid="{00000000-0005-0000-0000-000098090000}"/>
    <cellStyle name="1_tree_쌍용수량0905_설계내역서1월7일_화명조경" xfId="3016" xr:uid="{00000000-0005-0000-0000-000099090000}"/>
    <cellStyle name="1_tree_쌍용수량0905_설계내역서1월7일_화명조경_백화점화장실인테리어" xfId="3017" xr:uid="{00000000-0005-0000-0000-00009A090000}"/>
    <cellStyle name="1_tree_쌍용수량0905_설계내역서1월7일_화명조경_울산FITNESS인테리어" xfId="3018" xr:uid="{00000000-0005-0000-0000-00009B090000}"/>
    <cellStyle name="1_tree_쌍용수량0905_울산FITNESS인테리어" xfId="3019" xr:uid="{00000000-0005-0000-0000-00009C090000}"/>
    <cellStyle name="1_tree_쌍용수량0905_화명조경" xfId="3020" xr:uid="{00000000-0005-0000-0000-00009D090000}"/>
    <cellStyle name="1_tree_쌍용수량0905_화명조경_백화점화장실인테리어" xfId="3021" xr:uid="{00000000-0005-0000-0000-00009E090000}"/>
    <cellStyle name="1_tree_쌍용수량0905_화명조경_울산FITNESS인테리어" xfId="3022" xr:uid="{00000000-0005-0000-0000-00009F090000}"/>
    <cellStyle name="1_tree_쌍용수량집계" xfId="3023" xr:uid="{00000000-0005-0000-0000-0000A0090000}"/>
    <cellStyle name="1_tree_안동수량산출" xfId="1552" xr:uid="{00000000-0005-0000-0000-0000A1090000}"/>
    <cellStyle name="1_tree_안동수량산출최종" xfId="1553" xr:uid="{00000000-0005-0000-0000-0000A2090000}"/>
    <cellStyle name="1_tree_연세대담장개방" xfId="3024" xr:uid="{00000000-0005-0000-0000-0000A3090000}"/>
    <cellStyle name="1_tree_연세대담장개방(20051201)" xfId="3025" xr:uid="{00000000-0005-0000-0000-0000A4090000}"/>
    <cellStyle name="1_tree_연세대담장개방(20051201)_07마을마당정비-설계서" xfId="3026" xr:uid="{00000000-0005-0000-0000-0000A5090000}"/>
    <cellStyle name="1_tree_연세대담장개방(20051201)_2007년상반기적용노임단가" xfId="3027" xr:uid="{00000000-0005-0000-0000-0000A6090000}"/>
    <cellStyle name="1_tree_연세대담장개방(20051201)_내역서-산림재해위험지" xfId="3028" xr:uid="{00000000-0005-0000-0000-0000A7090000}"/>
    <cellStyle name="1_tree_연세대담장개방(20051201)_내역서-수해복구" xfId="3029" xr:uid="{00000000-0005-0000-0000-0000A8090000}"/>
    <cellStyle name="1_tree_연세대담장개방(20051201)_설계_투구봉" xfId="3030" xr:uid="{00000000-0005-0000-0000-0000A9090000}"/>
    <cellStyle name="1_tree_연세대담장개방(20051201)_설계-관악산도시자연공원" xfId="3031" xr:uid="{00000000-0005-0000-0000-0000AA090000}"/>
    <cellStyle name="1_tree_연세대담장개방(20051201)_설계내역-아랑" xfId="3032" xr:uid="{00000000-0005-0000-0000-0000AB090000}"/>
    <cellStyle name="1_tree_연세대담장개방(20051201)_설계내역-아랑1" xfId="3033" xr:uid="{00000000-0005-0000-0000-0000AC090000}"/>
    <cellStyle name="1_tree_연세대담장개방(20051201)_설계서" xfId="3034" xr:uid="{00000000-0005-0000-0000-0000AD090000}"/>
    <cellStyle name="1_tree_연세대담장개방(20051201)_설계서_골목공원" xfId="3035" xr:uid="{00000000-0005-0000-0000-0000AE090000}"/>
    <cellStyle name="1_tree_연세대담장개방(20051201)_최종_내역서-산림재해위험지" xfId="3036" xr:uid="{00000000-0005-0000-0000-0000AF090000}"/>
    <cellStyle name="1_tree_연세대담장개방_07마을마당정비-설계서" xfId="3037" xr:uid="{00000000-0005-0000-0000-0000B0090000}"/>
    <cellStyle name="1_tree_연세대담장개방_2007년상반기적용노임단가" xfId="3038" xr:uid="{00000000-0005-0000-0000-0000B1090000}"/>
    <cellStyle name="1_tree_연세대담장개방_내역서-산림재해위험지" xfId="3039" xr:uid="{00000000-0005-0000-0000-0000B2090000}"/>
    <cellStyle name="1_tree_연세대담장개방_내역서-수해복구" xfId="3040" xr:uid="{00000000-0005-0000-0000-0000B3090000}"/>
    <cellStyle name="1_tree_연세대담장개방_설계_투구봉" xfId="3041" xr:uid="{00000000-0005-0000-0000-0000B4090000}"/>
    <cellStyle name="1_tree_연세대담장개방_설계-관악산도시자연공원" xfId="3042" xr:uid="{00000000-0005-0000-0000-0000B5090000}"/>
    <cellStyle name="1_tree_연세대담장개방_설계내역-아랑" xfId="3043" xr:uid="{00000000-0005-0000-0000-0000B6090000}"/>
    <cellStyle name="1_tree_연세대담장개방_설계내역-아랑1" xfId="3044" xr:uid="{00000000-0005-0000-0000-0000B7090000}"/>
    <cellStyle name="1_tree_연세대담장개방_설계서" xfId="3045" xr:uid="{00000000-0005-0000-0000-0000B8090000}"/>
    <cellStyle name="1_tree_연세대담장개방_설계서_골목공원" xfId="3046" xr:uid="{00000000-0005-0000-0000-0000B9090000}"/>
    <cellStyle name="1_tree_연세대담장개방_최종_내역서-산림재해위험지" xfId="3047" xr:uid="{00000000-0005-0000-0000-0000BA090000}"/>
    <cellStyle name="1_tree_오창수량산출서" xfId="1554" xr:uid="{00000000-0005-0000-0000-0000BB090000}"/>
    <cellStyle name="1_tree_오창수량산출서_NEW단위수량-주산" xfId="1555" xr:uid="{00000000-0005-0000-0000-0000BC090000}"/>
    <cellStyle name="1_tree_오창수량산출서_남대천단위수량" xfId="1556" xr:uid="{00000000-0005-0000-0000-0000BD090000}"/>
    <cellStyle name="1_tree_오창수량산출서_단위수량" xfId="1557" xr:uid="{00000000-0005-0000-0000-0000BE090000}"/>
    <cellStyle name="1_tree_오창수량산출서_단위수량1" xfId="1558" xr:uid="{00000000-0005-0000-0000-0000BF090000}"/>
    <cellStyle name="1_tree_오창수량산출서_단위수량15" xfId="1559" xr:uid="{00000000-0005-0000-0000-0000C0090000}"/>
    <cellStyle name="1_tree_오창수량산출서_도곡단위수량" xfId="1560" xr:uid="{00000000-0005-0000-0000-0000C1090000}"/>
    <cellStyle name="1_tree_오창수량산출서_수량산출서-11.25" xfId="1561" xr:uid="{00000000-0005-0000-0000-0000C2090000}"/>
    <cellStyle name="1_tree_오창수량산출서_수량산출서-11.25_NEW단위수량-주산" xfId="1562" xr:uid="{00000000-0005-0000-0000-0000C3090000}"/>
    <cellStyle name="1_tree_오창수량산출서_수량산출서-11.25_남대천단위수량" xfId="1563" xr:uid="{00000000-0005-0000-0000-0000C4090000}"/>
    <cellStyle name="1_tree_오창수량산출서_수량산출서-11.25_단위수량" xfId="1564" xr:uid="{00000000-0005-0000-0000-0000C5090000}"/>
    <cellStyle name="1_tree_오창수량산출서_수량산출서-11.25_단위수량1" xfId="1565" xr:uid="{00000000-0005-0000-0000-0000C6090000}"/>
    <cellStyle name="1_tree_오창수량산출서_수량산출서-11.25_단위수량15" xfId="1566" xr:uid="{00000000-0005-0000-0000-0000C7090000}"/>
    <cellStyle name="1_tree_오창수량산출서_수량산출서-11.25_도곡단위수량" xfId="1567" xr:uid="{00000000-0005-0000-0000-0000C8090000}"/>
    <cellStyle name="1_tree_오창수량산출서_수량산출서-11.25_철거단위수량" xfId="1568" xr:uid="{00000000-0005-0000-0000-0000C9090000}"/>
    <cellStyle name="1_tree_오창수량산출서_수량산출서-11.25_철거수량" xfId="1569" xr:uid="{00000000-0005-0000-0000-0000CA090000}"/>
    <cellStyle name="1_tree_오창수량산출서_수량산출서-11.25_한수단위수량" xfId="1570" xr:uid="{00000000-0005-0000-0000-0000CB090000}"/>
    <cellStyle name="1_tree_오창수량산출서_수량산출서-1201" xfId="1571" xr:uid="{00000000-0005-0000-0000-0000CC090000}"/>
    <cellStyle name="1_tree_오창수량산출서_수량산출서-1201_NEW단위수량-주산" xfId="1572" xr:uid="{00000000-0005-0000-0000-0000CD090000}"/>
    <cellStyle name="1_tree_오창수량산출서_수량산출서-1201_남대천단위수량" xfId="1573" xr:uid="{00000000-0005-0000-0000-0000CE090000}"/>
    <cellStyle name="1_tree_오창수량산출서_수량산출서-1201_단위수량" xfId="1574" xr:uid="{00000000-0005-0000-0000-0000CF090000}"/>
    <cellStyle name="1_tree_오창수량산출서_수량산출서-1201_단위수량1" xfId="1575" xr:uid="{00000000-0005-0000-0000-0000D0090000}"/>
    <cellStyle name="1_tree_오창수량산출서_수량산출서-1201_단위수량15" xfId="1576" xr:uid="{00000000-0005-0000-0000-0000D1090000}"/>
    <cellStyle name="1_tree_오창수량산출서_수량산출서-1201_도곡단위수량" xfId="1577" xr:uid="{00000000-0005-0000-0000-0000D2090000}"/>
    <cellStyle name="1_tree_오창수량산출서_수량산출서-1201_철거단위수량" xfId="1578" xr:uid="{00000000-0005-0000-0000-0000D3090000}"/>
    <cellStyle name="1_tree_오창수량산출서_수량산출서-1201_철거수량" xfId="1579" xr:uid="{00000000-0005-0000-0000-0000D4090000}"/>
    <cellStyle name="1_tree_오창수량산출서_수량산출서-1201_한수단위수량" xfId="1580" xr:uid="{00000000-0005-0000-0000-0000D5090000}"/>
    <cellStyle name="1_tree_오창수량산출서_시설물단위수량" xfId="1581" xr:uid="{00000000-0005-0000-0000-0000D6090000}"/>
    <cellStyle name="1_tree_오창수량산출서_시설물단위수량1" xfId="1582" xr:uid="{00000000-0005-0000-0000-0000D7090000}"/>
    <cellStyle name="1_tree_오창수량산출서_시설물단위수량1_시설물단위수량" xfId="1583" xr:uid="{00000000-0005-0000-0000-0000D8090000}"/>
    <cellStyle name="1_tree_오창수량산출서_철거단위수량" xfId="1584" xr:uid="{00000000-0005-0000-0000-0000D9090000}"/>
    <cellStyle name="1_tree_오창수량산출서_철거수량" xfId="1585" xr:uid="{00000000-0005-0000-0000-0000DA090000}"/>
    <cellStyle name="1_tree_오창수량산출서_한수단위수량" xfId="1586" xr:uid="{00000000-0005-0000-0000-0000DB090000}"/>
    <cellStyle name="1_tree_용평단위수량" xfId="1587" xr:uid="{00000000-0005-0000-0000-0000DC090000}"/>
    <cellStyle name="1_tree_용평수량집계" xfId="3048" xr:uid="{00000000-0005-0000-0000-0000DD090000}"/>
    <cellStyle name="1_tree_운동장단위수량" xfId="1588" xr:uid="{00000000-0005-0000-0000-0000DE090000}"/>
    <cellStyle name="1_tree_울산FITNESS인테리어" xfId="3049" xr:uid="{00000000-0005-0000-0000-0000DF090000}"/>
    <cellStyle name="1_tree_원가계산서" xfId="3050" xr:uid="{00000000-0005-0000-0000-0000E0090000}"/>
    <cellStyle name="1_tree_원가계산서_00갑지" xfId="3051" xr:uid="{00000000-0005-0000-0000-0000E1090000}"/>
    <cellStyle name="1_tree_원가계산서_00갑지_백화점화장실인테리어" xfId="3052" xr:uid="{00000000-0005-0000-0000-0000E2090000}"/>
    <cellStyle name="1_tree_원가계산서_00갑지_설계내역서" xfId="3053" xr:uid="{00000000-0005-0000-0000-0000E3090000}"/>
    <cellStyle name="1_tree_원가계산서_00갑지_설계내역서_백화점화장실인테리어" xfId="3054" xr:uid="{00000000-0005-0000-0000-0000E4090000}"/>
    <cellStyle name="1_tree_원가계산서_00갑지_설계내역서_울산FITNESS인테리어" xfId="3055" xr:uid="{00000000-0005-0000-0000-0000E5090000}"/>
    <cellStyle name="1_tree_원가계산서_00갑지_설계내역서_화명조경" xfId="3056" xr:uid="{00000000-0005-0000-0000-0000E6090000}"/>
    <cellStyle name="1_tree_원가계산서_00갑지_설계내역서_화명조경_백화점화장실인테리어" xfId="3057" xr:uid="{00000000-0005-0000-0000-0000E7090000}"/>
    <cellStyle name="1_tree_원가계산서_00갑지_설계내역서_화명조경_울산FITNESS인테리어" xfId="3058" xr:uid="{00000000-0005-0000-0000-0000E8090000}"/>
    <cellStyle name="1_tree_원가계산서_00갑지_설계내역서1월7일" xfId="3059" xr:uid="{00000000-0005-0000-0000-0000E9090000}"/>
    <cellStyle name="1_tree_원가계산서_00갑지_설계내역서1월7일_백화점화장실인테리어" xfId="3060" xr:uid="{00000000-0005-0000-0000-0000EA090000}"/>
    <cellStyle name="1_tree_원가계산서_00갑지_설계내역서1월7일_울산FITNESS인테리어" xfId="3061" xr:uid="{00000000-0005-0000-0000-0000EB090000}"/>
    <cellStyle name="1_tree_원가계산서_00갑지_설계내역서1월7일_화명조경" xfId="3062" xr:uid="{00000000-0005-0000-0000-0000EC090000}"/>
    <cellStyle name="1_tree_원가계산서_00갑지_설계내역서1월7일_화명조경_백화점화장실인테리어" xfId="3063" xr:uid="{00000000-0005-0000-0000-0000ED090000}"/>
    <cellStyle name="1_tree_원가계산서_00갑지_설계내역서1월7일_화명조경_울산FITNESS인테리어" xfId="3064" xr:uid="{00000000-0005-0000-0000-0000EE090000}"/>
    <cellStyle name="1_tree_원가계산서_00갑지_울산FITNESS인테리어" xfId="3065" xr:uid="{00000000-0005-0000-0000-0000EF090000}"/>
    <cellStyle name="1_tree_원가계산서_00갑지_화명조경" xfId="3066" xr:uid="{00000000-0005-0000-0000-0000F0090000}"/>
    <cellStyle name="1_tree_원가계산서_00갑지_화명조경_백화점화장실인테리어" xfId="3067" xr:uid="{00000000-0005-0000-0000-0000F1090000}"/>
    <cellStyle name="1_tree_원가계산서_00갑지_화명조경_울산FITNESS인테리어" xfId="3068" xr:uid="{00000000-0005-0000-0000-0000F2090000}"/>
    <cellStyle name="1_tree_원가계산서_과천놀이터설계서" xfId="3069" xr:uid="{00000000-0005-0000-0000-0000F3090000}"/>
    <cellStyle name="1_tree_원가계산서_과천놀이터설계서_백화점화장실인테리어" xfId="3070" xr:uid="{00000000-0005-0000-0000-0000F4090000}"/>
    <cellStyle name="1_tree_원가계산서_과천놀이터설계서_설계내역서" xfId="3071" xr:uid="{00000000-0005-0000-0000-0000F5090000}"/>
    <cellStyle name="1_tree_원가계산서_과천놀이터설계서_설계내역서_백화점화장실인테리어" xfId="3072" xr:uid="{00000000-0005-0000-0000-0000F6090000}"/>
    <cellStyle name="1_tree_원가계산서_과천놀이터설계서_설계내역서_울산FITNESS인테리어" xfId="3073" xr:uid="{00000000-0005-0000-0000-0000F7090000}"/>
    <cellStyle name="1_tree_원가계산서_과천놀이터설계서_설계내역서_화명조경" xfId="3074" xr:uid="{00000000-0005-0000-0000-0000F8090000}"/>
    <cellStyle name="1_tree_원가계산서_과천놀이터설계서_설계내역서_화명조경_백화점화장실인테리어" xfId="3075" xr:uid="{00000000-0005-0000-0000-0000F9090000}"/>
    <cellStyle name="1_tree_원가계산서_과천놀이터설계서_설계내역서_화명조경_울산FITNESS인테리어" xfId="3076" xr:uid="{00000000-0005-0000-0000-0000FA090000}"/>
    <cellStyle name="1_tree_원가계산서_과천놀이터설계서_설계내역서1월7일" xfId="3077" xr:uid="{00000000-0005-0000-0000-0000FB090000}"/>
    <cellStyle name="1_tree_원가계산서_과천놀이터설계서_설계내역서1월7일_백화점화장실인테리어" xfId="3078" xr:uid="{00000000-0005-0000-0000-0000FC090000}"/>
    <cellStyle name="1_tree_원가계산서_과천놀이터설계서_설계내역서1월7일_울산FITNESS인테리어" xfId="3079" xr:uid="{00000000-0005-0000-0000-0000FD090000}"/>
    <cellStyle name="1_tree_원가계산서_과천놀이터설계서_설계내역서1월7일_화명조경" xfId="3080" xr:uid="{00000000-0005-0000-0000-0000FE090000}"/>
    <cellStyle name="1_tree_원가계산서_과천놀이터설계서_설계내역서1월7일_화명조경_백화점화장실인테리어" xfId="3081" xr:uid="{00000000-0005-0000-0000-0000FF090000}"/>
    <cellStyle name="1_tree_원가계산서_과천놀이터설계서_설계내역서1월7일_화명조경_울산FITNESS인테리어" xfId="3082" xr:uid="{00000000-0005-0000-0000-0000000A0000}"/>
    <cellStyle name="1_tree_원가계산서_과천놀이터설계서_울산FITNESS인테리어" xfId="3083" xr:uid="{00000000-0005-0000-0000-0000010A0000}"/>
    <cellStyle name="1_tree_원가계산서_과천놀이터설계서_화명조경" xfId="3084" xr:uid="{00000000-0005-0000-0000-0000020A0000}"/>
    <cellStyle name="1_tree_원가계산서_과천놀이터설계서_화명조경_백화점화장실인테리어" xfId="3085" xr:uid="{00000000-0005-0000-0000-0000030A0000}"/>
    <cellStyle name="1_tree_원가계산서_과천놀이터설계서_화명조경_울산FITNESS인테리어" xfId="3086" xr:uid="{00000000-0005-0000-0000-0000040A0000}"/>
    <cellStyle name="1_tree_원가계산서_백화점화장실인테리어" xfId="3087" xr:uid="{00000000-0005-0000-0000-0000050A0000}"/>
    <cellStyle name="1_tree_원가계산서_울산FITNESS인테리어" xfId="3088" xr:uid="{00000000-0005-0000-0000-0000060A0000}"/>
    <cellStyle name="1_tree_원가계산서_총괄갑지" xfId="3089" xr:uid="{00000000-0005-0000-0000-0000070A0000}"/>
    <cellStyle name="1_tree_원가계산서_총괄갑지_백화점화장실인테리어" xfId="3090" xr:uid="{00000000-0005-0000-0000-0000080A0000}"/>
    <cellStyle name="1_tree_원가계산서_총괄갑지_설계내역서" xfId="3091" xr:uid="{00000000-0005-0000-0000-0000090A0000}"/>
    <cellStyle name="1_tree_원가계산서_총괄갑지_설계내역서_백화점화장실인테리어" xfId="3092" xr:uid="{00000000-0005-0000-0000-00000A0A0000}"/>
    <cellStyle name="1_tree_원가계산서_총괄갑지_설계내역서_울산FITNESS인테리어" xfId="3093" xr:uid="{00000000-0005-0000-0000-00000B0A0000}"/>
    <cellStyle name="1_tree_원가계산서_총괄갑지_설계내역서_화명조경" xfId="3094" xr:uid="{00000000-0005-0000-0000-00000C0A0000}"/>
    <cellStyle name="1_tree_원가계산서_총괄갑지_설계내역서_화명조경_백화점화장실인테리어" xfId="3095" xr:uid="{00000000-0005-0000-0000-00000D0A0000}"/>
    <cellStyle name="1_tree_원가계산서_총괄갑지_설계내역서_화명조경_울산FITNESS인테리어" xfId="3096" xr:uid="{00000000-0005-0000-0000-00000E0A0000}"/>
    <cellStyle name="1_tree_원가계산서_총괄갑지_설계내역서1월7일" xfId="3097" xr:uid="{00000000-0005-0000-0000-00000F0A0000}"/>
    <cellStyle name="1_tree_원가계산서_총괄갑지_설계내역서1월7일_백화점화장실인테리어" xfId="3098" xr:uid="{00000000-0005-0000-0000-0000100A0000}"/>
    <cellStyle name="1_tree_원가계산서_총괄갑지_설계내역서1월7일_울산FITNESS인테리어" xfId="3099" xr:uid="{00000000-0005-0000-0000-0000110A0000}"/>
    <cellStyle name="1_tree_원가계산서_총괄갑지_설계내역서1월7일_화명조경" xfId="3100" xr:uid="{00000000-0005-0000-0000-0000120A0000}"/>
    <cellStyle name="1_tree_원가계산서_총괄갑지_설계내역서1월7일_화명조경_백화점화장실인테리어" xfId="3101" xr:uid="{00000000-0005-0000-0000-0000130A0000}"/>
    <cellStyle name="1_tree_원가계산서_총괄갑지_설계내역서1월7일_화명조경_울산FITNESS인테리어" xfId="3102" xr:uid="{00000000-0005-0000-0000-0000140A0000}"/>
    <cellStyle name="1_tree_원가계산서_총괄갑지_울산FITNESS인테리어" xfId="3103" xr:uid="{00000000-0005-0000-0000-0000150A0000}"/>
    <cellStyle name="1_tree_원가계산서_총괄갑지_화명조경" xfId="3104" xr:uid="{00000000-0005-0000-0000-0000160A0000}"/>
    <cellStyle name="1_tree_원가계산서_총괄갑지_화명조경_백화점화장실인테리어" xfId="3105" xr:uid="{00000000-0005-0000-0000-0000170A0000}"/>
    <cellStyle name="1_tree_원가계산서_총괄갑지_화명조경_울산FITNESS인테리어" xfId="3106" xr:uid="{00000000-0005-0000-0000-0000180A0000}"/>
    <cellStyle name="1_tree_원가계산서_총괄내역서" xfId="3107" xr:uid="{00000000-0005-0000-0000-0000190A0000}"/>
    <cellStyle name="1_tree_원가계산서_총괄내역서_백화점화장실인테리어" xfId="3108" xr:uid="{00000000-0005-0000-0000-00001A0A0000}"/>
    <cellStyle name="1_tree_원가계산서_총괄내역서_설계내역서" xfId="3109" xr:uid="{00000000-0005-0000-0000-00001B0A0000}"/>
    <cellStyle name="1_tree_원가계산서_총괄내역서_설계내역서_백화점화장실인테리어" xfId="3110" xr:uid="{00000000-0005-0000-0000-00001C0A0000}"/>
    <cellStyle name="1_tree_원가계산서_총괄내역서_설계내역서_울산FITNESS인테리어" xfId="3111" xr:uid="{00000000-0005-0000-0000-00001D0A0000}"/>
    <cellStyle name="1_tree_원가계산서_총괄내역서_설계내역서_화명조경" xfId="3112" xr:uid="{00000000-0005-0000-0000-00001E0A0000}"/>
    <cellStyle name="1_tree_원가계산서_총괄내역서_설계내역서_화명조경_백화점화장실인테리어" xfId="3113" xr:uid="{00000000-0005-0000-0000-00001F0A0000}"/>
    <cellStyle name="1_tree_원가계산서_총괄내역서_설계내역서_화명조경_울산FITNESS인테리어" xfId="3114" xr:uid="{00000000-0005-0000-0000-0000200A0000}"/>
    <cellStyle name="1_tree_원가계산서_총괄내역서_설계내역서1월7일" xfId="3115" xr:uid="{00000000-0005-0000-0000-0000210A0000}"/>
    <cellStyle name="1_tree_원가계산서_총괄내역서_설계내역서1월7일_백화점화장실인테리어" xfId="3116" xr:uid="{00000000-0005-0000-0000-0000220A0000}"/>
    <cellStyle name="1_tree_원가계산서_총괄내역서_설계내역서1월7일_울산FITNESS인테리어" xfId="3117" xr:uid="{00000000-0005-0000-0000-0000230A0000}"/>
    <cellStyle name="1_tree_원가계산서_총괄내역서_설계내역서1월7일_화명조경" xfId="3118" xr:uid="{00000000-0005-0000-0000-0000240A0000}"/>
    <cellStyle name="1_tree_원가계산서_총괄내역서_설계내역서1월7일_화명조경_백화점화장실인테리어" xfId="3119" xr:uid="{00000000-0005-0000-0000-0000250A0000}"/>
    <cellStyle name="1_tree_원가계산서_총괄내역서_설계내역서1월7일_화명조경_울산FITNESS인테리어" xfId="3120" xr:uid="{00000000-0005-0000-0000-0000260A0000}"/>
    <cellStyle name="1_tree_원가계산서_총괄내역서_울산FITNESS인테리어" xfId="3121" xr:uid="{00000000-0005-0000-0000-0000270A0000}"/>
    <cellStyle name="1_tree_원가계산서_총괄내역서_화명조경" xfId="3122" xr:uid="{00000000-0005-0000-0000-0000280A0000}"/>
    <cellStyle name="1_tree_원가계산서_총괄내역서_화명조경_백화점화장실인테리어" xfId="3123" xr:uid="{00000000-0005-0000-0000-0000290A0000}"/>
    <cellStyle name="1_tree_원가계산서_총괄내역서_화명조경_울산FITNESS인테리어" xfId="3124" xr:uid="{00000000-0005-0000-0000-00002A0A0000}"/>
    <cellStyle name="1_tree_원가계산서_화명조경" xfId="3125" xr:uid="{00000000-0005-0000-0000-00002B0A0000}"/>
    <cellStyle name="1_tree_원가계산서_화명조경_백화점화장실인테리어" xfId="3126" xr:uid="{00000000-0005-0000-0000-00002C0A0000}"/>
    <cellStyle name="1_tree_원가계산서_화명조경_울산FITNESS인테리어" xfId="3127" xr:uid="{00000000-0005-0000-0000-00002D0A0000}"/>
    <cellStyle name="1_tree_은파단위수량" xfId="1589" xr:uid="{00000000-0005-0000-0000-00002E0A0000}"/>
    <cellStyle name="1_tree_은파단위수량_NEW단위수량-주산" xfId="1590" xr:uid="{00000000-0005-0000-0000-00002F0A0000}"/>
    <cellStyle name="1_tree_은파단위수량_남대천단위수량" xfId="1591" xr:uid="{00000000-0005-0000-0000-0000300A0000}"/>
    <cellStyle name="1_tree_은파단위수량_단위수량" xfId="1592" xr:uid="{00000000-0005-0000-0000-0000310A0000}"/>
    <cellStyle name="1_tree_은파단위수량_단위수량1" xfId="1593" xr:uid="{00000000-0005-0000-0000-0000320A0000}"/>
    <cellStyle name="1_tree_은파단위수량_단위수량15" xfId="1594" xr:uid="{00000000-0005-0000-0000-0000330A0000}"/>
    <cellStyle name="1_tree_은파단위수량_도곡단위수량" xfId="1595" xr:uid="{00000000-0005-0000-0000-0000340A0000}"/>
    <cellStyle name="1_tree_은파단위수량_수량산출서-11.25" xfId="1596" xr:uid="{00000000-0005-0000-0000-0000350A0000}"/>
    <cellStyle name="1_tree_은파단위수량_수량산출서-11.25_NEW단위수량-주산" xfId="1597" xr:uid="{00000000-0005-0000-0000-0000360A0000}"/>
    <cellStyle name="1_tree_은파단위수량_수량산출서-11.25_남대천단위수량" xfId="1598" xr:uid="{00000000-0005-0000-0000-0000370A0000}"/>
    <cellStyle name="1_tree_은파단위수량_수량산출서-11.25_단위수량" xfId="1599" xr:uid="{00000000-0005-0000-0000-0000380A0000}"/>
    <cellStyle name="1_tree_은파단위수량_수량산출서-11.25_단위수량1" xfId="1600" xr:uid="{00000000-0005-0000-0000-0000390A0000}"/>
    <cellStyle name="1_tree_은파단위수량_수량산출서-11.25_단위수량15" xfId="1601" xr:uid="{00000000-0005-0000-0000-00003A0A0000}"/>
    <cellStyle name="1_tree_은파단위수량_수량산출서-11.25_도곡단위수량" xfId="1602" xr:uid="{00000000-0005-0000-0000-00003B0A0000}"/>
    <cellStyle name="1_tree_은파단위수량_수량산출서-11.25_철거단위수량" xfId="1603" xr:uid="{00000000-0005-0000-0000-00003C0A0000}"/>
    <cellStyle name="1_tree_은파단위수량_수량산출서-11.25_철거수량" xfId="1604" xr:uid="{00000000-0005-0000-0000-00003D0A0000}"/>
    <cellStyle name="1_tree_은파단위수량_수량산출서-11.25_한수단위수량" xfId="1605" xr:uid="{00000000-0005-0000-0000-00003E0A0000}"/>
    <cellStyle name="1_tree_은파단위수량_수량산출서-1201" xfId="1606" xr:uid="{00000000-0005-0000-0000-00003F0A0000}"/>
    <cellStyle name="1_tree_은파단위수량_수량산출서-1201_NEW단위수량-주산" xfId="1607" xr:uid="{00000000-0005-0000-0000-0000400A0000}"/>
    <cellStyle name="1_tree_은파단위수량_수량산출서-1201_남대천단위수량" xfId="1608" xr:uid="{00000000-0005-0000-0000-0000410A0000}"/>
    <cellStyle name="1_tree_은파단위수량_수량산출서-1201_단위수량" xfId="1609" xr:uid="{00000000-0005-0000-0000-0000420A0000}"/>
    <cellStyle name="1_tree_은파단위수량_수량산출서-1201_단위수량1" xfId="1610" xr:uid="{00000000-0005-0000-0000-0000430A0000}"/>
    <cellStyle name="1_tree_은파단위수량_수량산출서-1201_단위수량15" xfId="1611" xr:uid="{00000000-0005-0000-0000-0000440A0000}"/>
    <cellStyle name="1_tree_은파단위수량_수량산출서-1201_도곡단위수량" xfId="1612" xr:uid="{00000000-0005-0000-0000-0000450A0000}"/>
    <cellStyle name="1_tree_은파단위수량_수량산출서-1201_철거단위수량" xfId="1613" xr:uid="{00000000-0005-0000-0000-0000460A0000}"/>
    <cellStyle name="1_tree_은파단위수량_수량산출서-1201_철거수량" xfId="1614" xr:uid="{00000000-0005-0000-0000-0000470A0000}"/>
    <cellStyle name="1_tree_은파단위수량_수량산출서-1201_한수단위수량" xfId="1615" xr:uid="{00000000-0005-0000-0000-0000480A0000}"/>
    <cellStyle name="1_tree_은파단위수량_시설물단위수량" xfId="1616" xr:uid="{00000000-0005-0000-0000-0000490A0000}"/>
    <cellStyle name="1_tree_은파단위수량_시설물단위수량1" xfId="1617" xr:uid="{00000000-0005-0000-0000-00004A0A0000}"/>
    <cellStyle name="1_tree_은파단위수량_시설물단위수량1_시설물단위수량" xfId="1618" xr:uid="{00000000-0005-0000-0000-00004B0A0000}"/>
    <cellStyle name="1_tree_은파단위수량_오창수량산출서" xfId="1619" xr:uid="{00000000-0005-0000-0000-00004C0A0000}"/>
    <cellStyle name="1_tree_은파단위수량_오창수량산출서_NEW단위수량-주산" xfId="1620" xr:uid="{00000000-0005-0000-0000-00004D0A0000}"/>
    <cellStyle name="1_tree_은파단위수량_오창수량산출서_남대천단위수량" xfId="1621" xr:uid="{00000000-0005-0000-0000-00004E0A0000}"/>
    <cellStyle name="1_tree_은파단위수량_오창수량산출서_단위수량" xfId="1622" xr:uid="{00000000-0005-0000-0000-00004F0A0000}"/>
    <cellStyle name="1_tree_은파단위수량_오창수량산출서_단위수량1" xfId="1623" xr:uid="{00000000-0005-0000-0000-0000500A0000}"/>
    <cellStyle name="1_tree_은파단위수량_오창수량산출서_단위수량15" xfId="1624" xr:uid="{00000000-0005-0000-0000-0000510A0000}"/>
    <cellStyle name="1_tree_은파단위수량_오창수량산출서_도곡단위수량" xfId="1625" xr:uid="{00000000-0005-0000-0000-0000520A0000}"/>
    <cellStyle name="1_tree_은파단위수량_오창수량산출서_수량산출서-11.25" xfId="1626" xr:uid="{00000000-0005-0000-0000-0000530A0000}"/>
    <cellStyle name="1_tree_은파단위수량_오창수량산출서_수량산출서-11.25_NEW단위수량-주산" xfId="1627" xr:uid="{00000000-0005-0000-0000-0000540A0000}"/>
    <cellStyle name="1_tree_은파단위수량_오창수량산출서_수량산출서-11.25_남대천단위수량" xfId="1628" xr:uid="{00000000-0005-0000-0000-0000550A0000}"/>
    <cellStyle name="1_tree_은파단위수량_오창수량산출서_수량산출서-11.25_단위수량" xfId="1629" xr:uid="{00000000-0005-0000-0000-0000560A0000}"/>
    <cellStyle name="1_tree_은파단위수량_오창수량산출서_수량산출서-11.25_단위수량1" xfId="1630" xr:uid="{00000000-0005-0000-0000-0000570A0000}"/>
    <cellStyle name="1_tree_은파단위수량_오창수량산출서_수량산출서-11.25_단위수량15" xfId="1631" xr:uid="{00000000-0005-0000-0000-0000580A0000}"/>
    <cellStyle name="1_tree_은파단위수량_오창수량산출서_수량산출서-11.25_도곡단위수량" xfId="1632" xr:uid="{00000000-0005-0000-0000-0000590A0000}"/>
    <cellStyle name="1_tree_은파단위수량_오창수량산출서_수량산출서-11.25_철거단위수량" xfId="1633" xr:uid="{00000000-0005-0000-0000-00005A0A0000}"/>
    <cellStyle name="1_tree_은파단위수량_오창수량산출서_수량산출서-11.25_철거수량" xfId="1634" xr:uid="{00000000-0005-0000-0000-00005B0A0000}"/>
    <cellStyle name="1_tree_은파단위수량_오창수량산출서_수량산출서-11.25_한수단위수량" xfId="1635" xr:uid="{00000000-0005-0000-0000-00005C0A0000}"/>
    <cellStyle name="1_tree_은파단위수량_오창수량산출서_수량산출서-1201" xfId="1636" xr:uid="{00000000-0005-0000-0000-00005D0A0000}"/>
    <cellStyle name="1_tree_은파단위수량_오창수량산출서_수량산출서-1201_NEW단위수량-주산" xfId="1637" xr:uid="{00000000-0005-0000-0000-00005E0A0000}"/>
    <cellStyle name="1_tree_은파단위수량_오창수량산출서_수량산출서-1201_남대천단위수량" xfId="1638" xr:uid="{00000000-0005-0000-0000-00005F0A0000}"/>
    <cellStyle name="1_tree_은파단위수량_오창수량산출서_수량산출서-1201_단위수량" xfId="1639" xr:uid="{00000000-0005-0000-0000-0000600A0000}"/>
    <cellStyle name="1_tree_은파단위수량_오창수량산출서_수량산출서-1201_단위수량1" xfId="1640" xr:uid="{00000000-0005-0000-0000-0000610A0000}"/>
    <cellStyle name="1_tree_은파단위수량_오창수량산출서_수량산출서-1201_단위수량15" xfId="1641" xr:uid="{00000000-0005-0000-0000-0000620A0000}"/>
    <cellStyle name="1_tree_은파단위수량_오창수량산출서_수량산출서-1201_도곡단위수량" xfId="1642" xr:uid="{00000000-0005-0000-0000-0000630A0000}"/>
    <cellStyle name="1_tree_은파단위수량_오창수량산출서_수량산출서-1201_철거단위수량" xfId="1643" xr:uid="{00000000-0005-0000-0000-0000640A0000}"/>
    <cellStyle name="1_tree_은파단위수량_오창수량산출서_수량산출서-1201_철거수량" xfId="1644" xr:uid="{00000000-0005-0000-0000-0000650A0000}"/>
    <cellStyle name="1_tree_은파단위수량_오창수량산출서_수량산출서-1201_한수단위수량" xfId="1645" xr:uid="{00000000-0005-0000-0000-0000660A0000}"/>
    <cellStyle name="1_tree_은파단위수량_오창수량산출서_시설물단위수량" xfId="1646" xr:uid="{00000000-0005-0000-0000-0000670A0000}"/>
    <cellStyle name="1_tree_은파단위수량_오창수량산출서_시설물단위수량1" xfId="1647" xr:uid="{00000000-0005-0000-0000-0000680A0000}"/>
    <cellStyle name="1_tree_은파단위수량_오창수량산출서_시설물단위수량1_시설물단위수량" xfId="1648" xr:uid="{00000000-0005-0000-0000-0000690A0000}"/>
    <cellStyle name="1_tree_은파단위수량_오창수량산출서_철거단위수량" xfId="1649" xr:uid="{00000000-0005-0000-0000-00006A0A0000}"/>
    <cellStyle name="1_tree_은파단위수량_오창수량산출서_철거수량" xfId="1650" xr:uid="{00000000-0005-0000-0000-00006B0A0000}"/>
    <cellStyle name="1_tree_은파단위수량_오창수량산출서_한수단위수량" xfId="1651" xr:uid="{00000000-0005-0000-0000-00006C0A0000}"/>
    <cellStyle name="1_tree_은파단위수량_용평단위수량" xfId="1652" xr:uid="{00000000-0005-0000-0000-00006D0A0000}"/>
    <cellStyle name="1_tree_은파단위수량_철거단위수량" xfId="1653" xr:uid="{00000000-0005-0000-0000-00006E0A0000}"/>
    <cellStyle name="1_tree_은파단위수량_철거수량" xfId="1654" xr:uid="{00000000-0005-0000-0000-00006F0A0000}"/>
    <cellStyle name="1_tree_은파단위수량_한수단위수량" xfId="1655" xr:uid="{00000000-0005-0000-0000-0000700A0000}"/>
    <cellStyle name="1_tree_은파수량집계" xfId="3128" xr:uid="{00000000-0005-0000-0000-0000710A0000}"/>
    <cellStyle name="1_tree_은파수량집계_백화점화장실인테리어" xfId="3129" xr:uid="{00000000-0005-0000-0000-0000720A0000}"/>
    <cellStyle name="1_tree_은파수량집계_설계내역서" xfId="3130" xr:uid="{00000000-0005-0000-0000-0000730A0000}"/>
    <cellStyle name="1_tree_은파수량집계_설계내역서_백화점화장실인테리어" xfId="3131" xr:uid="{00000000-0005-0000-0000-0000740A0000}"/>
    <cellStyle name="1_tree_은파수량집계_설계내역서_울산FITNESS인테리어" xfId="3132" xr:uid="{00000000-0005-0000-0000-0000750A0000}"/>
    <cellStyle name="1_tree_은파수량집계_설계내역서_화명조경" xfId="3133" xr:uid="{00000000-0005-0000-0000-0000760A0000}"/>
    <cellStyle name="1_tree_은파수량집계_설계내역서_화명조경_백화점화장실인테리어" xfId="3134" xr:uid="{00000000-0005-0000-0000-0000770A0000}"/>
    <cellStyle name="1_tree_은파수량집계_설계내역서_화명조경_울산FITNESS인테리어" xfId="3135" xr:uid="{00000000-0005-0000-0000-0000780A0000}"/>
    <cellStyle name="1_tree_은파수량집계_설계내역서1월7일" xfId="3136" xr:uid="{00000000-0005-0000-0000-0000790A0000}"/>
    <cellStyle name="1_tree_은파수량집계_설계내역서1월7일_백화점화장실인테리어" xfId="3137" xr:uid="{00000000-0005-0000-0000-00007A0A0000}"/>
    <cellStyle name="1_tree_은파수량집계_설계내역서1월7일_울산FITNESS인테리어" xfId="3138" xr:uid="{00000000-0005-0000-0000-00007B0A0000}"/>
    <cellStyle name="1_tree_은파수량집계_설계내역서1월7일_화명조경" xfId="3139" xr:uid="{00000000-0005-0000-0000-00007C0A0000}"/>
    <cellStyle name="1_tree_은파수량집계_설계내역서1월7일_화명조경_백화점화장실인테리어" xfId="3140" xr:uid="{00000000-0005-0000-0000-00007D0A0000}"/>
    <cellStyle name="1_tree_은파수량집계_설계내역서1월7일_화명조경_울산FITNESS인테리어" xfId="3141" xr:uid="{00000000-0005-0000-0000-00007E0A0000}"/>
    <cellStyle name="1_tree_은파수량집계_울산FITNESS인테리어" xfId="3142" xr:uid="{00000000-0005-0000-0000-00007F0A0000}"/>
    <cellStyle name="1_tree_은파수량집계_화명조경" xfId="3143" xr:uid="{00000000-0005-0000-0000-0000800A0000}"/>
    <cellStyle name="1_tree_은파수량집계_화명조경_백화점화장실인테리어" xfId="3144" xr:uid="{00000000-0005-0000-0000-0000810A0000}"/>
    <cellStyle name="1_tree_은파수량집계_화명조경_울산FITNESS인테리어" xfId="3145" xr:uid="{00000000-0005-0000-0000-0000820A0000}"/>
    <cellStyle name="1_tree_조경포장,관로시설" xfId="1656" xr:uid="{00000000-0005-0000-0000-0000830A0000}"/>
    <cellStyle name="1_tree_조경포장,관로시설_NEW단위수량-주산" xfId="1657" xr:uid="{00000000-0005-0000-0000-0000840A0000}"/>
    <cellStyle name="1_tree_조경포장,관로시설_남대천단위수량" xfId="1658" xr:uid="{00000000-0005-0000-0000-0000850A0000}"/>
    <cellStyle name="1_tree_조경포장,관로시설_단위수량" xfId="1659" xr:uid="{00000000-0005-0000-0000-0000860A0000}"/>
    <cellStyle name="1_tree_조경포장,관로시설_단위수량1" xfId="1660" xr:uid="{00000000-0005-0000-0000-0000870A0000}"/>
    <cellStyle name="1_tree_조경포장,관로시설_단위수량15" xfId="1661" xr:uid="{00000000-0005-0000-0000-0000880A0000}"/>
    <cellStyle name="1_tree_조경포장,관로시설_도곡단위수량" xfId="1662" xr:uid="{00000000-0005-0000-0000-0000890A0000}"/>
    <cellStyle name="1_tree_조경포장,관로시설_수량산출서-11.25" xfId="1663" xr:uid="{00000000-0005-0000-0000-00008A0A0000}"/>
    <cellStyle name="1_tree_조경포장,관로시설_수량산출서-11.25_NEW단위수량-주산" xfId="1664" xr:uid="{00000000-0005-0000-0000-00008B0A0000}"/>
    <cellStyle name="1_tree_조경포장,관로시설_수량산출서-11.25_남대천단위수량" xfId="1665" xr:uid="{00000000-0005-0000-0000-00008C0A0000}"/>
    <cellStyle name="1_tree_조경포장,관로시설_수량산출서-11.25_단위수량" xfId="1666" xr:uid="{00000000-0005-0000-0000-00008D0A0000}"/>
    <cellStyle name="1_tree_조경포장,관로시설_수량산출서-11.25_단위수량1" xfId="1667" xr:uid="{00000000-0005-0000-0000-00008E0A0000}"/>
    <cellStyle name="1_tree_조경포장,관로시설_수량산출서-11.25_단위수량15" xfId="1668" xr:uid="{00000000-0005-0000-0000-00008F0A0000}"/>
    <cellStyle name="1_tree_조경포장,관로시설_수량산출서-11.25_도곡단위수량" xfId="1669" xr:uid="{00000000-0005-0000-0000-0000900A0000}"/>
    <cellStyle name="1_tree_조경포장,관로시설_수량산출서-11.25_철거단위수량" xfId="1670" xr:uid="{00000000-0005-0000-0000-0000910A0000}"/>
    <cellStyle name="1_tree_조경포장,관로시설_수량산출서-11.25_철거수량" xfId="1671" xr:uid="{00000000-0005-0000-0000-0000920A0000}"/>
    <cellStyle name="1_tree_조경포장,관로시설_수량산출서-11.25_한수단위수량" xfId="1672" xr:uid="{00000000-0005-0000-0000-0000930A0000}"/>
    <cellStyle name="1_tree_조경포장,관로시설_수량산출서-1201" xfId="1673" xr:uid="{00000000-0005-0000-0000-0000940A0000}"/>
    <cellStyle name="1_tree_조경포장,관로시설_수량산출서-1201_NEW단위수량-주산" xfId="1674" xr:uid="{00000000-0005-0000-0000-0000950A0000}"/>
    <cellStyle name="1_tree_조경포장,관로시설_수량산출서-1201_남대천단위수량" xfId="1675" xr:uid="{00000000-0005-0000-0000-0000960A0000}"/>
    <cellStyle name="1_tree_조경포장,관로시설_수량산출서-1201_단위수량" xfId="1676" xr:uid="{00000000-0005-0000-0000-0000970A0000}"/>
    <cellStyle name="1_tree_조경포장,관로시설_수량산출서-1201_단위수량1" xfId="1677" xr:uid="{00000000-0005-0000-0000-0000980A0000}"/>
    <cellStyle name="1_tree_조경포장,관로시설_수량산출서-1201_단위수량15" xfId="1678" xr:uid="{00000000-0005-0000-0000-0000990A0000}"/>
    <cellStyle name="1_tree_조경포장,관로시설_수량산출서-1201_도곡단위수량" xfId="1679" xr:uid="{00000000-0005-0000-0000-00009A0A0000}"/>
    <cellStyle name="1_tree_조경포장,관로시설_수량산출서-1201_철거단위수량" xfId="1680" xr:uid="{00000000-0005-0000-0000-00009B0A0000}"/>
    <cellStyle name="1_tree_조경포장,관로시설_수량산출서-1201_철거수량" xfId="1681" xr:uid="{00000000-0005-0000-0000-00009C0A0000}"/>
    <cellStyle name="1_tree_조경포장,관로시설_수량산출서-1201_한수단위수량" xfId="1682" xr:uid="{00000000-0005-0000-0000-00009D0A0000}"/>
    <cellStyle name="1_tree_조경포장,관로시설_시설물단위수량" xfId="1683" xr:uid="{00000000-0005-0000-0000-00009E0A0000}"/>
    <cellStyle name="1_tree_조경포장,관로시설_시설물단위수량1" xfId="1684" xr:uid="{00000000-0005-0000-0000-00009F0A0000}"/>
    <cellStyle name="1_tree_조경포장,관로시설_시설물단위수량1_시설물단위수량" xfId="1685" xr:uid="{00000000-0005-0000-0000-0000A00A0000}"/>
    <cellStyle name="1_tree_조경포장,관로시설_오창수량산출서" xfId="1686" xr:uid="{00000000-0005-0000-0000-0000A10A0000}"/>
    <cellStyle name="1_tree_조경포장,관로시설_오창수량산출서_NEW단위수량-주산" xfId="1687" xr:uid="{00000000-0005-0000-0000-0000A20A0000}"/>
    <cellStyle name="1_tree_조경포장,관로시설_오창수량산출서_남대천단위수량" xfId="1688" xr:uid="{00000000-0005-0000-0000-0000A30A0000}"/>
    <cellStyle name="1_tree_조경포장,관로시설_오창수량산출서_단위수량" xfId="1689" xr:uid="{00000000-0005-0000-0000-0000A40A0000}"/>
    <cellStyle name="1_tree_조경포장,관로시설_오창수량산출서_단위수량1" xfId="1690" xr:uid="{00000000-0005-0000-0000-0000A50A0000}"/>
    <cellStyle name="1_tree_조경포장,관로시설_오창수량산출서_단위수량15" xfId="1691" xr:uid="{00000000-0005-0000-0000-0000A60A0000}"/>
    <cellStyle name="1_tree_조경포장,관로시설_오창수량산출서_도곡단위수량" xfId="1692" xr:uid="{00000000-0005-0000-0000-0000A70A0000}"/>
    <cellStyle name="1_tree_조경포장,관로시설_오창수량산출서_수량산출서-11.25" xfId="1693" xr:uid="{00000000-0005-0000-0000-0000A80A0000}"/>
    <cellStyle name="1_tree_조경포장,관로시설_오창수량산출서_수량산출서-11.25_NEW단위수량-주산" xfId="1694" xr:uid="{00000000-0005-0000-0000-0000A90A0000}"/>
    <cellStyle name="1_tree_조경포장,관로시설_오창수량산출서_수량산출서-11.25_남대천단위수량" xfId="1695" xr:uid="{00000000-0005-0000-0000-0000AA0A0000}"/>
    <cellStyle name="1_tree_조경포장,관로시설_오창수량산출서_수량산출서-11.25_단위수량" xfId="1696" xr:uid="{00000000-0005-0000-0000-0000AB0A0000}"/>
    <cellStyle name="1_tree_조경포장,관로시설_오창수량산출서_수량산출서-11.25_단위수량1" xfId="1697" xr:uid="{00000000-0005-0000-0000-0000AC0A0000}"/>
    <cellStyle name="1_tree_조경포장,관로시설_오창수량산출서_수량산출서-11.25_단위수량15" xfId="1698" xr:uid="{00000000-0005-0000-0000-0000AD0A0000}"/>
    <cellStyle name="1_tree_조경포장,관로시설_오창수량산출서_수량산출서-11.25_도곡단위수량" xfId="1699" xr:uid="{00000000-0005-0000-0000-0000AE0A0000}"/>
    <cellStyle name="1_tree_조경포장,관로시설_오창수량산출서_수량산출서-11.25_철거단위수량" xfId="1700" xr:uid="{00000000-0005-0000-0000-0000AF0A0000}"/>
    <cellStyle name="1_tree_조경포장,관로시설_오창수량산출서_수량산출서-11.25_철거수량" xfId="1701" xr:uid="{00000000-0005-0000-0000-0000B00A0000}"/>
    <cellStyle name="1_tree_조경포장,관로시설_오창수량산출서_수량산출서-11.25_한수단위수량" xfId="1702" xr:uid="{00000000-0005-0000-0000-0000B10A0000}"/>
    <cellStyle name="1_tree_조경포장,관로시설_오창수량산출서_수량산출서-1201" xfId="1703" xr:uid="{00000000-0005-0000-0000-0000B20A0000}"/>
    <cellStyle name="1_tree_조경포장,관로시설_오창수량산출서_수량산출서-1201_NEW단위수량-주산" xfId="1704" xr:uid="{00000000-0005-0000-0000-0000B30A0000}"/>
    <cellStyle name="1_tree_조경포장,관로시설_오창수량산출서_수량산출서-1201_남대천단위수량" xfId="1705" xr:uid="{00000000-0005-0000-0000-0000B40A0000}"/>
    <cellStyle name="1_tree_조경포장,관로시설_오창수량산출서_수량산출서-1201_단위수량" xfId="1706" xr:uid="{00000000-0005-0000-0000-0000B50A0000}"/>
    <cellStyle name="1_tree_조경포장,관로시설_오창수량산출서_수량산출서-1201_단위수량1" xfId="1707" xr:uid="{00000000-0005-0000-0000-0000B60A0000}"/>
    <cellStyle name="1_tree_조경포장,관로시설_오창수량산출서_수량산출서-1201_단위수량15" xfId="1708" xr:uid="{00000000-0005-0000-0000-0000B70A0000}"/>
    <cellStyle name="1_tree_조경포장,관로시설_오창수량산출서_수량산출서-1201_도곡단위수량" xfId="1709" xr:uid="{00000000-0005-0000-0000-0000B80A0000}"/>
    <cellStyle name="1_tree_조경포장,관로시설_오창수량산출서_수량산출서-1201_철거단위수량" xfId="1710" xr:uid="{00000000-0005-0000-0000-0000B90A0000}"/>
    <cellStyle name="1_tree_조경포장,관로시설_오창수량산출서_수량산출서-1201_철거수량" xfId="1711" xr:uid="{00000000-0005-0000-0000-0000BA0A0000}"/>
    <cellStyle name="1_tree_조경포장,관로시설_오창수량산출서_수량산출서-1201_한수단위수량" xfId="1712" xr:uid="{00000000-0005-0000-0000-0000BB0A0000}"/>
    <cellStyle name="1_tree_조경포장,관로시설_오창수량산출서_시설물단위수량" xfId="1713" xr:uid="{00000000-0005-0000-0000-0000BC0A0000}"/>
    <cellStyle name="1_tree_조경포장,관로시설_오창수량산출서_시설물단위수량1" xfId="1714" xr:uid="{00000000-0005-0000-0000-0000BD0A0000}"/>
    <cellStyle name="1_tree_조경포장,관로시설_오창수량산출서_시설물단위수량1_시설물단위수량" xfId="1715" xr:uid="{00000000-0005-0000-0000-0000BE0A0000}"/>
    <cellStyle name="1_tree_조경포장,관로시설_오창수량산출서_철거단위수량" xfId="1716" xr:uid="{00000000-0005-0000-0000-0000BF0A0000}"/>
    <cellStyle name="1_tree_조경포장,관로시설_오창수량산출서_철거수량" xfId="1717" xr:uid="{00000000-0005-0000-0000-0000C00A0000}"/>
    <cellStyle name="1_tree_조경포장,관로시설_오창수량산출서_한수단위수량" xfId="1718" xr:uid="{00000000-0005-0000-0000-0000C10A0000}"/>
    <cellStyle name="1_tree_조경포장,관로시설_철거단위수량" xfId="1719" xr:uid="{00000000-0005-0000-0000-0000C20A0000}"/>
    <cellStyle name="1_tree_조경포장,관로시설_철거수량" xfId="1720" xr:uid="{00000000-0005-0000-0000-0000C30A0000}"/>
    <cellStyle name="1_tree_조경포장,관로시설_한수단위수량" xfId="1721" xr:uid="{00000000-0005-0000-0000-0000C40A0000}"/>
    <cellStyle name="1_tree_천지 일위_2006" xfId="3146" xr:uid="{00000000-0005-0000-0000-0000C50A0000}"/>
    <cellStyle name="1_tree_철거단위수량" xfId="1722" xr:uid="{00000000-0005-0000-0000-0000C60A0000}"/>
    <cellStyle name="1_tree_철거수량" xfId="1723" xr:uid="{00000000-0005-0000-0000-0000C70A0000}"/>
    <cellStyle name="1_tree_총괄" xfId="1724" xr:uid="{00000000-0005-0000-0000-0000C80A0000}"/>
    <cellStyle name="1_tree_총괄내역0518" xfId="3147" xr:uid="{00000000-0005-0000-0000-0000C90A0000}"/>
    <cellStyle name="1_tree_총괄내역0518_구로리설계예산서1029" xfId="3148" xr:uid="{00000000-0005-0000-0000-0000CA0A0000}"/>
    <cellStyle name="1_tree_총괄내역0518_구로리설계예산서1118준공" xfId="3149" xr:uid="{00000000-0005-0000-0000-0000CB0A0000}"/>
    <cellStyle name="1_tree_총괄내역0518_구로리설계예산서조경" xfId="3150" xr:uid="{00000000-0005-0000-0000-0000CC0A0000}"/>
    <cellStyle name="1_tree_총괄내역0518_내역서" xfId="3151" xr:uid="{00000000-0005-0000-0000-0000CD0A0000}"/>
    <cellStyle name="1_tree_총괄내역0518_수도권매립지" xfId="3152" xr:uid="{00000000-0005-0000-0000-0000CE0A0000}"/>
    <cellStyle name="1_tree_총괄내역0518_수도권매립지1004(발주용)" xfId="3153" xr:uid="{00000000-0005-0000-0000-0000CF0A0000}"/>
    <cellStyle name="1_tree_총괄내역0518_일위대가" xfId="3154" xr:uid="{00000000-0005-0000-0000-0000D00A0000}"/>
    <cellStyle name="1_tree_총괄내역0518_자재단가표" xfId="3155" xr:uid="{00000000-0005-0000-0000-0000D10A0000}"/>
    <cellStyle name="1_tree_총괄내역0518_장안초등학교내역0814" xfId="3156" xr:uid="{00000000-0005-0000-0000-0000D20A0000}"/>
    <cellStyle name="1_tree_최종_내역서-산림재해위험지" xfId="3157" xr:uid="{00000000-0005-0000-0000-0000D30A0000}"/>
    <cellStyle name="1_tree_충남대단위수량" xfId="1725" xr:uid="{00000000-0005-0000-0000-0000D40A0000}"/>
    <cellStyle name="1_tree_터미널1" xfId="1726" xr:uid="{00000000-0005-0000-0000-0000D50A0000}"/>
    <cellStyle name="1_tree_터미널1_1" xfId="1727" xr:uid="{00000000-0005-0000-0000-0000D60A0000}"/>
    <cellStyle name="1_tree_터미널1-0" xfId="3158" xr:uid="{00000000-0005-0000-0000-0000D70A0000}"/>
    <cellStyle name="1_tree_터미널1-0_1" xfId="3159" xr:uid="{00000000-0005-0000-0000-0000D80A0000}"/>
    <cellStyle name="1_tree_터미널1-0_1_백화점화장실인테리어" xfId="3160" xr:uid="{00000000-0005-0000-0000-0000D90A0000}"/>
    <cellStyle name="1_tree_터미널1-0_1_울산FITNESS인테리어" xfId="3161" xr:uid="{00000000-0005-0000-0000-0000DA0A0000}"/>
    <cellStyle name="1_tree_터미널1-0_1_화명조경" xfId="3162" xr:uid="{00000000-0005-0000-0000-0000DB0A0000}"/>
    <cellStyle name="1_tree_터미널1-0_1_화명조경_백화점화장실인테리어" xfId="3163" xr:uid="{00000000-0005-0000-0000-0000DC0A0000}"/>
    <cellStyle name="1_tree_터미널1-0_1_화명조경_울산FITNESS인테리어" xfId="3164" xr:uid="{00000000-0005-0000-0000-0000DD0A0000}"/>
    <cellStyle name="1_tree_터미널1-0_백화점화장실인테리어" xfId="3165" xr:uid="{00000000-0005-0000-0000-0000DE0A0000}"/>
    <cellStyle name="1_tree_터미널1-0_설계내역서" xfId="3166" xr:uid="{00000000-0005-0000-0000-0000DF0A0000}"/>
    <cellStyle name="1_tree_터미널1-0_설계내역서_백화점화장실인테리어" xfId="3167" xr:uid="{00000000-0005-0000-0000-0000E00A0000}"/>
    <cellStyle name="1_tree_터미널1-0_설계내역서_울산FITNESS인테리어" xfId="3168" xr:uid="{00000000-0005-0000-0000-0000E10A0000}"/>
    <cellStyle name="1_tree_터미널1-0_설계내역서_화명조경" xfId="3169" xr:uid="{00000000-0005-0000-0000-0000E20A0000}"/>
    <cellStyle name="1_tree_터미널1-0_설계내역서_화명조경_백화점화장실인테리어" xfId="3170" xr:uid="{00000000-0005-0000-0000-0000E30A0000}"/>
    <cellStyle name="1_tree_터미널1-0_설계내역서_화명조경_울산FITNESS인테리어" xfId="3171" xr:uid="{00000000-0005-0000-0000-0000E40A0000}"/>
    <cellStyle name="1_tree_터미널1-0_설계내역서1월7일" xfId="3172" xr:uid="{00000000-0005-0000-0000-0000E50A0000}"/>
    <cellStyle name="1_tree_터미널1-0_설계내역서1월7일_백화점화장실인테리어" xfId="3173" xr:uid="{00000000-0005-0000-0000-0000E60A0000}"/>
    <cellStyle name="1_tree_터미널1-0_설계내역서1월7일_울산FITNESS인테리어" xfId="3174" xr:uid="{00000000-0005-0000-0000-0000E70A0000}"/>
    <cellStyle name="1_tree_터미널1-0_설계내역서1월7일_화명조경" xfId="3175" xr:uid="{00000000-0005-0000-0000-0000E80A0000}"/>
    <cellStyle name="1_tree_터미널1-0_설계내역서1월7일_화명조경_백화점화장실인테리어" xfId="3176" xr:uid="{00000000-0005-0000-0000-0000E90A0000}"/>
    <cellStyle name="1_tree_터미널1-0_설계내역서1월7일_화명조경_울산FITNESS인테리어" xfId="3177" xr:uid="{00000000-0005-0000-0000-0000EA0A0000}"/>
    <cellStyle name="1_tree_터미널1-0_쌍용수량0905" xfId="3178" xr:uid="{00000000-0005-0000-0000-0000EB0A0000}"/>
    <cellStyle name="1_tree_터미널1-0_쌍용수량0905_백화점화장실인테리어" xfId="3179" xr:uid="{00000000-0005-0000-0000-0000EC0A0000}"/>
    <cellStyle name="1_tree_터미널1-0_쌍용수량0905_설계내역서" xfId="3180" xr:uid="{00000000-0005-0000-0000-0000ED0A0000}"/>
    <cellStyle name="1_tree_터미널1-0_쌍용수량0905_설계내역서_백화점화장실인테리어" xfId="3181" xr:uid="{00000000-0005-0000-0000-0000EE0A0000}"/>
    <cellStyle name="1_tree_터미널1-0_쌍용수량0905_설계내역서_울산FITNESS인테리어" xfId="3182" xr:uid="{00000000-0005-0000-0000-0000EF0A0000}"/>
    <cellStyle name="1_tree_터미널1-0_쌍용수량0905_설계내역서_화명조경" xfId="3183" xr:uid="{00000000-0005-0000-0000-0000F00A0000}"/>
    <cellStyle name="1_tree_터미널1-0_쌍용수량0905_설계내역서_화명조경_백화점화장실인테리어" xfId="3184" xr:uid="{00000000-0005-0000-0000-0000F10A0000}"/>
    <cellStyle name="1_tree_터미널1-0_쌍용수량0905_설계내역서_화명조경_울산FITNESS인테리어" xfId="3185" xr:uid="{00000000-0005-0000-0000-0000F20A0000}"/>
    <cellStyle name="1_tree_터미널1-0_쌍용수량0905_설계내역서1월7일" xfId="3186" xr:uid="{00000000-0005-0000-0000-0000F30A0000}"/>
    <cellStyle name="1_tree_터미널1-0_쌍용수량0905_설계내역서1월7일_백화점화장실인테리어" xfId="3187" xr:uid="{00000000-0005-0000-0000-0000F40A0000}"/>
    <cellStyle name="1_tree_터미널1-0_쌍용수량0905_설계내역서1월7일_울산FITNESS인테리어" xfId="3188" xr:uid="{00000000-0005-0000-0000-0000F50A0000}"/>
    <cellStyle name="1_tree_터미널1-0_쌍용수량0905_설계내역서1월7일_화명조경" xfId="3189" xr:uid="{00000000-0005-0000-0000-0000F60A0000}"/>
    <cellStyle name="1_tree_터미널1-0_쌍용수량0905_설계내역서1월7일_화명조경_백화점화장실인테리어" xfId="3190" xr:uid="{00000000-0005-0000-0000-0000F70A0000}"/>
    <cellStyle name="1_tree_터미널1-0_쌍용수량0905_설계내역서1월7일_화명조경_울산FITNESS인테리어" xfId="3191" xr:uid="{00000000-0005-0000-0000-0000F80A0000}"/>
    <cellStyle name="1_tree_터미널1-0_쌍용수량0905_울산FITNESS인테리어" xfId="3192" xr:uid="{00000000-0005-0000-0000-0000F90A0000}"/>
    <cellStyle name="1_tree_터미널1-0_쌍용수량0905_화명조경" xfId="3193" xr:uid="{00000000-0005-0000-0000-0000FA0A0000}"/>
    <cellStyle name="1_tree_터미널1-0_쌍용수량0905_화명조경_백화점화장실인테리어" xfId="3194" xr:uid="{00000000-0005-0000-0000-0000FB0A0000}"/>
    <cellStyle name="1_tree_터미널1-0_쌍용수량0905_화명조경_울산FITNESS인테리어" xfId="3195" xr:uid="{00000000-0005-0000-0000-0000FC0A0000}"/>
    <cellStyle name="1_tree_터미널1-0_울산FITNESS인테리어" xfId="3196" xr:uid="{00000000-0005-0000-0000-0000FD0A0000}"/>
    <cellStyle name="1_tree_터미널1-0_화명조경" xfId="3197" xr:uid="{00000000-0005-0000-0000-0000FE0A0000}"/>
    <cellStyle name="1_tree_터미널1-0_화명조경_백화점화장실인테리어" xfId="3198" xr:uid="{00000000-0005-0000-0000-0000FF0A0000}"/>
    <cellStyle name="1_tree_터미널1-0_화명조경_울산FITNESS인테리어" xfId="3199" xr:uid="{00000000-0005-0000-0000-0000000B0000}"/>
    <cellStyle name="1_tree_터미널2" xfId="3200" xr:uid="{00000000-0005-0000-0000-0000010B0000}"/>
    <cellStyle name="1_tree_터미널2_골프장수목" xfId="3201" xr:uid="{00000000-0005-0000-0000-0000020B0000}"/>
    <cellStyle name="1_tree_터미널2_수량집계표" xfId="3202" xr:uid="{00000000-0005-0000-0000-0000030B0000}"/>
    <cellStyle name="1_tree_터미널2_수량총괄표" xfId="3203" xr:uid="{00000000-0005-0000-0000-0000040B0000}"/>
    <cellStyle name="1_tree_터미널2_용평수량집계" xfId="3204" xr:uid="{00000000-0005-0000-0000-0000050B0000}"/>
    <cellStyle name="1_tree_폐기물-수해복구" xfId="3205" xr:uid="{00000000-0005-0000-0000-0000060B0000}"/>
    <cellStyle name="1_tree_한수단위수량" xfId="1728" xr:uid="{00000000-0005-0000-0000-0000070B0000}"/>
    <cellStyle name="1_tree_한풍단위수량" xfId="3206" xr:uid="{00000000-0005-0000-0000-0000080B0000}"/>
    <cellStyle name="1_tree_한풍단위수량_골프장수목" xfId="3207" xr:uid="{00000000-0005-0000-0000-0000090B0000}"/>
    <cellStyle name="1_tree_한풍단위수량_수량집계표" xfId="3208" xr:uid="{00000000-0005-0000-0000-00000A0B0000}"/>
    <cellStyle name="1_tree_한풍단위수량_수량총괄표" xfId="3209" xr:uid="{00000000-0005-0000-0000-00000B0B0000}"/>
    <cellStyle name="1_tree_한풍단위수량_용평수량집계" xfId="3210" xr:uid="{00000000-0005-0000-0000-00000C0B0000}"/>
    <cellStyle name="1_tree_한풍집계" xfId="1729" xr:uid="{00000000-0005-0000-0000-00000D0B0000}"/>
    <cellStyle name="1_tree_한풍집계_Sheet1" xfId="3211" xr:uid="{00000000-0005-0000-0000-00000E0B0000}"/>
    <cellStyle name="1_tree_한풍집계_Sheet1_00갑지" xfId="3212" xr:uid="{00000000-0005-0000-0000-00000F0B0000}"/>
    <cellStyle name="1_tree_한풍집계_Sheet1_00갑지_백화점화장실인테리어" xfId="3213" xr:uid="{00000000-0005-0000-0000-0000100B0000}"/>
    <cellStyle name="1_tree_한풍집계_Sheet1_00갑지_설계내역서" xfId="3214" xr:uid="{00000000-0005-0000-0000-0000110B0000}"/>
    <cellStyle name="1_tree_한풍집계_Sheet1_00갑지_설계내역서_백화점화장실인테리어" xfId="3215" xr:uid="{00000000-0005-0000-0000-0000120B0000}"/>
    <cellStyle name="1_tree_한풍집계_Sheet1_00갑지_설계내역서_울산FITNESS인테리어" xfId="3216" xr:uid="{00000000-0005-0000-0000-0000130B0000}"/>
    <cellStyle name="1_tree_한풍집계_Sheet1_00갑지_설계내역서_화명조경" xfId="3217" xr:uid="{00000000-0005-0000-0000-0000140B0000}"/>
    <cellStyle name="1_tree_한풍집계_Sheet1_00갑지_설계내역서_화명조경_백화점화장실인테리어" xfId="3218" xr:uid="{00000000-0005-0000-0000-0000150B0000}"/>
    <cellStyle name="1_tree_한풍집계_Sheet1_00갑지_설계내역서_화명조경_울산FITNESS인테리어" xfId="3219" xr:uid="{00000000-0005-0000-0000-0000160B0000}"/>
    <cellStyle name="1_tree_한풍집계_Sheet1_00갑지_설계내역서1월7일" xfId="3220" xr:uid="{00000000-0005-0000-0000-0000170B0000}"/>
    <cellStyle name="1_tree_한풍집계_Sheet1_00갑지_설계내역서1월7일_백화점화장실인테리어" xfId="3221" xr:uid="{00000000-0005-0000-0000-0000180B0000}"/>
    <cellStyle name="1_tree_한풍집계_Sheet1_00갑지_설계내역서1월7일_울산FITNESS인테리어" xfId="3222" xr:uid="{00000000-0005-0000-0000-0000190B0000}"/>
    <cellStyle name="1_tree_한풍집계_Sheet1_00갑지_설계내역서1월7일_화명조경" xfId="3223" xr:uid="{00000000-0005-0000-0000-00001A0B0000}"/>
    <cellStyle name="1_tree_한풍집계_Sheet1_00갑지_설계내역서1월7일_화명조경_백화점화장실인테리어" xfId="3224" xr:uid="{00000000-0005-0000-0000-00001B0B0000}"/>
    <cellStyle name="1_tree_한풍집계_Sheet1_00갑지_설계내역서1월7일_화명조경_울산FITNESS인테리어" xfId="3225" xr:uid="{00000000-0005-0000-0000-00001C0B0000}"/>
    <cellStyle name="1_tree_한풍집계_Sheet1_00갑지_울산FITNESS인테리어" xfId="3226" xr:uid="{00000000-0005-0000-0000-00001D0B0000}"/>
    <cellStyle name="1_tree_한풍집계_Sheet1_00갑지_화명조경" xfId="3227" xr:uid="{00000000-0005-0000-0000-00001E0B0000}"/>
    <cellStyle name="1_tree_한풍집계_Sheet1_00갑지_화명조경_백화점화장실인테리어" xfId="3228" xr:uid="{00000000-0005-0000-0000-00001F0B0000}"/>
    <cellStyle name="1_tree_한풍집계_Sheet1_00갑지_화명조경_울산FITNESS인테리어" xfId="3229" xr:uid="{00000000-0005-0000-0000-0000200B0000}"/>
    <cellStyle name="1_tree_한풍집계_Sheet1_과천놀이터설계서" xfId="3230" xr:uid="{00000000-0005-0000-0000-0000210B0000}"/>
    <cellStyle name="1_tree_한풍집계_Sheet1_과천놀이터설계서_백화점화장실인테리어" xfId="3231" xr:uid="{00000000-0005-0000-0000-0000220B0000}"/>
    <cellStyle name="1_tree_한풍집계_Sheet1_과천놀이터설계서_설계내역서" xfId="3232" xr:uid="{00000000-0005-0000-0000-0000230B0000}"/>
    <cellStyle name="1_tree_한풍집계_Sheet1_과천놀이터설계서_설계내역서_백화점화장실인테리어" xfId="3233" xr:uid="{00000000-0005-0000-0000-0000240B0000}"/>
    <cellStyle name="1_tree_한풍집계_Sheet1_과천놀이터설계서_설계내역서_울산FITNESS인테리어" xfId="3234" xr:uid="{00000000-0005-0000-0000-0000250B0000}"/>
    <cellStyle name="1_tree_한풍집계_Sheet1_과천놀이터설계서_설계내역서_화명조경" xfId="3235" xr:uid="{00000000-0005-0000-0000-0000260B0000}"/>
    <cellStyle name="1_tree_한풍집계_Sheet1_과천놀이터설계서_설계내역서_화명조경_백화점화장실인테리어" xfId="3236" xr:uid="{00000000-0005-0000-0000-0000270B0000}"/>
    <cellStyle name="1_tree_한풍집계_Sheet1_과천놀이터설계서_설계내역서_화명조경_울산FITNESS인테리어" xfId="3237" xr:uid="{00000000-0005-0000-0000-0000280B0000}"/>
    <cellStyle name="1_tree_한풍집계_Sheet1_과천놀이터설계서_설계내역서1월7일" xfId="3238" xr:uid="{00000000-0005-0000-0000-0000290B0000}"/>
    <cellStyle name="1_tree_한풍집계_Sheet1_과천놀이터설계서_설계내역서1월7일_백화점화장실인테리어" xfId="3239" xr:uid="{00000000-0005-0000-0000-00002A0B0000}"/>
    <cellStyle name="1_tree_한풍집계_Sheet1_과천놀이터설계서_설계내역서1월7일_울산FITNESS인테리어" xfId="3240" xr:uid="{00000000-0005-0000-0000-00002B0B0000}"/>
    <cellStyle name="1_tree_한풍집계_Sheet1_과천놀이터설계서_설계내역서1월7일_화명조경" xfId="3241" xr:uid="{00000000-0005-0000-0000-00002C0B0000}"/>
    <cellStyle name="1_tree_한풍집계_Sheet1_과천놀이터설계서_설계내역서1월7일_화명조경_백화점화장실인테리어" xfId="3242" xr:uid="{00000000-0005-0000-0000-00002D0B0000}"/>
    <cellStyle name="1_tree_한풍집계_Sheet1_과천놀이터설계서_설계내역서1월7일_화명조경_울산FITNESS인테리어" xfId="3243" xr:uid="{00000000-0005-0000-0000-00002E0B0000}"/>
    <cellStyle name="1_tree_한풍집계_Sheet1_과천놀이터설계서_울산FITNESS인테리어" xfId="3244" xr:uid="{00000000-0005-0000-0000-00002F0B0000}"/>
    <cellStyle name="1_tree_한풍집계_Sheet1_과천놀이터설계서_화명조경" xfId="3245" xr:uid="{00000000-0005-0000-0000-0000300B0000}"/>
    <cellStyle name="1_tree_한풍집계_Sheet1_과천놀이터설계서_화명조경_백화점화장실인테리어" xfId="3246" xr:uid="{00000000-0005-0000-0000-0000310B0000}"/>
    <cellStyle name="1_tree_한풍집계_Sheet1_과천놀이터설계서_화명조경_울산FITNESS인테리어" xfId="3247" xr:uid="{00000000-0005-0000-0000-0000320B0000}"/>
    <cellStyle name="1_tree_한풍집계_Sheet1_백화점화장실인테리어" xfId="3248" xr:uid="{00000000-0005-0000-0000-0000330B0000}"/>
    <cellStyle name="1_tree_한풍집계_Sheet1_울산FITNESS인테리어" xfId="3249" xr:uid="{00000000-0005-0000-0000-0000340B0000}"/>
    <cellStyle name="1_tree_한풍집계_Sheet1_총괄갑지" xfId="3250" xr:uid="{00000000-0005-0000-0000-0000350B0000}"/>
    <cellStyle name="1_tree_한풍집계_Sheet1_총괄갑지_백화점화장실인테리어" xfId="3251" xr:uid="{00000000-0005-0000-0000-0000360B0000}"/>
    <cellStyle name="1_tree_한풍집계_Sheet1_총괄갑지_설계내역서" xfId="3252" xr:uid="{00000000-0005-0000-0000-0000370B0000}"/>
    <cellStyle name="1_tree_한풍집계_Sheet1_총괄갑지_설계내역서_백화점화장실인테리어" xfId="3253" xr:uid="{00000000-0005-0000-0000-0000380B0000}"/>
    <cellStyle name="1_tree_한풍집계_Sheet1_총괄갑지_설계내역서_울산FITNESS인테리어" xfId="3254" xr:uid="{00000000-0005-0000-0000-0000390B0000}"/>
    <cellStyle name="1_tree_한풍집계_Sheet1_총괄갑지_설계내역서_화명조경" xfId="3255" xr:uid="{00000000-0005-0000-0000-00003A0B0000}"/>
    <cellStyle name="1_tree_한풍집계_Sheet1_총괄갑지_설계내역서_화명조경_백화점화장실인테리어" xfId="3256" xr:uid="{00000000-0005-0000-0000-00003B0B0000}"/>
    <cellStyle name="1_tree_한풍집계_Sheet1_총괄갑지_설계내역서_화명조경_울산FITNESS인테리어" xfId="3257" xr:uid="{00000000-0005-0000-0000-00003C0B0000}"/>
    <cellStyle name="1_tree_한풍집계_Sheet1_총괄갑지_설계내역서1월7일" xfId="3258" xr:uid="{00000000-0005-0000-0000-00003D0B0000}"/>
    <cellStyle name="1_tree_한풍집계_Sheet1_총괄갑지_설계내역서1월7일_백화점화장실인테리어" xfId="3259" xr:uid="{00000000-0005-0000-0000-00003E0B0000}"/>
    <cellStyle name="1_tree_한풍집계_Sheet1_총괄갑지_설계내역서1월7일_울산FITNESS인테리어" xfId="3260" xr:uid="{00000000-0005-0000-0000-00003F0B0000}"/>
    <cellStyle name="1_tree_한풍집계_Sheet1_총괄갑지_설계내역서1월7일_화명조경" xfId="3261" xr:uid="{00000000-0005-0000-0000-0000400B0000}"/>
    <cellStyle name="1_tree_한풍집계_Sheet1_총괄갑지_설계내역서1월7일_화명조경_백화점화장실인테리어" xfId="3262" xr:uid="{00000000-0005-0000-0000-0000410B0000}"/>
    <cellStyle name="1_tree_한풍집계_Sheet1_총괄갑지_설계내역서1월7일_화명조경_울산FITNESS인테리어" xfId="3263" xr:uid="{00000000-0005-0000-0000-0000420B0000}"/>
    <cellStyle name="1_tree_한풍집계_Sheet1_총괄갑지_울산FITNESS인테리어" xfId="3264" xr:uid="{00000000-0005-0000-0000-0000430B0000}"/>
    <cellStyle name="1_tree_한풍집계_Sheet1_총괄갑지_화명조경" xfId="3265" xr:uid="{00000000-0005-0000-0000-0000440B0000}"/>
    <cellStyle name="1_tree_한풍집계_Sheet1_총괄갑지_화명조경_백화점화장실인테리어" xfId="3266" xr:uid="{00000000-0005-0000-0000-0000450B0000}"/>
    <cellStyle name="1_tree_한풍집계_Sheet1_총괄갑지_화명조경_울산FITNESS인테리어" xfId="3267" xr:uid="{00000000-0005-0000-0000-0000460B0000}"/>
    <cellStyle name="1_tree_한풍집계_Sheet1_총괄내역서" xfId="3268" xr:uid="{00000000-0005-0000-0000-0000470B0000}"/>
    <cellStyle name="1_tree_한풍집계_Sheet1_총괄내역서_백화점화장실인테리어" xfId="3269" xr:uid="{00000000-0005-0000-0000-0000480B0000}"/>
    <cellStyle name="1_tree_한풍집계_Sheet1_총괄내역서_설계내역서" xfId="3270" xr:uid="{00000000-0005-0000-0000-0000490B0000}"/>
    <cellStyle name="1_tree_한풍집계_Sheet1_총괄내역서_설계내역서_백화점화장실인테리어" xfId="3271" xr:uid="{00000000-0005-0000-0000-00004A0B0000}"/>
    <cellStyle name="1_tree_한풍집계_Sheet1_총괄내역서_설계내역서_울산FITNESS인테리어" xfId="3272" xr:uid="{00000000-0005-0000-0000-00004B0B0000}"/>
    <cellStyle name="1_tree_한풍집계_Sheet1_총괄내역서_설계내역서_화명조경" xfId="3273" xr:uid="{00000000-0005-0000-0000-00004C0B0000}"/>
    <cellStyle name="1_tree_한풍집계_Sheet1_총괄내역서_설계내역서_화명조경_백화점화장실인테리어" xfId="3274" xr:uid="{00000000-0005-0000-0000-00004D0B0000}"/>
    <cellStyle name="1_tree_한풍집계_Sheet1_총괄내역서_설계내역서_화명조경_울산FITNESS인테리어" xfId="3275" xr:uid="{00000000-0005-0000-0000-00004E0B0000}"/>
    <cellStyle name="1_tree_한풍집계_Sheet1_총괄내역서_설계내역서1월7일" xfId="3276" xr:uid="{00000000-0005-0000-0000-00004F0B0000}"/>
    <cellStyle name="1_tree_한풍집계_Sheet1_총괄내역서_설계내역서1월7일_백화점화장실인테리어" xfId="3277" xr:uid="{00000000-0005-0000-0000-0000500B0000}"/>
    <cellStyle name="1_tree_한풍집계_Sheet1_총괄내역서_설계내역서1월7일_울산FITNESS인테리어" xfId="3278" xr:uid="{00000000-0005-0000-0000-0000510B0000}"/>
    <cellStyle name="1_tree_한풍집계_Sheet1_총괄내역서_설계내역서1월7일_화명조경" xfId="3279" xr:uid="{00000000-0005-0000-0000-0000520B0000}"/>
    <cellStyle name="1_tree_한풍집계_Sheet1_총괄내역서_설계내역서1월7일_화명조경_백화점화장실인테리어" xfId="3280" xr:uid="{00000000-0005-0000-0000-0000530B0000}"/>
    <cellStyle name="1_tree_한풍집계_Sheet1_총괄내역서_설계내역서1월7일_화명조경_울산FITNESS인테리어" xfId="3281" xr:uid="{00000000-0005-0000-0000-0000540B0000}"/>
    <cellStyle name="1_tree_한풍집계_Sheet1_총괄내역서_울산FITNESS인테리어" xfId="3282" xr:uid="{00000000-0005-0000-0000-0000550B0000}"/>
    <cellStyle name="1_tree_한풍집계_Sheet1_총괄내역서_화명조경" xfId="3283" xr:uid="{00000000-0005-0000-0000-0000560B0000}"/>
    <cellStyle name="1_tree_한풍집계_Sheet1_총괄내역서_화명조경_백화점화장실인테리어" xfId="3284" xr:uid="{00000000-0005-0000-0000-0000570B0000}"/>
    <cellStyle name="1_tree_한풍집계_Sheet1_총괄내역서_화명조경_울산FITNESS인테리어" xfId="3285" xr:uid="{00000000-0005-0000-0000-0000580B0000}"/>
    <cellStyle name="1_tree_한풍집계_Sheet1_화명조경" xfId="3286" xr:uid="{00000000-0005-0000-0000-0000590B0000}"/>
    <cellStyle name="1_tree_한풍집계_Sheet1_화명조경_백화점화장실인테리어" xfId="3287" xr:uid="{00000000-0005-0000-0000-00005A0B0000}"/>
    <cellStyle name="1_tree_한풍집계_Sheet1_화명조경_울산FITNESS인테리어" xfId="3288" xr:uid="{00000000-0005-0000-0000-00005B0B0000}"/>
    <cellStyle name="1_tree_한풍집계_갑지" xfId="3289" xr:uid="{00000000-0005-0000-0000-00005C0B0000}"/>
    <cellStyle name="1_tree_한풍집계_갑지0601" xfId="3290" xr:uid="{00000000-0005-0000-0000-00005D0B0000}"/>
    <cellStyle name="1_tree_한풍집계_갑지0601_00갑지" xfId="3291" xr:uid="{00000000-0005-0000-0000-00005E0B0000}"/>
    <cellStyle name="1_tree_한풍집계_갑지0601_00갑지_백화점화장실인테리어" xfId="3292" xr:uid="{00000000-0005-0000-0000-00005F0B0000}"/>
    <cellStyle name="1_tree_한풍집계_갑지0601_00갑지_설계내역서" xfId="3293" xr:uid="{00000000-0005-0000-0000-0000600B0000}"/>
    <cellStyle name="1_tree_한풍집계_갑지0601_00갑지_설계내역서_백화점화장실인테리어" xfId="3294" xr:uid="{00000000-0005-0000-0000-0000610B0000}"/>
    <cellStyle name="1_tree_한풍집계_갑지0601_00갑지_설계내역서_울산FITNESS인테리어" xfId="3295" xr:uid="{00000000-0005-0000-0000-0000620B0000}"/>
    <cellStyle name="1_tree_한풍집계_갑지0601_00갑지_설계내역서_화명조경" xfId="3296" xr:uid="{00000000-0005-0000-0000-0000630B0000}"/>
    <cellStyle name="1_tree_한풍집계_갑지0601_00갑지_설계내역서_화명조경_백화점화장실인테리어" xfId="3297" xr:uid="{00000000-0005-0000-0000-0000640B0000}"/>
    <cellStyle name="1_tree_한풍집계_갑지0601_00갑지_설계내역서_화명조경_울산FITNESS인테리어" xfId="3298" xr:uid="{00000000-0005-0000-0000-0000650B0000}"/>
    <cellStyle name="1_tree_한풍집계_갑지0601_00갑지_설계내역서1월7일" xfId="3299" xr:uid="{00000000-0005-0000-0000-0000660B0000}"/>
    <cellStyle name="1_tree_한풍집계_갑지0601_00갑지_설계내역서1월7일_백화점화장실인테리어" xfId="3300" xr:uid="{00000000-0005-0000-0000-0000670B0000}"/>
    <cellStyle name="1_tree_한풍집계_갑지0601_00갑지_설계내역서1월7일_울산FITNESS인테리어" xfId="3301" xr:uid="{00000000-0005-0000-0000-0000680B0000}"/>
    <cellStyle name="1_tree_한풍집계_갑지0601_00갑지_설계내역서1월7일_화명조경" xfId="3302" xr:uid="{00000000-0005-0000-0000-0000690B0000}"/>
    <cellStyle name="1_tree_한풍집계_갑지0601_00갑지_설계내역서1월7일_화명조경_백화점화장실인테리어" xfId="3303" xr:uid="{00000000-0005-0000-0000-00006A0B0000}"/>
    <cellStyle name="1_tree_한풍집계_갑지0601_00갑지_설계내역서1월7일_화명조경_울산FITNESS인테리어" xfId="3304" xr:uid="{00000000-0005-0000-0000-00006B0B0000}"/>
    <cellStyle name="1_tree_한풍집계_갑지0601_00갑지_울산FITNESS인테리어" xfId="3305" xr:uid="{00000000-0005-0000-0000-00006C0B0000}"/>
    <cellStyle name="1_tree_한풍집계_갑지0601_00갑지_화명조경" xfId="3306" xr:uid="{00000000-0005-0000-0000-00006D0B0000}"/>
    <cellStyle name="1_tree_한풍집계_갑지0601_00갑지_화명조경_백화점화장실인테리어" xfId="3307" xr:uid="{00000000-0005-0000-0000-00006E0B0000}"/>
    <cellStyle name="1_tree_한풍집계_갑지0601_00갑지_화명조경_울산FITNESS인테리어" xfId="3308" xr:uid="{00000000-0005-0000-0000-00006F0B0000}"/>
    <cellStyle name="1_tree_한풍집계_갑지0601_과천놀이터설계서" xfId="3309" xr:uid="{00000000-0005-0000-0000-0000700B0000}"/>
    <cellStyle name="1_tree_한풍집계_갑지0601_과천놀이터설계서_백화점화장실인테리어" xfId="3310" xr:uid="{00000000-0005-0000-0000-0000710B0000}"/>
    <cellStyle name="1_tree_한풍집계_갑지0601_과천놀이터설계서_설계내역서" xfId="3311" xr:uid="{00000000-0005-0000-0000-0000720B0000}"/>
    <cellStyle name="1_tree_한풍집계_갑지0601_과천놀이터설계서_설계내역서_백화점화장실인테리어" xfId="3312" xr:uid="{00000000-0005-0000-0000-0000730B0000}"/>
    <cellStyle name="1_tree_한풍집계_갑지0601_과천놀이터설계서_설계내역서_울산FITNESS인테리어" xfId="3313" xr:uid="{00000000-0005-0000-0000-0000740B0000}"/>
    <cellStyle name="1_tree_한풍집계_갑지0601_과천놀이터설계서_설계내역서_화명조경" xfId="3314" xr:uid="{00000000-0005-0000-0000-0000750B0000}"/>
    <cellStyle name="1_tree_한풍집계_갑지0601_과천놀이터설계서_설계내역서_화명조경_백화점화장실인테리어" xfId="3315" xr:uid="{00000000-0005-0000-0000-0000760B0000}"/>
    <cellStyle name="1_tree_한풍집계_갑지0601_과천놀이터설계서_설계내역서_화명조경_울산FITNESS인테리어" xfId="3316" xr:uid="{00000000-0005-0000-0000-0000770B0000}"/>
    <cellStyle name="1_tree_한풍집계_갑지0601_과천놀이터설계서_설계내역서1월7일" xfId="3317" xr:uid="{00000000-0005-0000-0000-0000780B0000}"/>
    <cellStyle name="1_tree_한풍집계_갑지0601_과천놀이터설계서_설계내역서1월7일_백화점화장실인테리어" xfId="3318" xr:uid="{00000000-0005-0000-0000-0000790B0000}"/>
    <cellStyle name="1_tree_한풍집계_갑지0601_과천놀이터설계서_설계내역서1월7일_울산FITNESS인테리어" xfId="3319" xr:uid="{00000000-0005-0000-0000-00007A0B0000}"/>
    <cellStyle name="1_tree_한풍집계_갑지0601_과천놀이터설계서_설계내역서1월7일_화명조경" xfId="3320" xr:uid="{00000000-0005-0000-0000-00007B0B0000}"/>
    <cellStyle name="1_tree_한풍집계_갑지0601_과천놀이터설계서_설계내역서1월7일_화명조경_백화점화장실인테리어" xfId="3321" xr:uid="{00000000-0005-0000-0000-00007C0B0000}"/>
    <cellStyle name="1_tree_한풍집계_갑지0601_과천놀이터설계서_설계내역서1월7일_화명조경_울산FITNESS인테리어" xfId="3322" xr:uid="{00000000-0005-0000-0000-00007D0B0000}"/>
    <cellStyle name="1_tree_한풍집계_갑지0601_과천놀이터설계서_울산FITNESS인테리어" xfId="3323" xr:uid="{00000000-0005-0000-0000-00007E0B0000}"/>
    <cellStyle name="1_tree_한풍집계_갑지0601_과천놀이터설계서_화명조경" xfId="3324" xr:uid="{00000000-0005-0000-0000-00007F0B0000}"/>
    <cellStyle name="1_tree_한풍집계_갑지0601_과천놀이터설계서_화명조경_백화점화장실인테리어" xfId="3325" xr:uid="{00000000-0005-0000-0000-0000800B0000}"/>
    <cellStyle name="1_tree_한풍집계_갑지0601_과천놀이터설계서_화명조경_울산FITNESS인테리어" xfId="3326" xr:uid="{00000000-0005-0000-0000-0000810B0000}"/>
    <cellStyle name="1_tree_한풍집계_갑지0601_백화점화장실인테리어" xfId="3327" xr:uid="{00000000-0005-0000-0000-0000820B0000}"/>
    <cellStyle name="1_tree_한풍집계_갑지0601_울산FITNESS인테리어" xfId="3328" xr:uid="{00000000-0005-0000-0000-0000830B0000}"/>
    <cellStyle name="1_tree_한풍집계_갑지0601_총괄갑지" xfId="3329" xr:uid="{00000000-0005-0000-0000-0000840B0000}"/>
    <cellStyle name="1_tree_한풍집계_갑지0601_총괄갑지_백화점화장실인테리어" xfId="3330" xr:uid="{00000000-0005-0000-0000-0000850B0000}"/>
    <cellStyle name="1_tree_한풍집계_갑지0601_총괄갑지_설계내역서" xfId="3331" xr:uid="{00000000-0005-0000-0000-0000860B0000}"/>
    <cellStyle name="1_tree_한풍집계_갑지0601_총괄갑지_설계내역서_백화점화장실인테리어" xfId="3332" xr:uid="{00000000-0005-0000-0000-0000870B0000}"/>
    <cellStyle name="1_tree_한풍집계_갑지0601_총괄갑지_설계내역서_울산FITNESS인테리어" xfId="3333" xr:uid="{00000000-0005-0000-0000-0000880B0000}"/>
    <cellStyle name="1_tree_한풍집계_갑지0601_총괄갑지_설계내역서_화명조경" xfId="3334" xr:uid="{00000000-0005-0000-0000-0000890B0000}"/>
    <cellStyle name="1_tree_한풍집계_갑지0601_총괄갑지_설계내역서_화명조경_백화점화장실인테리어" xfId="3335" xr:uid="{00000000-0005-0000-0000-00008A0B0000}"/>
    <cellStyle name="1_tree_한풍집계_갑지0601_총괄갑지_설계내역서_화명조경_울산FITNESS인테리어" xfId="3336" xr:uid="{00000000-0005-0000-0000-00008B0B0000}"/>
    <cellStyle name="1_tree_한풍집계_갑지0601_총괄갑지_설계내역서1월7일" xfId="3337" xr:uid="{00000000-0005-0000-0000-00008C0B0000}"/>
    <cellStyle name="1_tree_한풍집계_갑지0601_총괄갑지_설계내역서1월7일_백화점화장실인테리어" xfId="3338" xr:uid="{00000000-0005-0000-0000-00008D0B0000}"/>
    <cellStyle name="1_tree_한풍집계_갑지0601_총괄갑지_설계내역서1월7일_울산FITNESS인테리어" xfId="3339" xr:uid="{00000000-0005-0000-0000-00008E0B0000}"/>
    <cellStyle name="1_tree_한풍집계_갑지0601_총괄갑지_설계내역서1월7일_화명조경" xfId="3340" xr:uid="{00000000-0005-0000-0000-00008F0B0000}"/>
    <cellStyle name="1_tree_한풍집계_갑지0601_총괄갑지_설계내역서1월7일_화명조경_백화점화장실인테리어" xfId="3341" xr:uid="{00000000-0005-0000-0000-0000900B0000}"/>
    <cellStyle name="1_tree_한풍집계_갑지0601_총괄갑지_설계내역서1월7일_화명조경_울산FITNESS인테리어" xfId="3342" xr:uid="{00000000-0005-0000-0000-0000910B0000}"/>
    <cellStyle name="1_tree_한풍집계_갑지0601_총괄갑지_울산FITNESS인테리어" xfId="3343" xr:uid="{00000000-0005-0000-0000-0000920B0000}"/>
    <cellStyle name="1_tree_한풍집계_갑지0601_총괄갑지_화명조경" xfId="3344" xr:uid="{00000000-0005-0000-0000-0000930B0000}"/>
    <cellStyle name="1_tree_한풍집계_갑지0601_총괄갑지_화명조경_백화점화장실인테리어" xfId="3345" xr:uid="{00000000-0005-0000-0000-0000940B0000}"/>
    <cellStyle name="1_tree_한풍집계_갑지0601_총괄갑지_화명조경_울산FITNESS인테리어" xfId="3346" xr:uid="{00000000-0005-0000-0000-0000950B0000}"/>
    <cellStyle name="1_tree_한풍집계_갑지0601_총괄내역서" xfId="3347" xr:uid="{00000000-0005-0000-0000-0000960B0000}"/>
    <cellStyle name="1_tree_한풍집계_갑지0601_총괄내역서_백화점화장실인테리어" xfId="3348" xr:uid="{00000000-0005-0000-0000-0000970B0000}"/>
    <cellStyle name="1_tree_한풍집계_갑지0601_총괄내역서_설계내역서" xfId="3349" xr:uid="{00000000-0005-0000-0000-0000980B0000}"/>
    <cellStyle name="1_tree_한풍집계_갑지0601_총괄내역서_설계내역서_백화점화장실인테리어" xfId="3350" xr:uid="{00000000-0005-0000-0000-0000990B0000}"/>
    <cellStyle name="1_tree_한풍집계_갑지0601_총괄내역서_설계내역서_울산FITNESS인테리어" xfId="3351" xr:uid="{00000000-0005-0000-0000-00009A0B0000}"/>
    <cellStyle name="1_tree_한풍집계_갑지0601_총괄내역서_설계내역서_화명조경" xfId="3352" xr:uid="{00000000-0005-0000-0000-00009B0B0000}"/>
    <cellStyle name="1_tree_한풍집계_갑지0601_총괄내역서_설계내역서_화명조경_백화점화장실인테리어" xfId="3353" xr:uid="{00000000-0005-0000-0000-00009C0B0000}"/>
    <cellStyle name="1_tree_한풍집계_갑지0601_총괄내역서_설계내역서_화명조경_울산FITNESS인테리어" xfId="3354" xr:uid="{00000000-0005-0000-0000-00009D0B0000}"/>
    <cellStyle name="1_tree_한풍집계_갑지0601_총괄내역서_설계내역서1월7일" xfId="3355" xr:uid="{00000000-0005-0000-0000-00009E0B0000}"/>
    <cellStyle name="1_tree_한풍집계_갑지0601_총괄내역서_설계내역서1월7일_백화점화장실인테리어" xfId="3356" xr:uid="{00000000-0005-0000-0000-00009F0B0000}"/>
    <cellStyle name="1_tree_한풍집계_갑지0601_총괄내역서_설계내역서1월7일_울산FITNESS인테리어" xfId="3357" xr:uid="{00000000-0005-0000-0000-0000A00B0000}"/>
    <cellStyle name="1_tree_한풍집계_갑지0601_총괄내역서_설계내역서1월7일_화명조경" xfId="3358" xr:uid="{00000000-0005-0000-0000-0000A10B0000}"/>
    <cellStyle name="1_tree_한풍집계_갑지0601_총괄내역서_설계내역서1월7일_화명조경_백화점화장실인테리어" xfId="3359" xr:uid="{00000000-0005-0000-0000-0000A20B0000}"/>
    <cellStyle name="1_tree_한풍집계_갑지0601_총괄내역서_설계내역서1월7일_화명조경_울산FITNESS인테리어" xfId="3360" xr:uid="{00000000-0005-0000-0000-0000A30B0000}"/>
    <cellStyle name="1_tree_한풍집계_갑지0601_총괄내역서_울산FITNESS인테리어" xfId="3361" xr:uid="{00000000-0005-0000-0000-0000A40B0000}"/>
    <cellStyle name="1_tree_한풍집계_갑지0601_총괄내역서_화명조경" xfId="3362" xr:uid="{00000000-0005-0000-0000-0000A50B0000}"/>
    <cellStyle name="1_tree_한풍집계_갑지0601_총괄내역서_화명조경_백화점화장실인테리어" xfId="3363" xr:uid="{00000000-0005-0000-0000-0000A60B0000}"/>
    <cellStyle name="1_tree_한풍집계_갑지0601_총괄내역서_화명조경_울산FITNESS인테리어" xfId="3364" xr:uid="{00000000-0005-0000-0000-0000A70B0000}"/>
    <cellStyle name="1_tree_한풍집계_갑지0601_화명조경" xfId="3365" xr:uid="{00000000-0005-0000-0000-0000A80B0000}"/>
    <cellStyle name="1_tree_한풍집계_갑지0601_화명조경_백화점화장실인테리어" xfId="3366" xr:uid="{00000000-0005-0000-0000-0000A90B0000}"/>
    <cellStyle name="1_tree_한풍집계_갑지0601_화명조경_울산FITNESS인테리어" xfId="3367" xr:uid="{00000000-0005-0000-0000-0000AA0B0000}"/>
    <cellStyle name="1_tree_한풍집계_개략공사비" xfId="3368" xr:uid="{00000000-0005-0000-0000-0000AB0B0000}"/>
    <cellStyle name="1_tree_한풍집계_개략예산" xfId="3369" xr:uid="{00000000-0005-0000-0000-0000AC0B0000}"/>
    <cellStyle name="1_tree_한풍집계_골프장수목" xfId="3370" xr:uid="{00000000-0005-0000-0000-0000AD0B0000}"/>
    <cellStyle name="1_tree_한풍집계_공사비" xfId="3371" xr:uid="{00000000-0005-0000-0000-0000AE0B0000}"/>
    <cellStyle name="1_tree_한풍집계_공사비(1차조정1120)" xfId="3372" xr:uid="{00000000-0005-0000-0000-0000AF0B0000}"/>
    <cellStyle name="1_tree_한풍집계_공사비조정(1128)" xfId="3373" xr:uid="{00000000-0005-0000-0000-0000B00B0000}"/>
    <cellStyle name="1_tree_한풍집계_공사예가(휘경동)-설계가" xfId="3374" xr:uid="{00000000-0005-0000-0000-0000B10B0000}"/>
    <cellStyle name="1_tree_한풍집계_단위수량산출" xfId="3375" xr:uid="{00000000-0005-0000-0000-0000B20B0000}"/>
    <cellStyle name="1_tree_한풍집계_백화점화장실인테리어" xfId="3376" xr:uid="{00000000-0005-0000-0000-0000B30B0000}"/>
    <cellStyle name="1_tree_한풍집계_설계내역서" xfId="3377" xr:uid="{00000000-0005-0000-0000-0000B40B0000}"/>
    <cellStyle name="1_tree_한풍집계_설계내역서_백화점화장실인테리어" xfId="3378" xr:uid="{00000000-0005-0000-0000-0000B50B0000}"/>
    <cellStyle name="1_tree_한풍집계_설계내역서_울산FITNESS인테리어" xfId="3379" xr:uid="{00000000-0005-0000-0000-0000B60B0000}"/>
    <cellStyle name="1_tree_한풍집계_설계내역서_화명조경" xfId="3380" xr:uid="{00000000-0005-0000-0000-0000B70B0000}"/>
    <cellStyle name="1_tree_한풍집계_설계내역서_화명조경_백화점화장실인테리어" xfId="3381" xr:uid="{00000000-0005-0000-0000-0000B80B0000}"/>
    <cellStyle name="1_tree_한풍집계_설계내역서_화명조경_울산FITNESS인테리어" xfId="3382" xr:uid="{00000000-0005-0000-0000-0000B90B0000}"/>
    <cellStyle name="1_tree_한풍집계_설계내역서1월7일" xfId="3383" xr:uid="{00000000-0005-0000-0000-0000BA0B0000}"/>
    <cellStyle name="1_tree_한풍집계_설계내역서1월7일_백화점화장실인테리어" xfId="3384" xr:uid="{00000000-0005-0000-0000-0000BB0B0000}"/>
    <cellStyle name="1_tree_한풍집계_설계내역서1월7일_울산FITNESS인테리어" xfId="3385" xr:uid="{00000000-0005-0000-0000-0000BC0B0000}"/>
    <cellStyle name="1_tree_한풍집계_설계내역서1월7일_화명조경" xfId="3386" xr:uid="{00000000-0005-0000-0000-0000BD0B0000}"/>
    <cellStyle name="1_tree_한풍집계_설계내역서1월7일_화명조경_백화점화장실인테리어" xfId="3387" xr:uid="{00000000-0005-0000-0000-0000BE0B0000}"/>
    <cellStyle name="1_tree_한풍집계_설계내역서1월7일_화명조경_울산FITNESS인테리어" xfId="3388" xr:uid="{00000000-0005-0000-0000-0000BF0B0000}"/>
    <cellStyle name="1_tree_한풍집계_수량집계표" xfId="3389" xr:uid="{00000000-0005-0000-0000-0000C00B0000}"/>
    <cellStyle name="1_tree_한풍집계_수량총괄표" xfId="3390" xr:uid="{00000000-0005-0000-0000-0000C10B0000}"/>
    <cellStyle name="1_tree_한풍집계_수원수량집계(7.13)" xfId="3391" xr:uid="{00000000-0005-0000-0000-0000C20B0000}"/>
    <cellStyle name="1_tree_한풍집계_수원수량집계(7.31)" xfId="3392" xr:uid="{00000000-0005-0000-0000-0000C30B0000}"/>
    <cellStyle name="1_tree_한풍집계_쌍용수량0905" xfId="3393" xr:uid="{00000000-0005-0000-0000-0000C40B0000}"/>
    <cellStyle name="1_tree_한풍집계_쌍용수량0905_백화점화장실인테리어" xfId="3394" xr:uid="{00000000-0005-0000-0000-0000C50B0000}"/>
    <cellStyle name="1_tree_한풍집계_쌍용수량0905_설계내역서" xfId="3395" xr:uid="{00000000-0005-0000-0000-0000C60B0000}"/>
    <cellStyle name="1_tree_한풍집계_쌍용수량0905_설계내역서_백화점화장실인테리어" xfId="3396" xr:uid="{00000000-0005-0000-0000-0000C70B0000}"/>
    <cellStyle name="1_tree_한풍집계_쌍용수량0905_설계내역서_울산FITNESS인테리어" xfId="3397" xr:uid="{00000000-0005-0000-0000-0000C80B0000}"/>
    <cellStyle name="1_tree_한풍집계_쌍용수량0905_설계내역서_화명조경" xfId="3398" xr:uid="{00000000-0005-0000-0000-0000C90B0000}"/>
    <cellStyle name="1_tree_한풍집계_쌍용수량0905_설계내역서_화명조경_백화점화장실인테리어" xfId="3399" xr:uid="{00000000-0005-0000-0000-0000CA0B0000}"/>
    <cellStyle name="1_tree_한풍집계_쌍용수량0905_설계내역서_화명조경_울산FITNESS인테리어" xfId="3400" xr:uid="{00000000-0005-0000-0000-0000CB0B0000}"/>
    <cellStyle name="1_tree_한풍집계_쌍용수량0905_설계내역서1월7일" xfId="3401" xr:uid="{00000000-0005-0000-0000-0000CC0B0000}"/>
    <cellStyle name="1_tree_한풍집계_쌍용수량0905_설계내역서1월7일_백화점화장실인테리어" xfId="3402" xr:uid="{00000000-0005-0000-0000-0000CD0B0000}"/>
    <cellStyle name="1_tree_한풍집계_쌍용수량0905_설계내역서1월7일_울산FITNESS인테리어" xfId="3403" xr:uid="{00000000-0005-0000-0000-0000CE0B0000}"/>
    <cellStyle name="1_tree_한풍집계_쌍용수량0905_설계내역서1월7일_화명조경" xfId="3404" xr:uid="{00000000-0005-0000-0000-0000CF0B0000}"/>
    <cellStyle name="1_tree_한풍집계_쌍용수량0905_설계내역서1월7일_화명조경_백화점화장실인테리어" xfId="3405" xr:uid="{00000000-0005-0000-0000-0000D00B0000}"/>
    <cellStyle name="1_tree_한풍집계_쌍용수량0905_설계내역서1월7일_화명조경_울산FITNESS인테리어" xfId="3406" xr:uid="{00000000-0005-0000-0000-0000D10B0000}"/>
    <cellStyle name="1_tree_한풍집계_쌍용수량0905_울산FITNESS인테리어" xfId="3407" xr:uid="{00000000-0005-0000-0000-0000D20B0000}"/>
    <cellStyle name="1_tree_한풍집계_쌍용수량0905_화명조경" xfId="3408" xr:uid="{00000000-0005-0000-0000-0000D30B0000}"/>
    <cellStyle name="1_tree_한풍집계_쌍용수량0905_화명조경_백화점화장실인테리어" xfId="3409" xr:uid="{00000000-0005-0000-0000-0000D40B0000}"/>
    <cellStyle name="1_tree_한풍집계_쌍용수량0905_화명조경_울산FITNESS인테리어" xfId="3410" xr:uid="{00000000-0005-0000-0000-0000D50B0000}"/>
    <cellStyle name="1_tree_한풍집계_쌍용수량집계" xfId="3411" xr:uid="{00000000-0005-0000-0000-0000D60B0000}"/>
    <cellStyle name="1_tree_한풍집계_용평수량집계" xfId="3412" xr:uid="{00000000-0005-0000-0000-0000D70B0000}"/>
    <cellStyle name="1_tree_한풍집계_울산FITNESS인테리어" xfId="3413" xr:uid="{00000000-0005-0000-0000-0000D80B0000}"/>
    <cellStyle name="1_tree_한풍집계_터미널1" xfId="1730" xr:uid="{00000000-0005-0000-0000-0000D90B0000}"/>
    <cellStyle name="1_tree_한풍집계_터미널1_1" xfId="1731" xr:uid="{00000000-0005-0000-0000-0000DA0B0000}"/>
    <cellStyle name="1_tree_한풍집계_터미널1-0" xfId="3414" xr:uid="{00000000-0005-0000-0000-0000DB0B0000}"/>
    <cellStyle name="1_tree_한풍집계_터미널1-0_백화점화장실인테리어" xfId="3415" xr:uid="{00000000-0005-0000-0000-0000DC0B0000}"/>
    <cellStyle name="1_tree_한풍집계_터미널1-0_울산FITNESS인테리어" xfId="3416" xr:uid="{00000000-0005-0000-0000-0000DD0B0000}"/>
    <cellStyle name="1_tree_한풍집계_터미널1-0_화명조경" xfId="3417" xr:uid="{00000000-0005-0000-0000-0000DE0B0000}"/>
    <cellStyle name="1_tree_한풍집계_터미널1-0_화명조경_백화점화장실인테리어" xfId="3418" xr:uid="{00000000-0005-0000-0000-0000DF0B0000}"/>
    <cellStyle name="1_tree_한풍집계_터미널1-0_화명조경_울산FITNESS인테리어" xfId="3419" xr:uid="{00000000-0005-0000-0000-0000E00B0000}"/>
    <cellStyle name="1_tree_한풍집계_터미널2" xfId="3420" xr:uid="{00000000-0005-0000-0000-0000E10B0000}"/>
    <cellStyle name="1_tree_한풍집계_터미널2_골프장수목" xfId="3421" xr:uid="{00000000-0005-0000-0000-0000E20B0000}"/>
    <cellStyle name="1_tree_한풍집계_터미널2_수량집계표" xfId="3422" xr:uid="{00000000-0005-0000-0000-0000E30B0000}"/>
    <cellStyle name="1_tree_한풍집계_터미널2_수량총괄표" xfId="3423" xr:uid="{00000000-0005-0000-0000-0000E40B0000}"/>
    <cellStyle name="1_tree_한풍집계_터미널2_용평수량집계" xfId="3424" xr:uid="{00000000-0005-0000-0000-0000E50B0000}"/>
    <cellStyle name="1_tree_한풍집계_화명공사비" xfId="3425" xr:uid="{00000000-0005-0000-0000-0000E60B0000}"/>
    <cellStyle name="1_tree_한풍집계_화명조경" xfId="3426" xr:uid="{00000000-0005-0000-0000-0000E70B0000}"/>
    <cellStyle name="1_tree_한풍집계_화명조경_백화점화장실인테리어" xfId="3427" xr:uid="{00000000-0005-0000-0000-0000E80B0000}"/>
    <cellStyle name="1_tree_한풍집계_화명조경_울산FITNESS인테리어" xfId="3428" xr:uid="{00000000-0005-0000-0000-0000E90B0000}"/>
    <cellStyle name="1_tree_현충묘지-예산서(조경)" xfId="1732" xr:uid="{00000000-0005-0000-0000-0000EA0B0000}"/>
    <cellStyle name="1_tree_현충묘지-예산서(조경)_00-표지예정공정표" xfId="3429" xr:uid="{00000000-0005-0000-0000-0000EB0B0000}"/>
    <cellStyle name="1_tree_현충묘지-예산서(조경)_까르프-예산서1028" xfId="1733" xr:uid="{00000000-0005-0000-0000-0000EC0B0000}"/>
    <cellStyle name="1_tree_현충묘지-예산서(조경)_까르프-표지예정공정표" xfId="3430" xr:uid="{00000000-0005-0000-0000-0000ED0B0000}"/>
    <cellStyle name="1_tree_현충묘지-예산서(조경)_목동내역" xfId="3431" xr:uid="{00000000-0005-0000-0000-0000EE0B0000}"/>
    <cellStyle name="1_tree_현충묘지-예산서(조경)_목동내역_폐기물집계" xfId="3432" xr:uid="{00000000-0005-0000-0000-0000EF0B0000}"/>
    <cellStyle name="1_tree_현충묘지-예산서(조경)_아리랑-표지-공정표" xfId="3433" xr:uid="{00000000-0005-0000-0000-0000F00B0000}"/>
    <cellStyle name="1_tree_현충묘지-예산서(조경)_예산서-엑셀변환양식100" xfId="1734" xr:uid="{00000000-0005-0000-0000-0000F10B0000}"/>
    <cellStyle name="1_tree_현충묘지-예산서(조경)_예산서-엑셀변환양식100_00-예산서양식100" xfId="3434" xr:uid="{00000000-0005-0000-0000-0000F20B0000}"/>
    <cellStyle name="1_tree_현충묘지-예산서(조경)_예산서-엑셀변환양식100_목동내역" xfId="3435" xr:uid="{00000000-0005-0000-0000-0000F30B0000}"/>
    <cellStyle name="1_tree_현충묘지-예산서(조경)_예산서-엑셀변환양식100_목동내역_폐기물집계" xfId="3436" xr:uid="{00000000-0005-0000-0000-0000F40B0000}"/>
    <cellStyle name="1_tree_현충묘지-예산서(조경)_표지-공정표" xfId="3437" xr:uid="{00000000-0005-0000-0000-0000F50B0000}"/>
    <cellStyle name="1_tree_현충묘지-예산서(조경)_표지예정공정표" xfId="3438" xr:uid="{00000000-0005-0000-0000-0000F60B0000}"/>
    <cellStyle name="1_tree_현충묘지-예산서(조경)_-표지예정공정표" xfId="3439" xr:uid="{00000000-0005-0000-0000-0000F70B0000}"/>
    <cellStyle name="1_tree_화명공사비" xfId="3440" xr:uid="{00000000-0005-0000-0000-0000F80B0000}"/>
    <cellStyle name="1_tree_화명조경" xfId="3441" xr:uid="{00000000-0005-0000-0000-0000F90B0000}"/>
    <cellStyle name="1_tree_화명조경_백화점화장실인테리어" xfId="3442" xr:uid="{00000000-0005-0000-0000-0000FA0B0000}"/>
    <cellStyle name="1_tree_화명조경_울산FITNESS인테리어" xfId="3443" xr:uid="{00000000-0005-0000-0000-0000FB0B0000}"/>
    <cellStyle name="1_tree_휴게시설" xfId="1735" xr:uid="{00000000-0005-0000-0000-0000FC0B0000}"/>
    <cellStyle name="1_tree_휴게시설_NEW단위수량-주산" xfId="1736" xr:uid="{00000000-0005-0000-0000-0000FD0B0000}"/>
    <cellStyle name="1_tree_휴게시설_남대천단위수량" xfId="1737" xr:uid="{00000000-0005-0000-0000-0000FE0B0000}"/>
    <cellStyle name="1_tree_휴게시설_단위수량" xfId="1738" xr:uid="{00000000-0005-0000-0000-0000FF0B0000}"/>
    <cellStyle name="1_tree_휴게시설_단위수량1" xfId="1739" xr:uid="{00000000-0005-0000-0000-0000000C0000}"/>
    <cellStyle name="1_tree_휴게시설_단위수량15" xfId="1740" xr:uid="{00000000-0005-0000-0000-0000010C0000}"/>
    <cellStyle name="1_tree_휴게시설_도곡단위수량" xfId="1741" xr:uid="{00000000-0005-0000-0000-0000020C0000}"/>
    <cellStyle name="1_tree_휴게시설_수량산출서-11.25" xfId="1742" xr:uid="{00000000-0005-0000-0000-0000030C0000}"/>
    <cellStyle name="1_tree_휴게시설_수량산출서-11.25_NEW단위수량-주산" xfId="1743" xr:uid="{00000000-0005-0000-0000-0000040C0000}"/>
    <cellStyle name="1_tree_휴게시설_수량산출서-11.25_남대천단위수량" xfId="1744" xr:uid="{00000000-0005-0000-0000-0000050C0000}"/>
    <cellStyle name="1_tree_휴게시설_수량산출서-11.25_단위수량" xfId="1745" xr:uid="{00000000-0005-0000-0000-0000060C0000}"/>
    <cellStyle name="1_tree_휴게시설_수량산출서-11.25_단위수량1" xfId="1746" xr:uid="{00000000-0005-0000-0000-0000070C0000}"/>
    <cellStyle name="1_tree_휴게시설_수량산출서-11.25_단위수량15" xfId="1747" xr:uid="{00000000-0005-0000-0000-0000080C0000}"/>
    <cellStyle name="1_tree_휴게시설_수량산출서-11.25_도곡단위수량" xfId="1748" xr:uid="{00000000-0005-0000-0000-0000090C0000}"/>
    <cellStyle name="1_tree_휴게시설_수량산출서-11.25_철거단위수량" xfId="1749" xr:uid="{00000000-0005-0000-0000-00000A0C0000}"/>
    <cellStyle name="1_tree_휴게시설_수량산출서-11.25_철거수량" xfId="1750" xr:uid="{00000000-0005-0000-0000-00000B0C0000}"/>
    <cellStyle name="1_tree_휴게시설_수량산출서-11.25_한수단위수량" xfId="1751" xr:uid="{00000000-0005-0000-0000-00000C0C0000}"/>
    <cellStyle name="1_tree_휴게시설_수량산출서-1201" xfId="1752" xr:uid="{00000000-0005-0000-0000-00000D0C0000}"/>
    <cellStyle name="1_tree_휴게시설_수량산출서-1201_NEW단위수량-주산" xfId="1753" xr:uid="{00000000-0005-0000-0000-00000E0C0000}"/>
    <cellStyle name="1_tree_휴게시설_수량산출서-1201_남대천단위수량" xfId="1754" xr:uid="{00000000-0005-0000-0000-00000F0C0000}"/>
    <cellStyle name="1_tree_휴게시설_수량산출서-1201_단위수량" xfId="1755" xr:uid="{00000000-0005-0000-0000-0000100C0000}"/>
    <cellStyle name="1_tree_휴게시설_수량산출서-1201_단위수량1" xfId="1756" xr:uid="{00000000-0005-0000-0000-0000110C0000}"/>
    <cellStyle name="1_tree_휴게시설_수량산출서-1201_단위수량15" xfId="1757" xr:uid="{00000000-0005-0000-0000-0000120C0000}"/>
    <cellStyle name="1_tree_휴게시설_수량산출서-1201_도곡단위수량" xfId="1758" xr:uid="{00000000-0005-0000-0000-0000130C0000}"/>
    <cellStyle name="1_tree_휴게시설_수량산출서-1201_철거단위수량" xfId="1759" xr:uid="{00000000-0005-0000-0000-0000140C0000}"/>
    <cellStyle name="1_tree_휴게시설_수량산출서-1201_철거수량" xfId="1760" xr:uid="{00000000-0005-0000-0000-0000150C0000}"/>
    <cellStyle name="1_tree_휴게시설_수량산출서-1201_한수단위수량" xfId="1761" xr:uid="{00000000-0005-0000-0000-0000160C0000}"/>
    <cellStyle name="1_tree_휴게시설_시설물단위수량" xfId="1762" xr:uid="{00000000-0005-0000-0000-0000170C0000}"/>
    <cellStyle name="1_tree_휴게시설_시설물단위수량1" xfId="1763" xr:uid="{00000000-0005-0000-0000-0000180C0000}"/>
    <cellStyle name="1_tree_휴게시설_시설물단위수량1_시설물단위수량" xfId="1764" xr:uid="{00000000-0005-0000-0000-0000190C0000}"/>
    <cellStyle name="1_tree_휴게시설_오창수량산출서" xfId="1765" xr:uid="{00000000-0005-0000-0000-00001A0C0000}"/>
    <cellStyle name="1_tree_휴게시설_오창수량산출서_NEW단위수량-주산" xfId="1766" xr:uid="{00000000-0005-0000-0000-00001B0C0000}"/>
    <cellStyle name="1_tree_휴게시설_오창수량산출서_남대천단위수량" xfId="1767" xr:uid="{00000000-0005-0000-0000-00001C0C0000}"/>
    <cellStyle name="1_tree_휴게시설_오창수량산출서_단위수량" xfId="1768" xr:uid="{00000000-0005-0000-0000-00001D0C0000}"/>
    <cellStyle name="1_tree_휴게시설_오창수량산출서_단위수량1" xfId="1769" xr:uid="{00000000-0005-0000-0000-00001E0C0000}"/>
    <cellStyle name="1_tree_휴게시설_오창수량산출서_단위수량15" xfId="1770" xr:uid="{00000000-0005-0000-0000-00001F0C0000}"/>
    <cellStyle name="1_tree_휴게시설_오창수량산출서_도곡단위수량" xfId="1771" xr:uid="{00000000-0005-0000-0000-0000200C0000}"/>
    <cellStyle name="1_tree_휴게시설_오창수량산출서_수량산출서-11.25" xfId="1772" xr:uid="{00000000-0005-0000-0000-0000210C0000}"/>
    <cellStyle name="1_tree_휴게시설_오창수량산출서_수량산출서-11.25_NEW단위수량-주산" xfId="1773" xr:uid="{00000000-0005-0000-0000-0000220C0000}"/>
    <cellStyle name="1_tree_휴게시설_오창수량산출서_수량산출서-11.25_남대천단위수량" xfId="1774" xr:uid="{00000000-0005-0000-0000-0000230C0000}"/>
    <cellStyle name="1_tree_휴게시설_오창수량산출서_수량산출서-11.25_단위수량" xfId="1775" xr:uid="{00000000-0005-0000-0000-0000240C0000}"/>
    <cellStyle name="1_tree_휴게시설_오창수량산출서_수량산출서-11.25_단위수량1" xfId="1776" xr:uid="{00000000-0005-0000-0000-0000250C0000}"/>
    <cellStyle name="1_tree_휴게시설_오창수량산출서_수량산출서-11.25_단위수량15" xfId="1777" xr:uid="{00000000-0005-0000-0000-0000260C0000}"/>
    <cellStyle name="1_tree_휴게시설_오창수량산출서_수량산출서-11.25_도곡단위수량" xfId="1778" xr:uid="{00000000-0005-0000-0000-0000270C0000}"/>
    <cellStyle name="1_tree_휴게시설_오창수량산출서_수량산출서-11.25_철거단위수량" xfId="1779" xr:uid="{00000000-0005-0000-0000-0000280C0000}"/>
    <cellStyle name="1_tree_휴게시설_오창수량산출서_수량산출서-11.25_철거수량" xfId="1780" xr:uid="{00000000-0005-0000-0000-0000290C0000}"/>
    <cellStyle name="1_tree_휴게시설_오창수량산출서_수량산출서-11.25_한수단위수량" xfId="1781" xr:uid="{00000000-0005-0000-0000-00002A0C0000}"/>
    <cellStyle name="1_tree_휴게시설_오창수량산출서_수량산출서-1201" xfId="1782" xr:uid="{00000000-0005-0000-0000-00002B0C0000}"/>
    <cellStyle name="1_tree_휴게시설_오창수량산출서_수량산출서-1201_NEW단위수량-주산" xfId="1783" xr:uid="{00000000-0005-0000-0000-00002C0C0000}"/>
    <cellStyle name="1_tree_휴게시설_오창수량산출서_수량산출서-1201_남대천단위수량" xfId="1784" xr:uid="{00000000-0005-0000-0000-00002D0C0000}"/>
    <cellStyle name="1_tree_휴게시설_오창수량산출서_수량산출서-1201_단위수량" xfId="1785" xr:uid="{00000000-0005-0000-0000-00002E0C0000}"/>
    <cellStyle name="1_tree_휴게시설_오창수량산출서_수량산출서-1201_단위수량1" xfId="1786" xr:uid="{00000000-0005-0000-0000-00002F0C0000}"/>
    <cellStyle name="1_tree_휴게시설_오창수량산출서_수량산출서-1201_단위수량15" xfId="1787" xr:uid="{00000000-0005-0000-0000-0000300C0000}"/>
    <cellStyle name="1_tree_휴게시설_오창수량산출서_수량산출서-1201_도곡단위수량" xfId="1788" xr:uid="{00000000-0005-0000-0000-0000310C0000}"/>
    <cellStyle name="1_tree_휴게시설_오창수량산출서_수량산출서-1201_철거단위수량" xfId="1789" xr:uid="{00000000-0005-0000-0000-0000320C0000}"/>
    <cellStyle name="1_tree_휴게시설_오창수량산출서_수량산출서-1201_철거수량" xfId="1790" xr:uid="{00000000-0005-0000-0000-0000330C0000}"/>
    <cellStyle name="1_tree_휴게시설_오창수량산출서_수량산출서-1201_한수단위수량" xfId="1791" xr:uid="{00000000-0005-0000-0000-0000340C0000}"/>
    <cellStyle name="1_tree_휴게시설_오창수량산출서_시설물단위수량" xfId="1792" xr:uid="{00000000-0005-0000-0000-0000350C0000}"/>
    <cellStyle name="1_tree_휴게시설_오창수량산출서_시설물단위수량1" xfId="1793" xr:uid="{00000000-0005-0000-0000-0000360C0000}"/>
    <cellStyle name="1_tree_휴게시설_오창수량산출서_시설물단위수량1_시설물단위수량" xfId="1794" xr:uid="{00000000-0005-0000-0000-0000370C0000}"/>
    <cellStyle name="1_tree_휴게시설_오창수량산출서_철거단위수량" xfId="1795" xr:uid="{00000000-0005-0000-0000-0000380C0000}"/>
    <cellStyle name="1_tree_휴게시설_오창수량산출서_철거수량" xfId="1796" xr:uid="{00000000-0005-0000-0000-0000390C0000}"/>
    <cellStyle name="1_tree_휴게시설_오창수량산출서_한수단위수량" xfId="1797" xr:uid="{00000000-0005-0000-0000-00003A0C0000}"/>
    <cellStyle name="1_tree_휴게시설_철거단위수량" xfId="1798" xr:uid="{00000000-0005-0000-0000-00003B0C0000}"/>
    <cellStyle name="1_tree_휴게시설_철거수량" xfId="1799" xr:uid="{00000000-0005-0000-0000-00003C0C0000}"/>
    <cellStyle name="1_tree_휴게시설_한수단위수량" xfId="1800" xr:uid="{00000000-0005-0000-0000-00003D0C0000}"/>
    <cellStyle name="1_강남폐기물내역" xfId="3444" xr:uid="{00000000-0005-0000-0000-00003E0C0000}"/>
    <cellStyle name="1_계약내역" xfId="1801" xr:uid="{00000000-0005-0000-0000-00003F0C0000}"/>
    <cellStyle name="1_과천수량집계" xfId="3445" xr:uid="{00000000-0005-0000-0000-0000400C0000}"/>
    <cellStyle name="1_교통광장공원및주차장(0908)" xfId="3446" xr:uid="{00000000-0005-0000-0000-0000410C0000}"/>
    <cellStyle name="1_남해총괄표" xfId="3447" xr:uid="{00000000-0005-0000-0000-0000420C0000}"/>
    <cellStyle name="1_남해총괄표_백화점화장실인테리어" xfId="3448" xr:uid="{00000000-0005-0000-0000-0000430C0000}"/>
    <cellStyle name="1_남해총괄표_설계내역서" xfId="3449" xr:uid="{00000000-0005-0000-0000-0000440C0000}"/>
    <cellStyle name="1_남해총괄표_설계내역서_백화점화장실인테리어" xfId="3450" xr:uid="{00000000-0005-0000-0000-0000450C0000}"/>
    <cellStyle name="1_남해총괄표_설계내역서_울산FITNESS인테리어" xfId="3451" xr:uid="{00000000-0005-0000-0000-0000460C0000}"/>
    <cellStyle name="1_남해총괄표_설계내역서_화명조경" xfId="3452" xr:uid="{00000000-0005-0000-0000-0000470C0000}"/>
    <cellStyle name="1_남해총괄표_설계내역서_화명조경_백화점화장실인테리어" xfId="3453" xr:uid="{00000000-0005-0000-0000-0000480C0000}"/>
    <cellStyle name="1_남해총괄표_설계내역서_화명조경_울산FITNESS인테리어" xfId="3454" xr:uid="{00000000-0005-0000-0000-0000490C0000}"/>
    <cellStyle name="1_남해총괄표_설계내역서1월7일" xfId="3455" xr:uid="{00000000-0005-0000-0000-00004A0C0000}"/>
    <cellStyle name="1_남해총괄표_설계내역서1월7일_백화점화장실인테리어" xfId="3456" xr:uid="{00000000-0005-0000-0000-00004B0C0000}"/>
    <cellStyle name="1_남해총괄표_설계내역서1월7일_울산FITNESS인테리어" xfId="3457" xr:uid="{00000000-0005-0000-0000-00004C0C0000}"/>
    <cellStyle name="1_남해총괄표_설계내역서1월7일_화명조경" xfId="3458" xr:uid="{00000000-0005-0000-0000-00004D0C0000}"/>
    <cellStyle name="1_남해총괄표_설계내역서1월7일_화명조경_백화점화장실인테리어" xfId="3459" xr:uid="{00000000-0005-0000-0000-00004E0C0000}"/>
    <cellStyle name="1_남해총괄표_설계내역서1월7일_화명조경_울산FITNESS인테리어" xfId="3460" xr:uid="{00000000-0005-0000-0000-00004F0C0000}"/>
    <cellStyle name="1_남해총괄표_울산FITNESS인테리어" xfId="3461" xr:uid="{00000000-0005-0000-0000-0000500C0000}"/>
    <cellStyle name="1_남해총괄표_화명조경" xfId="3462" xr:uid="{00000000-0005-0000-0000-0000510C0000}"/>
    <cellStyle name="1_남해총괄표_화명조경_백화점화장실인테리어" xfId="3463" xr:uid="{00000000-0005-0000-0000-0000520C0000}"/>
    <cellStyle name="1_남해총괄표_화명조경_울산FITNESS인테리어" xfId="3464" xr:uid="{00000000-0005-0000-0000-0000530C0000}"/>
    <cellStyle name="1_내역(4차협의)" xfId="1802" xr:uid="{00000000-0005-0000-0000-0000540C0000}"/>
    <cellStyle name="1_내역서" xfId="1803" xr:uid="{00000000-0005-0000-0000-0000550C0000}"/>
    <cellStyle name="1_내역서2(수정본)" xfId="3465" xr:uid="{00000000-0005-0000-0000-0000560C0000}"/>
    <cellStyle name="1_내역서-산림재해위험지" xfId="3466" xr:uid="{00000000-0005-0000-0000-0000570C0000}"/>
    <cellStyle name="1_내역서-수해복구" xfId="3467" xr:uid="{00000000-0005-0000-0000-0000580C0000}"/>
    <cellStyle name="1_단가조사표" xfId="1804" xr:uid="{00000000-0005-0000-0000-0000590C0000}"/>
    <cellStyle name="1_단가조사표_1011소각" xfId="1805" xr:uid="{00000000-0005-0000-0000-00005A0C0000}"/>
    <cellStyle name="1_단가조사표_1113교~1" xfId="1806" xr:uid="{00000000-0005-0000-0000-00005B0C0000}"/>
    <cellStyle name="1_단가조사표_121내역" xfId="1807" xr:uid="{00000000-0005-0000-0000-00005C0C0000}"/>
    <cellStyle name="1_단가조사표_객토량" xfId="1808" xr:uid="{00000000-0005-0000-0000-00005D0C0000}"/>
    <cellStyle name="1_단가조사표_교통센~1" xfId="1809" xr:uid="{00000000-0005-0000-0000-00005E0C0000}"/>
    <cellStyle name="1_단가조사표_교통센터412" xfId="1810" xr:uid="{00000000-0005-0000-0000-00005F0C0000}"/>
    <cellStyle name="1_단가조사표_교통수" xfId="1811" xr:uid="{00000000-0005-0000-0000-0000600C0000}"/>
    <cellStyle name="1_단가조사표_교통수량산출서" xfId="1812" xr:uid="{00000000-0005-0000-0000-0000610C0000}"/>
    <cellStyle name="1_단가조사표_구조물대가 (2)" xfId="1813" xr:uid="{00000000-0005-0000-0000-0000620C0000}"/>
    <cellStyle name="1_단가조사표_내역서 (2)" xfId="1814" xr:uid="{00000000-0005-0000-0000-0000630C0000}"/>
    <cellStyle name="1_단가조사표_대전관저지구" xfId="1815" xr:uid="{00000000-0005-0000-0000-0000640C0000}"/>
    <cellStyle name="1_단가조사표_동측지~1" xfId="1816" xr:uid="{00000000-0005-0000-0000-0000650C0000}"/>
    <cellStyle name="1_단가조사표_동측지원422" xfId="1817" xr:uid="{00000000-0005-0000-0000-0000660C0000}"/>
    <cellStyle name="1_단가조사표_동측지원512" xfId="1818" xr:uid="{00000000-0005-0000-0000-0000670C0000}"/>
    <cellStyle name="1_단가조사표_동측지원524" xfId="1819" xr:uid="{00000000-0005-0000-0000-0000680C0000}"/>
    <cellStyle name="1_단가조사표_동측지원709" xfId="3468" xr:uid="{00000000-0005-0000-0000-0000690C0000}"/>
    <cellStyle name="1_단가조사표_부대422" xfId="1820" xr:uid="{00000000-0005-0000-0000-00006A0C0000}"/>
    <cellStyle name="1_단가조사표_부대시설" xfId="1821" xr:uid="{00000000-0005-0000-0000-00006B0C0000}"/>
    <cellStyle name="1_단가조사표_소각수~1" xfId="1822" xr:uid="{00000000-0005-0000-0000-00006C0C0000}"/>
    <cellStyle name="1_단가조사표_소각수내역서" xfId="1823" xr:uid="{00000000-0005-0000-0000-00006D0C0000}"/>
    <cellStyle name="1_단가조사표_소각수목2" xfId="1824" xr:uid="{00000000-0005-0000-0000-00006E0C0000}"/>
    <cellStyle name="1_단가조사표_수량산출서 (2)" xfId="1825" xr:uid="{00000000-0005-0000-0000-00006F0C0000}"/>
    <cellStyle name="1_단가조사표_엑스포~1" xfId="1826" xr:uid="{00000000-0005-0000-0000-0000700C0000}"/>
    <cellStyle name="1_단가조사표_엑스포한빛1" xfId="1827" xr:uid="{00000000-0005-0000-0000-0000710C0000}"/>
    <cellStyle name="1_단가조사표_여객,교통센타710" xfId="3469" xr:uid="{00000000-0005-0000-0000-0000720C0000}"/>
    <cellStyle name="1_단가조사표_여객터미널331" xfId="1828" xr:uid="{00000000-0005-0000-0000-0000730C0000}"/>
    <cellStyle name="1_단가조사표_여객터미널513" xfId="1829" xr:uid="{00000000-0005-0000-0000-0000740C0000}"/>
    <cellStyle name="1_단가조사표_여객터미널629" xfId="1830" xr:uid="{00000000-0005-0000-0000-0000750C0000}"/>
    <cellStyle name="1_단가조사표_외곽도로616" xfId="1831" xr:uid="{00000000-0005-0000-0000-0000760C0000}"/>
    <cellStyle name="1_단가조사표_용인죽전수량" xfId="1832" xr:uid="{00000000-0005-0000-0000-0000770C0000}"/>
    <cellStyle name="1_단가조사표_원가계~1" xfId="1833" xr:uid="{00000000-0005-0000-0000-0000780C0000}"/>
    <cellStyle name="1_단가조사표_유기질" xfId="1834" xr:uid="{00000000-0005-0000-0000-0000790C0000}"/>
    <cellStyle name="1_단가조사표_자재조서 (2)" xfId="1835" xr:uid="{00000000-0005-0000-0000-00007A0C0000}"/>
    <cellStyle name="1_단가조사표_총괄내역" xfId="1836" xr:uid="{00000000-0005-0000-0000-00007B0C0000}"/>
    <cellStyle name="1_단가조사표_총괄내역 (2)" xfId="1837" xr:uid="{00000000-0005-0000-0000-00007C0C0000}"/>
    <cellStyle name="1_단가조사표_터미널도로403" xfId="1838" xr:uid="{00000000-0005-0000-0000-00007D0C0000}"/>
    <cellStyle name="1_단가조사표_터미널도로429" xfId="1839" xr:uid="{00000000-0005-0000-0000-00007E0C0000}"/>
    <cellStyle name="1_단가조사표_포장일위" xfId="1840" xr:uid="{00000000-0005-0000-0000-00007F0C0000}"/>
    <cellStyle name="1_도암강진(흥산건설)" xfId="3470" xr:uid="{00000000-0005-0000-0000-0000800C0000}"/>
    <cellStyle name="1_목동내역" xfId="3471" xr:uid="{00000000-0005-0000-0000-0000810C0000}"/>
    <cellStyle name="1_보은군 공설운동장 리모델링공사(01.26)" xfId="3472" xr:uid="{00000000-0005-0000-0000-0000820C0000}"/>
    <cellStyle name="1_부안-태인1산출" xfId="3473" xr:uid="{00000000-0005-0000-0000-0000830C0000}"/>
    <cellStyle name="1_설계- 시공원" xfId="3474" xr:uid="{00000000-0005-0000-0000-0000840C0000}"/>
    <cellStyle name="1_설계_재활용 선별장 (일상감사후071102)" xfId="3475" xr:uid="{00000000-0005-0000-0000-0000850C0000}"/>
    <cellStyle name="1_설계-관악산도시자연공원" xfId="3476" xr:uid="{00000000-0005-0000-0000-0000860C0000}"/>
    <cellStyle name="1_설계-내역" xfId="3477" xr:uid="{00000000-0005-0000-0000-0000870C0000}"/>
    <cellStyle name="1_설계내역- 위험" xfId="3478" xr:uid="{00000000-0005-0000-0000-0000880C0000}"/>
    <cellStyle name="1_설계-내역서" xfId="3479" xr:uid="{00000000-0005-0000-0000-0000890C0000}"/>
    <cellStyle name="1_설계내역-아랑" xfId="3480" xr:uid="{00000000-0005-0000-0000-00008A0C0000}"/>
    <cellStyle name="1_설계서(가로수보식사업)2" xfId="3481" xr:uid="{00000000-0005-0000-0000-00008B0C0000}"/>
    <cellStyle name="1_설계서_골목공원" xfId="3482" xr:uid="{00000000-0005-0000-0000-00008C0C0000}"/>
    <cellStyle name="1_설계서_샛강" xfId="3483" xr:uid="{00000000-0005-0000-0000-00008D0C0000}"/>
    <cellStyle name="1_설계서-내역(완)" xfId="3484" xr:uid="{00000000-0005-0000-0000-00008E0C0000}"/>
    <cellStyle name="1_설계-연남동가로화단_수정0228" xfId="3485" xr:uid="{00000000-0005-0000-0000-00008F0C0000}"/>
    <cellStyle name="1_송정리역사(토목완료林)" xfId="3486" xr:uid="{00000000-0005-0000-0000-0000900C0000}"/>
    <cellStyle name="1_수원1차" xfId="3487" xr:uid="{00000000-0005-0000-0000-0000910C0000}"/>
    <cellStyle name="1_수원변경수량산출" xfId="3488" xr:uid="{00000000-0005-0000-0000-0000920C0000}"/>
    <cellStyle name="1_수원수량집계(7.13)" xfId="3489" xr:uid="{00000000-0005-0000-0000-0000930C0000}"/>
    <cellStyle name="1_수원수량집계(7.31)" xfId="3490" xr:uid="{00000000-0005-0000-0000-0000940C0000}"/>
    <cellStyle name="1_수정목록및내역서(0731)" xfId="3491" xr:uid="{00000000-0005-0000-0000-0000950C0000}"/>
    <cellStyle name="1_시민계략공사" xfId="3492" xr:uid="{00000000-0005-0000-0000-0000960C0000}"/>
    <cellStyle name="1_시민계략공사 2" xfId="4269" xr:uid="{56758487-5531-43E2-BE63-C6DDAED4C6F3}"/>
    <cellStyle name="1_시민계략공사__신동중교육문화회관3" xfId="3493" xr:uid="{00000000-0005-0000-0000-0000970C0000}"/>
    <cellStyle name="1_시민계략공사__신동중교육문화회관3 2" xfId="4270" xr:uid="{F4F0D7ED-6FE0-4BB8-ADF0-FD3258DC3107}"/>
    <cellStyle name="1_시민계략공사_0507춘천시관내우회도로(센타)" xfId="3494" xr:uid="{00000000-0005-0000-0000-0000980C0000}"/>
    <cellStyle name="1_시민계략공사_0507춘천시관내우회도로(센타) 2" xfId="4271" xr:uid="{C4813ED1-CD7D-4462-835E-18E6E757F279}"/>
    <cellStyle name="1_시민계략공사_0507춘천시관내우회도로(센타)_방호시설여건" xfId="3495" xr:uid="{00000000-0005-0000-0000-0000990C0000}"/>
    <cellStyle name="1_시민계략공사_0507춘천시관내우회도로(센타)_안전시설목단가(EA)" xfId="3496" xr:uid="{00000000-0005-0000-0000-00009A0C0000}"/>
    <cellStyle name="1_시민계략공사_0515오송지원도로(센타)2" xfId="3497" xr:uid="{00000000-0005-0000-0000-00009B0C0000}"/>
    <cellStyle name="1_시민계략공사_0515오송지원도로(센타)2 2" xfId="4272" xr:uid="{60B90FB5-F463-4AFA-9CEC-0DC76D6FC0CF}"/>
    <cellStyle name="1_시민계략공사_0520백산제외2개소(센타)2" xfId="3498" xr:uid="{00000000-0005-0000-0000-00009C0C0000}"/>
    <cellStyle name="1_시민계략공사_0520백산제외2개소(센타)2 2" xfId="4273" xr:uid="{BCFF6F40-11BD-4C7D-84BF-B226903D8F31}"/>
    <cellStyle name="1_시민계략공사_0520백산제외2개소(센타)2_방호시설여건" xfId="3499" xr:uid="{00000000-0005-0000-0000-00009D0C0000}"/>
    <cellStyle name="1_시민계략공사_0520백산제외2개소(센타)2_안전시설목단가(EA)" xfId="3500" xr:uid="{00000000-0005-0000-0000-00009E0C0000}"/>
    <cellStyle name="1_시민계략공사_도암강진(흥산건설)" xfId="3501" xr:uid="{00000000-0005-0000-0000-00009F0C0000}"/>
    <cellStyle name="1_시민계략공사_도암강진(흥산건설) 2" xfId="4274" xr:uid="{AB823F5A-47E6-4E96-B827-74A5CFD93BE0}"/>
    <cellStyle name="1_시민계략공사_도암강진(흥산건설)_방호시설여건" xfId="3502" xr:uid="{00000000-0005-0000-0000-0000A00C0000}"/>
    <cellStyle name="1_시민계략공사_도암강진(흥산건설)_안전시설목단가(EA)" xfId="3503" xr:uid="{00000000-0005-0000-0000-0000A10C0000}"/>
    <cellStyle name="1_시민계략공사_도암강진(흥산건설)_해남내역서" xfId="3504" xr:uid="{00000000-0005-0000-0000-0000A20C0000}"/>
    <cellStyle name="1_시민계략공사_도암강진(흥산건설)_해남내역서 2" xfId="4275" xr:uid="{11B6AE59-42DF-4807-93EC-6F2EECF3F51F}"/>
    <cellStyle name="1_시민계략공사_방호시설여건" xfId="3505" xr:uid="{00000000-0005-0000-0000-0000A30C0000}"/>
    <cellStyle name="1_시민계략공사_부안-태인1산출" xfId="3506" xr:uid="{00000000-0005-0000-0000-0000A40C0000}"/>
    <cellStyle name="1_시민계략공사_부안-태인1산출 2" xfId="4276" xr:uid="{1A41C2C9-6F3F-4AF1-B7A5-2C4AD291FAED}"/>
    <cellStyle name="1_시민계략공사_안전시설목단가(EA)" xfId="3507" xr:uid="{00000000-0005-0000-0000-0000A50C0000}"/>
    <cellStyle name="1_시민계략공사_전기-한남" xfId="3508" xr:uid="{00000000-0005-0000-0000-0000A60C0000}"/>
    <cellStyle name="1_시민계략공사_함평천(센타)" xfId="3509" xr:uid="{00000000-0005-0000-0000-0000A70C0000}"/>
    <cellStyle name="1_시민계략공사_함평천(센타) 2" xfId="4277" xr:uid="{A09CE72E-39AB-45B2-89B3-C60D96AA6E37}"/>
    <cellStyle name="1_쌍용수량0905" xfId="3510" xr:uid="{00000000-0005-0000-0000-0000A80C0000}"/>
    <cellStyle name="1_쌍용수량0905_백화점화장실인테리어" xfId="3511" xr:uid="{00000000-0005-0000-0000-0000A90C0000}"/>
    <cellStyle name="1_쌍용수량0905_설계내역서" xfId="3512" xr:uid="{00000000-0005-0000-0000-0000AA0C0000}"/>
    <cellStyle name="1_쌍용수량0905_설계내역서_백화점화장실인테리어" xfId="3513" xr:uid="{00000000-0005-0000-0000-0000AB0C0000}"/>
    <cellStyle name="1_쌍용수량0905_설계내역서_울산FITNESS인테리어" xfId="3514" xr:uid="{00000000-0005-0000-0000-0000AC0C0000}"/>
    <cellStyle name="1_쌍용수량0905_설계내역서_화명조경" xfId="3515" xr:uid="{00000000-0005-0000-0000-0000AD0C0000}"/>
    <cellStyle name="1_쌍용수량0905_설계내역서_화명조경_백화점화장실인테리어" xfId="3516" xr:uid="{00000000-0005-0000-0000-0000AE0C0000}"/>
    <cellStyle name="1_쌍용수량0905_설계내역서_화명조경_울산FITNESS인테리어" xfId="3517" xr:uid="{00000000-0005-0000-0000-0000AF0C0000}"/>
    <cellStyle name="1_쌍용수량0905_설계내역서1월7일" xfId="3518" xr:uid="{00000000-0005-0000-0000-0000B00C0000}"/>
    <cellStyle name="1_쌍용수량0905_설계내역서1월7일_백화점화장실인테리어" xfId="3519" xr:uid="{00000000-0005-0000-0000-0000B10C0000}"/>
    <cellStyle name="1_쌍용수량0905_설계내역서1월7일_울산FITNESS인테리어" xfId="3520" xr:uid="{00000000-0005-0000-0000-0000B20C0000}"/>
    <cellStyle name="1_쌍용수량0905_설계내역서1월7일_화명조경" xfId="3521" xr:uid="{00000000-0005-0000-0000-0000B30C0000}"/>
    <cellStyle name="1_쌍용수량0905_설계내역서1월7일_화명조경_백화점화장실인테리어" xfId="3522" xr:uid="{00000000-0005-0000-0000-0000B40C0000}"/>
    <cellStyle name="1_쌍용수량0905_설계내역서1월7일_화명조경_울산FITNESS인테리어" xfId="3523" xr:uid="{00000000-0005-0000-0000-0000B50C0000}"/>
    <cellStyle name="1_쌍용수량0905_울산FITNESS인테리어" xfId="3524" xr:uid="{00000000-0005-0000-0000-0000B60C0000}"/>
    <cellStyle name="1_쌍용수량0905_화명조경" xfId="3525" xr:uid="{00000000-0005-0000-0000-0000B70C0000}"/>
    <cellStyle name="1_쌍용수량0905_화명조경_백화점화장실인테리어" xfId="3526" xr:uid="{00000000-0005-0000-0000-0000B80C0000}"/>
    <cellStyle name="1_쌍용수량0905_화명조경_울산FITNESS인테리어" xfId="3527" xr:uid="{00000000-0005-0000-0000-0000B90C0000}"/>
    <cellStyle name="1_쌍용수량집계" xfId="3528" xr:uid="{00000000-0005-0000-0000-0000BA0C0000}"/>
    <cellStyle name="1_용평수량집계" xfId="3529" xr:uid="{00000000-0005-0000-0000-0000BB0C0000}"/>
    <cellStyle name="1_원가계산서" xfId="3530" xr:uid="{00000000-0005-0000-0000-0000BC0C0000}"/>
    <cellStyle name="1_원가계산서_00갑지" xfId="3531" xr:uid="{00000000-0005-0000-0000-0000BD0C0000}"/>
    <cellStyle name="1_원가계산서_00갑지_백화점화장실인테리어" xfId="3532" xr:uid="{00000000-0005-0000-0000-0000BE0C0000}"/>
    <cellStyle name="1_원가계산서_00갑지_설계내역서" xfId="3533" xr:uid="{00000000-0005-0000-0000-0000BF0C0000}"/>
    <cellStyle name="1_원가계산서_00갑지_설계내역서_백화점화장실인테리어" xfId="3534" xr:uid="{00000000-0005-0000-0000-0000C00C0000}"/>
    <cellStyle name="1_원가계산서_00갑지_설계내역서_울산FITNESS인테리어" xfId="3535" xr:uid="{00000000-0005-0000-0000-0000C10C0000}"/>
    <cellStyle name="1_원가계산서_00갑지_설계내역서_화명조경" xfId="3536" xr:uid="{00000000-0005-0000-0000-0000C20C0000}"/>
    <cellStyle name="1_원가계산서_00갑지_설계내역서_화명조경_백화점화장실인테리어" xfId="3537" xr:uid="{00000000-0005-0000-0000-0000C30C0000}"/>
    <cellStyle name="1_원가계산서_00갑지_설계내역서_화명조경_울산FITNESS인테리어" xfId="3538" xr:uid="{00000000-0005-0000-0000-0000C40C0000}"/>
    <cellStyle name="1_원가계산서_00갑지_설계내역서1월7일" xfId="3539" xr:uid="{00000000-0005-0000-0000-0000C50C0000}"/>
    <cellStyle name="1_원가계산서_00갑지_설계내역서1월7일_백화점화장실인테리어" xfId="3540" xr:uid="{00000000-0005-0000-0000-0000C60C0000}"/>
    <cellStyle name="1_원가계산서_00갑지_설계내역서1월7일_울산FITNESS인테리어" xfId="3541" xr:uid="{00000000-0005-0000-0000-0000C70C0000}"/>
    <cellStyle name="1_원가계산서_00갑지_설계내역서1월7일_화명조경" xfId="3542" xr:uid="{00000000-0005-0000-0000-0000C80C0000}"/>
    <cellStyle name="1_원가계산서_00갑지_설계내역서1월7일_화명조경_백화점화장실인테리어" xfId="3543" xr:uid="{00000000-0005-0000-0000-0000C90C0000}"/>
    <cellStyle name="1_원가계산서_00갑지_설계내역서1월7일_화명조경_울산FITNESS인테리어" xfId="3544" xr:uid="{00000000-0005-0000-0000-0000CA0C0000}"/>
    <cellStyle name="1_원가계산서_00갑지_울산FITNESS인테리어" xfId="3545" xr:uid="{00000000-0005-0000-0000-0000CB0C0000}"/>
    <cellStyle name="1_원가계산서_00갑지_화명조경" xfId="3546" xr:uid="{00000000-0005-0000-0000-0000CC0C0000}"/>
    <cellStyle name="1_원가계산서_00갑지_화명조경_백화점화장실인테리어" xfId="3547" xr:uid="{00000000-0005-0000-0000-0000CD0C0000}"/>
    <cellStyle name="1_원가계산서_00갑지_화명조경_울산FITNESS인테리어" xfId="3548" xr:uid="{00000000-0005-0000-0000-0000CE0C0000}"/>
    <cellStyle name="1_원가계산서_과천놀이터설계서" xfId="3549" xr:uid="{00000000-0005-0000-0000-0000CF0C0000}"/>
    <cellStyle name="1_원가계산서_과천놀이터설계서_백화점화장실인테리어" xfId="3550" xr:uid="{00000000-0005-0000-0000-0000D00C0000}"/>
    <cellStyle name="1_원가계산서_과천놀이터설계서_설계내역서" xfId="3551" xr:uid="{00000000-0005-0000-0000-0000D10C0000}"/>
    <cellStyle name="1_원가계산서_과천놀이터설계서_설계내역서_백화점화장실인테리어" xfId="3552" xr:uid="{00000000-0005-0000-0000-0000D20C0000}"/>
    <cellStyle name="1_원가계산서_과천놀이터설계서_설계내역서_울산FITNESS인테리어" xfId="3553" xr:uid="{00000000-0005-0000-0000-0000D30C0000}"/>
    <cellStyle name="1_원가계산서_과천놀이터설계서_설계내역서_화명조경" xfId="3554" xr:uid="{00000000-0005-0000-0000-0000D40C0000}"/>
    <cellStyle name="1_원가계산서_과천놀이터설계서_설계내역서_화명조경_백화점화장실인테리어" xfId="3555" xr:uid="{00000000-0005-0000-0000-0000D50C0000}"/>
    <cellStyle name="1_원가계산서_과천놀이터설계서_설계내역서_화명조경_울산FITNESS인테리어" xfId="3556" xr:uid="{00000000-0005-0000-0000-0000D60C0000}"/>
    <cellStyle name="1_원가계산서_과천놀이터설계서_설계내역서1월7일" xfId="3557" xr:uid="{00000000-0005-0000-0000-0000D70C0000}"/>
    <cellStyle name="1_원가계산서_과천놀이터설계서_설계내역서1월7일_백화점화장실인테리어" xfId="3558" xr:uid="{00000000-0005-0000-0000-0000D80C0000}"/>
    <cellStyle name="1_원가계산서_과천놀이터설계서_설계내역서1월7일_울산FITNESS인테리어" xfId="3559" xr:uid="{00000000-0005-0000-0000-0000D90C0000}"/>
    <cellStyle name="1_원가계산서_과천놀이터설계서_설계내역서1월7일_화명조경" xfId="3560" xr:uid="{00000000-0005-0000-0000-0000DA0C0000}"/>
    <cellStyle name="1_원가계산서_과천놀이터설계서_설계내역서1월7일_화명조경_백화점화장실인테리어" xfId="3561" xr:uid="{00000000-0005-0000-0000-0000DB0C0000}"/>
    <cellStyle name="1_원가계산서_과천놀이터설계서_설계내역서1월7일_화명조경_울산FITNESS인테리어" xfId="3562" xr:uid="{00000000-0005-0000-0000-0000DC0C0000}"/>
    <cellStyle name="1_원가계산서_과천놀이터설계서_울산FITNESS인테리어" xfId="3563" xr:uid="{00000000-0005-0000-0000-0000DD0C0000}"/>
    <cellStyle name="1_원가계산서_과천놀이터설계서_화명조경" xfId="3564" xr:uid="{00000000-0005-0000-0000-0000DE0C0000}"/>
    <cellStyle name="1_원가계산서_과천놀이터설계서_화명조경_백화점화장실인테리어" xfId="3565" xr:uid="{00000000-0005-0000-0000-0000DF0C0000}"/>
    <cellStyle name="1_원가계산서_과천놀이터설계서_화명조경_울산FITNESS인테리어" xfId="3566" xr:uid="{00000000-0005-0000-0000-0000E00C0000}"/>
    <cellStyle name="1_원가계산서_백화점화장실인테리어" xfId="3567" xr:uid="{00000000-0005-0000-0000-0000E10C0000}"/>
    <cellStyle name="1_원가계산서_울산FITNESS인테리어" xfId="3568" xr:uid="{00000000-0005-0000-0000-0000E20C0000}"/>
    <cellStyle name="1_원가계산서_총괄갑지" xfId="3569" xr:uid="{00000000-0005-0000-0000-0000E30C0000}"/>
    <cellStyle name="1_원가계산서_총괄갑지_백화점화장실인테리어" xfId="3570" xr:uid="{00000000-0005-0000-0000-0000E40C0000}"/>
    <cellStyle name="1_원가계산서_총괄갑지_설계내역서" xfId="3571" xr:uid="{00000000-0005-0000-0000-0000E50C0000}"/>
    <cellStyle name="1_원가계산서_총괄갑지_설계내역서_백화점화장실인테리어" xfId="3572" xr:uid="{00000000-0005-0000-0000-0000E60C0000}"/>
    <cellStyle name="1_원가계산서_총괄갑지_설계내역서_울산FITNESS인테리어" xfId="3573" xr:uid="{00000000-0005-0000-0000-0000E70C0000}"/>
    <cellStyle name="1_원가계산서_총괄갑지_설계내역서_화명조경" xfId="3574" xr:uid="{00000000-0005-0000-0000-0000E80C0000}"/>
    <cellStyle name="1_원가계산서_총괄갑지_설계내역서_화명조경_백화점화장실인테리어" xfId="3575" xr:uid="{00000000-0005-0000-0000-0000E90C0000}"/>
    <cellStyle name="1_원가계산서_총괄갑지_설계내역서_화명조경_울산FITNESS인테리어" xfId="3576" xr:uid="{00000000-0005-0000-0000-0000EA0C0000}"/>
    <cellStyle name="1_원가계산서_총괄갑지_설계내역서1월7일" xfId="3577" xr:uid="{00000000-0005-0000-0000-0000EB0C0000}"/>
    <cellStyle name="1_원가계산서_총괄갑지_설계내역서1월7일_백화점화장실인테리어" xfId="3578" xr:uid="{00000000-0005-0000-0000-0000EC0C0000}"/>
    <cellStyle name="1_원가계산서_총괄갑지_설계내역서1월7일_울산FITNESS인테리어" xfId="3579" xr:uid="{00000000-0005-0000-0000-0000ED0C0000}"/>
    <cellStyle name="1_원가계산서_총괄갑지_설계내역서1월7일_화명조경" xfId="3580" xr:uid="{00000000-0005-0000-0000-0000EE0C0000}"/>
    <cellStyle name="1_원가계산서_총괄갑지_설계내역서1월7일_화명조경_백화점화장실인테리어" xfId="3581" xr:uid="{00000000-0005-0000-0000-0000EF0C0000}"/>
    <cellStyle name="1_원가계산서_총괄갑지_설계내역서1월7일_화명조경_울산FITNESS인테리어" xfId="3582" xr:uid="{00000000-0005-0000-0000-0000F00C0000}"/>
    <cellStyle name="1_원가계산서_총괄갑지_울산FITNESS인테리어" xfId="3583" xr:uid="{00000000-0005-0000-0000-0000F10C0000}"/>
    <cellStyle name="1_원가계산서_총괄갑지_화명조경" xfId="3584" xr:uid="{00000000-0005-0000-0000-0000F20C0000}"/>
    <cellStyle name="1_원가계산서_총괄갑지_화명조경_백화점화장실인테리어" xfId="3585" xr:uid="{00000000-0005-0000-0000-0000F30C0000}"/>
    <cellStyle name="1_원가계산서_총괄갑지_화명조경_울산FITNESS인테리어" xfId="3586" xr:uid="{00000000-0005-0000-0000-0000F40C0000}"/>
    <cellStyle name="1_원가계산서_총괄내역서" xfId="3587" xr:uid="{00000000-0005-0000-0000-0000F50C0000}"/>
    <cellStyle name="1_원가계산서_총괄내역서_백화점화장실인테리어" xfId="3588" xr:uid="{00000000-0005-0000-0000-0000F60C0000}"/>
    <cellStyle name="1_원가계산서_총괄내역서_설계내역서" xfId="3589" xr:uid="{00000000-0005-0000-0000-0000F70C0000}"/>
    <cellStyle name="1_원가계산서_총괄내역서_설계내역서_백화점화장실인테리어" xfId="3590" xr:uid="{00000000-0005-0000-0000-0000F80C0000}"/>
    <cellStyle name="1_원가계산서_총괄내역서_설계내역서_울산FITNESS인테리어" xfId="3591" xr:uid="{00000000-0005-0000-0000-0000F90C0000}"/>
    <cellStyle name="1_원가계산서_총괄내역서_설계내역서_화명조경" xfId="3592" xr:uid="{00000000-0005-0000-0000-0000FA0C0000}"/>
    <cellStyle name="1_원가계산서_총괄내역서_설계내역서_화명조경_백화점화장실인테리어" xfId="3593" xr:uid="{00000000-0005-0000-0000-0000FB0C0000}"/>
    <cellStyle name="1_원가계산서_총괄내역서_설계내역서_화명조경_울산FITNESS인테리어" xfId="3594" xr:uid="{00000000-0005-0000-0000-0000FC0C0000}"/>
    <cellStyle name="1_원가계산서_총괄내역서_설계내역서1월7일" xfId="3595" xr:uid="{00000000-0005-0000-0000-0000FD0C0000}"/>
    <cellStyle name="1_원가계산서_총괄내역서_설계내역서1월7일_백화점화장실인테리어" xfId="3596" xr:uid="{00000000-0005-0000-0000-0000FE0C0000}"/>
    <cellStyle name="1_원가계산서_총괄내역서_설계내역서1월7일_울산FITNESS인테리어" xfId="3597" xr:uid="{00000000-0005-0000-0000-0000FF0C0000}"/>
    <cellStyle name="1_원가계산서_총괄내역서_설계내역서1월7일_화명조경" xfId="3598" xr:uid="{00000000-0005-0000-0000-0000000D0000}"/>
    <cellStyle name="1_원가계산서_총괄내역서_설계내역서1월7일_화명조경_백화점화장실인테리어" xfId="3599" xr:uid="{00000000-0005-0000-0000-0000010D0000}"/>
    <cellStyle name="1_원가계산서_총괄내역서_설계내역서1월7일_화명조경_울산FITNESS인테리어" xfId="3600" xr:uid="{00000000-0005-0000-0000-0000020D0000}"/>
    <cellStyle name="1_원가계산서_총괄내역서_울산FITNESS인테리어" xfId="3601" xr:uid="{00000000-0005-0000-0000-0000030D0000}"/>
    <cellStyle name="1_원가계산서_총괄내역서_화명조경" xfId="3602" xr:uid="{00000000-0005-0000-0000-0000040D0000}"/>
    <cellStyle name="1_원가계산서_총괄내역서_화명조경_백화점화장실인테리어" xfId="3603" xr:uid="{00000000-0005-0000-0000-0000050D0000}"/>
    <cellStyle name="1_원가계산서_총괄내역서_화명조경_울산FITNESS인테리어" xfId="3604" xr:uid="{00000000-0005-0000-0000-0000060D0000}"/>
    <cellStyle name="1_원가계산서_화명조경" xfId="3605" xr:uid="{00000000-0005-0000-0000-0000070D0000}"/>
    <cellStyle name="1_원가계산서_화명조경_백화점화장실인테리어" xfId="3606" xr:uid="{00000000-0005-0000-0000-0000080D0000}"/>
    <cellStyle name="1_원가계산서_화명조경_울산FITNESS인테리어" xfId="3607" xr:uid="{00000000-0005-0000-0000-0000090D0000}"/>
    <cellStyle name="1_은파수량집계" xfId="3608" xr:uid="{00000000-0005-0000-0000-00000A0D0000}"/>
    <cellStyle name="1_전자입찰원가양식" xfId="3609" xr:uid="{00000000-0005-0000-0000-00000B0D0000}"/>
    <cellStyle name="1_천지 일위_2006" xfId="3610" xr:uid="{00000000-0005-0000-0000-00000C0D0000}"/>
    <cellStyle name="1_최종_내역서-산림재해위험지" xfId="3611" xr:uid="{00000000-0005-0000-0000-00000D0D0000}"/>
    <cellStyle name="1_탄천주차장 정비공사(설계변경)" xfId="1841" xr:uid="{00000000-0005-0000-0000-00000E0D0000}"/>
    <cellStyle name="1_터미널1-0" xfId="3612" xr:uid="{00000000-0005-0000-0000-00000F0D0000}"/>
    <cellStyle name="1_터미널1-0_백화점화장실인테리어" xfId="3613" xr:uid="{00000000-0005-0000-0000-0000100D0000}"/>
    <cellStyle name="1_터미널1-0_설계내역서" xfId="3614" xr:uid="{00000000-0005-0000-0000-0000110D0000}"/>
    <cellStyle name="1_터미널1-0_설계내역서_백화점화장실인테리어" xfId="3615" xr:uid="{00000000-0005-0000-0000-0000120D0000}"/>
    <cellStyle name="1_터미널1-0_설계내역서_울산FITNESS인테리어" xfId="3616" xr:uid="{00000000-0005-0000-0000-0000130D0000}"/>
    <cellStyle name="1_터미널1-0_설계내역서_화명조경" xfId="3617" xr:uid="{00000000-0005-0000-0000-0000140D0000}"/>
    <cellStyle name="1_터미널1-0_설계내역서_화명조경_백화점화장실인테리어" xfId="3618" xr:uid="{00000000-0005-0000-0000-0000150D0000}"/>
    <cellStyle name="1_터미널1-0_설계내역서_화명조경_울산FITNESS인테리어" xfId="3619" xr:uid="{00000000-0005-0000-0000-0000160D0000}"/>
    <cellStyle name="1_터미널1-0_설계내역서1월7일" xfId="3620" xr:uid="{00000000-0005-0000-0000-0000170D0000}"/>
    <cellStyle name="1_터미널1-0_설계내역서1월7일_백화점화장실인테리어" xfId="3621" xr:uid="{00000000-0005-0000-0000-0000180D0000}"/>
    <cellStyle name="1_터미널1-0_설계내역서1월7일_울산FITNESS인테리어" xfId="3622" xr:uid="{00000000-0005-0000-0000-0000190D0000}"/>
    <cellStyle name="1_터미널1-0_설계내역서1월7일_화명조경" xfId="3623" xr:uid="{00000000-0005-0000-0000-00001A0D0000}"/>
    <cellStyle name="1_터미널1-0_설계내역서1월7일_화명조경_백화점화장실인테리어" xfId="3624" xr:uid="{00000000-0005-0000-0000-00001B0D0000}"/>
    <cellStyle name="1_터미널1-0_설계내역서1월7일_화명조경_울산FITNESS인테리어" xfId="3625" xr:uid="{00000000-0005-0000-0000-00001C0D0000}"/>
    <cellStyle name="1_터미널1-0_쌍용수량0905" xfId="3626" xr:uid="{00000000-0005-0000-0000-00001D0D0000}"/>
    <cellStyle name="1_터미널1-0_쌍용수량0905_백화점화장실인테리어" xfId="3627" xr:uid="{00000000-0005-0000-0000-00001E0D0000}"/>
    <cellStyle name="1_터미널1-0_쌍용수량0905_설계내역서" xfId="3628" xr:uid="{00000000-0005-0000-0000-00001F0D0000}"/>
    <cellStyle name="1_터미널1-0_쌍용수량0905_설계내역서_백화점화장실인테리어" xfId="3629" xr:uid="{00000000-0005-0000-0000-0000200D0000}"/>
    <cellStyle name="1_터미널1-0_쌍용수량0905_설계내역서_울산FITNESS인테리어" xfId="3630" xr:uid="{00000000-0005-0000-0000-0000210D0000}"/>
    <cellStyle name="1_터미널1-0_쌍용수량0905_설계내역서_화명조경" xfId="3631" xr:uid="{00000000-0005-0000-0000-0000220D0000}"/>
    <cellStyle name="1_터미널1-0_쌍용수량0905_설계내역서_화명조경_백화점화장실인테리어" xfId="3632" xr:uid="{00000000-0005-0000-0000-0000230D0000}"/>
    <cellStyle name="1_터미널1-0_쌍용수량0905_설계내역서_화명조경_울산FITNESS인테리어" xfId="3633" xr:uid="{00000000-0005-0000-0000-0000240D0000}"/>
    <cellStyle name="1_터미널1-0_쌍용수량0905_설계내역서1월7일" xfId="3634" xr:uid="{00000000-0005-0000-0000-0000250D0000}"/>
    <cellStyle name="1_터미널1-0_쌍용수량0905_설계내역서1월7일_백화점화장실인테리어" xfId="3635" xr:uid="{00000000-0005-0000-0000-0000260D0000}"/>
    <cellStyle name="1_터미널1-0_쌍용수량0905_설계내역서1월7일_울산FITNESS인테리어" xfId="3636" xr:uid="{00000000-0005-0000-0000-0000270D0000}"/>
    <cellStyle name="1_터미널1-0_쌍용수량0905_설계내역서1월7일_화명조경" xfId="3637" xr:uid="{00000000-0005-0000-0000-0000280D0000}"/>
    <cellStyle name="1_터미널1-0_쌍용수량0905_설계내역서1월7일_화명조경_백화점화장실인테리어" xfId="3638" xr:uid="{00000000-0005-0000-0000-0000290D0000}"/>
    <cellStyle name="1_터미널1-0_쌍용수량0905_설계내역서1월7일_화명조경_울산FITNESS인테리어" xfId="3639" xr:uid="{00000000-0005-0000-0000-00002A0D0000}"/>
    <cellStyle name="1_터미널1-0_쌍용수량0905_울산FITNESS인테리어" xfId="3640" xr:uid="{00000000-0005-0000-0000-00002B0D0000}"/>
    <cellStyle name="1_터미널1-0_쌍용수량0905_화명조경" xfId="3641" xr:uid="{00000000-0005-0000-0000-00002C0D0000}"/>
    <cellStyle name="1_터미널1-0_쌍용수량0905_화명조경_백화점화장실인테리어" xfId="3642" xr:uid="{00000000-0005-0000-0000-00002D0D0000}"/>
    <cellStyle name="1_터미널1-0_쌍용수량0905_화명조경_울산FITNESS인테리어" xfId="3643" xr:uid="{00000000-0005-0000-0000-00002E0D0000}"/>
    <cellStyle name="1_터미널1-0_울산FITNESS인테리어" xfId="3644" xr:uid="{00000000-0005-0000-0000-00002F0D0000}"/>
    <cellStyle name="1_터미널1-0_화명조경" xfId="3645" xr:uid="{00000000-0005-0000-0000-0000300D0000}"/>
    <cellStyle name="1_터미널1-0_화명조경_백화점화장실인테리어" xfId="3646" xr:uid="{00000000-0005-0000-0000-0000310D0000}"/>
    <cellStyle name="1_터미널1-0_화명조경_울산FITNESS인테리어" xfId="3647" xr:uid="{00000000-0005-0000-0000-0000320D0000}"/>
    <cellStyle name="1_폐기물" xfId="3648" xr:uid="{00000000-0005-0000-0000-0000330D0000}"/>
    <cellStyle name="1_폐기물집계" xfId="3649" xr:uid="{00000000-0005-0000-0000-0000340D0000}"/>
    <cellStyle name="1_한풍단위수량" xfId="3650" xr:uid="{00000000-0005-0000-0000-0000350D0000}"/>
    <cellStyle name="1_한풍단위수량_골프장수목" xfId="3651" xr:uid="{00000000-0005-0000-0000-0000360D0000}"/>
    <cellStyle name="1_한풍단위수량_수량집계표" xfId="3652" xr:uid="{00000000-0005-0000-0000-0000370D0000}"/>
    <cellStyle name="1_한풍단위수량_수량총괄표" xfId="3653" xr:uid="{00000000-0005-0000-0000-0000380D0000}"/>
    <cellStyle name="1_한풍단위수량_용평수량집계" xfId="3654" xr:uid="{00000000-0005-0000-0000-0000390D0000}"/>
    <cellStyle name="1_함평천(센타)" xfId="3655" xr:uid="{00000000-0005-0000-0000-00003A0D0000}"/>
    <cellStyle name="1_현충묘지-수량산출서" xfId="1842" xr:uid="{00000000-0005-0000-0000-00003B0D0000}"/>
    <cellStyle name="1_현충묘지-폐기물처리" xfId="3656" xr:uid="{00000000-0005-0000-0000-00003C0D0000}"/>
    <cellStyle name="1_횡성소공원(최종설계)" xfId="3657" xr:uid="{00000000-0005-0000-0000-00003D0D0000}"/>
    <cellStyle name="10" xfId="3658" xr:uid="{00000000-0005-0000-0000-00003E0D0000}"/>
    <cellStyle name="11" xfId="1843" xr:uid="{00000000-0005-0000-0000-00003F0D0000}"/>
    <cellStyle name="111" xfId="1844" xr:uid="{00000000-0005-0000-0000-0000400D0000}"/>
    <cellStyle name="18" xfId="1845" xr:uid="{00000000-0005-0000-0000-0000410D0000}"/>
    <cellStyle name="19990216" xfId="1846" xr:uid="{00000000-0005-0000-0000-0000420D0000}"/>
    <cellStyle name="2" xfId="1847" xr:uid="{00000000-0005-0000-0000-0000430D0000}"/>
    <cellStyle name="2)" xfId="1848" xr:uid="{00000000-0005-0000-0000-0000440D0000}"/>
    <cellStyle name="2_laroux" xfId="1849" xr:uid="{00000000-0005-0000-0000-0000450D0000}"/>
    <cellStyle name="2_laroux_ATC-YOON1" xfId="1850" xr:uid="{00000000-0005-0000-0000-0000460D0000}"/>
    <cellStyle name="2_단가조사표" xfId="1851" xr:uid="{00000000-0005-0000-0000-0000470D0000}"/>
    <cellStyle name="2_단가조사표_1011소각" xfId="1852" xr:uid="{00000000-0005-0000-0000-0000480D0000}"/>
    <cellStyle name="2_단가조사표_1113교~1" xfId="1853" xr:uid="{00000000-0005-0000-0000-0000490D0000}"/>
    <cellStyle name="2_단가조사표_121내역" xfId="1854" xr:uid="{00000000-0005-0000-0000-00004A0D0000}"/>
    <cellStyle name="2_단가조사표_객토량" xfId="1855" xr:uid="{00000000-0005-0000-0000-00004B0D0000}"/>
    <cellStyle name="2_단가조사표_교통센~1" xfId="1856" xr:uid="{00000000-0005-0000-0000-00004C0D0000}"/>
    <cellStyle name="2_단가조사표_교통센터412" xfId="1857" xr:uid="{00000000-0005-0000-0000-00004D0D0000}"/>
    <cellStyle name="2_단가조사표_교통수" xfId="1858" xr:uid="{00000000-0005-0000-0000-00004E0D0000}"/>
    <cellStyle name="2_단가조사표_교통수량산출서" xfId="1859" xr:uid="{00000000-0005-0000-0000-00004F0D0000}"/>
    <cellStyle name="2_단가조사표_구조물대가 (2)" xfId="1860" xr:uid="{00000000-0005-0000-0000-0000500D0000}"/>
    <cellStyle name="2_단가조사표_내역서 (2)" xfId="1861" xr:uid="{00000000-0005-0000-0000-0000510D0000}"/>
    <cellStyle name="2_단가조사표_대전관저지구" xfId="1862" xr:uid="{00000000-0005-0000-0000-0000520D0000}"/>
    <cellStyle name="2_단가조사표_동측지~1" xfId="1863" xr:uid="{00000000-0005-0000-0000-0000530D0000}"/>
    <cellStyle name="2_단가조사표_동측지원422" xfId="1864" xr:uid="{00000000-0005-0000-0000-0000540D0000}"/>
    <cellStyle name="2_단가조사표_동측지원512" xfId="1865" xr:uid="{00000000-0005-0000-0000-0000550D0000}"/>
    <cellStyle name="2_단가조사표_동측지원524" xfId="1866" xr:uid="{00000000-0005-0000-0000-0000560D0000}"/>
    <cellStyle name="2_단가조사표_동측지원709" xfId="3659" xr:uid="{00000000-0005-0000-0000-0000570D0000}"/>
    <cellStyle name="2_단가조사표_부대422" xfId="1867" xr:uid="{00000000-0005-0000-0000-0000580D0000}"/>
    <cellStyle name="2_단가조사표_부대시설" xfId="1868" xr:uid="{00000000-0005-0000-0000-0000590D0000}"/>
    <cellStyle name="2_단가조사표_소각수~1" xfId="1869" xr:uid="{00000000-0005-0000-0000-00005A0D0000}"/>
    <cellStyle name="2_단가조사표_소각수내역서" xfId="1870" xr:uid="{00000000-0005-0000-0000-00005B0D0000}"/>
    <cellStyle name="2_단가조사표_소각수목2" xfId="1871" xr:uid="{00000000-0005-0000-0000-00005C0D0000}"/>
    <cellStyle name="2_단가조사표_수량산출서 (2)" xfId="1872" xr:uid="{00000000-0005-0000-0000-00005D0D0000}"/>
    <cellStyle name="2_단가조사표_엑스포~1" xfId="1873" xr:uid="{00000000-0005-0000-0000-00005E0D0000}"/>
    <cellStyle name="2_단가조사표_엑스포한빛1" xfId="1874" xr:uid="{00000000-0005-0000-0000-00005F0D0000}"/>
    <cellStyle name="2_단가조사표_여객,교통센타710" xfId="3660" xr:uid="{00000000-0005-0000-0000-0000600D0000}"/>
    <cellStyle name="2_단가조사표_여객터미널331" xfId="1875" xr:uid="{00000000-0005-0000-0000-0000610D0000}"/>
    <cellStyle name="2_단가조사표_여객터미널513" xfId="1876" xr:uid="{00000000-0005-0000-0000-0000620D0000}"/>
    <cellStyle name="2_단가조사표_여객터미널629" xfId="1877" xr:uid="{00000000-0005-0000-0000-0000630D0000}"/>
    <cellStyle name="2_단가조사표_외곽도로616" xfId="1878" xr:uid="{00000000-0005-0000-0000-0000640D0000}"/>
    <cellStyle name="2_단가조사표_용인죽전수량" xfId="1879" xr:uid="{00000000-0005-0000-0000-0000650D0000}"/>
    <cellStyle name="2_단가조사표_원가계~1" xfId="1880" xr:uid="{00000000-0005-0000-0000-0000660D0000}"/>
    <cellStyle name="2_단가조사표_유기질" xfId="1881" xr:uid="{00000000-0005-0000-0000-0000670D0000}"/>
    <cellStyle name="2_단가조사표_자재조서 (2)" xfId="1882" xr:uid="{00000000-0005-0000-0000-0000680D0000}"/>
    <cellStyle name="2_단가조사표_총괄내역" xfId="1883" xr:uid="{00000000-0005-0000-0000-0000690D0000}"/>
    <cellStyle name="2_단가조사표_총괄내역 (2)" xfId="1884" xr:uid="{00000000-0005-0000-0000-00006A0D0000}"/>
    <cellStyle name="2_단가조사표_터미널도로403" xfId="1885" xr:uid="{00000000-0005-0000-0000-00006B0D0000}"/>
    <cellStyle name="2_단가조사표_터미널도로429" xfId="1886" xr:uid="{00000000-0005-0000-0000-00006C0D0000}"/>
    <cellStyle name="2_단가조사표_포장일위" xfId="1887" xr:uid="{00000000-0005-0000-0000-00006D0D0000}"/>
    <cellStyle name="20% - 강조색1" xfId="1888" xr:uid="{00000000-0005-0000-0000-00006E0D0000}"/>
    <cellStyle name="20% - 강조색2" xfId="1889" xr:uid="{00000000-0005-0000-0000-00006F0D0000}"/>
    <cellStyle name="20% - 강조색3" xfId="1890" xr:uid="{00000000-0005-0000-0000-0000700D0000}"/>
    <cellStyle name="20% - 강조색4" xfId="1891" xr:uid="{00000000-0005-0000-0000-0000710D0000}"/>
    <cellStyle name="20% - 강조색5" xfId="1892" xr:uid="{00000000-0005-0000-0000-0000720D0000}"/>
    <cellStyle name="20% - 강조색6" xfId="1893" xr:uid="{00000000-0005-0000-0000-0000730D0000}"/>
    <cellStyle name="2자리" xfId="1894" xr:uid="{00000000-0005-0000-0000-0000740D0000}"/>
    <cellStyle name="2자리선" xfId="1895" xr:uid="{00000000-0005-0000-0000-0000750D0000}"/>
    <cellStyle name="40% - 강조색1" xfId="1897" xr:uid="{00000000-0005-0000-0000-0000760D0000}"/>
    <cellStyle name="40% - 강조색2" xfId="1898" xr:uid="{00000000-0005-0000-0000-0000770D0000}"/>
    <cellStyle name="40% - 강조색3" xfId="1899" xr:uid="{00000000-0005-0000-0000-0000780D0000}"/>
    <cellStyle name="40% - 강조색4" xfId="1900" xr:uid="{00000000-0005-0000-0000-0000790D0000}"/>
    <cellStyle name="40% - 강조색5" xfId="1901" xr:uid="{00000000-0005-0000-0000-00007A0D0000}"/>
    <cellStyle name="40% - 강조색6" xfId="1902" xr:uid="{00000000-0005-0000-0000-00007B0D0000}"/>
    <cellStyle name="60" xfId="1903" xr:uid="{00000000-0005-0000-0000-00007C0D0000}"/>
    <cellStyle name="60% - 강조색1" xfId="1904" xr:uid="{00000000-0005-0000-0000-00007D0D0000}"/>
    <cellStyle name="60% - 강조색2" xfId="1905" xr:uid="{00000000-0005-0000-0000-00007E0D0000}"/>
    <cellStyle name="60% - 강조색3" xfId="1906" xr:uid="{00000000-0005-0000-0000-00007F0D0000}"/>
    <cellStyle name="60% - 강조색4" xfId="1907" xr:uid="{00000000-0005-0000-0000-0000800D0000}"/>
    <cellStyle name="60% - 강조색5" xfId="1908" xr:uid="{00000000-0005-0000-0000-0000810D0000}"/>
    <cellStyle name="60% - 강조색6" xfId="1909" xr:uid="{00000000-0005-0000-0000-0000820D0000}"/>
    <cellStyle name="9" xfId="1910" xr:uid="{00000000-0005-0000-0000-0000830D0000}"/>
    <cellStyle name="a [0]_mud plant bolted" xfId="1911" xr:uid="{00000000-0005-0000-0000-0000840D0000}"/>
    <cellStyle name="Ā _x0010_က랐_xdc01_땯_x0001_" xfId="3661" xr:uid="{00000000-0005-0000-0000-0000850D0000}"/>
    <cellStyle name="A¨­￠￢￠O [0]_￠￥U¡Æe¨￢¡Æ ¡¾￠￢Aa¨uE" xfId="1912" xr:uid="{00000000-0005-0000-0000-0000860D0000}"/>
    <cellStyle name="A¨­￠￢￠O_￠￥U¡Æe¨￢¡Æ ¡¾￠￢Aa¨uE" xfId="1913" xr:uid="{00000000-0005-0000-0000-0000870D0000}"/>
    <cellStyle name="Aee­ " xfId="3662" xr:uid="{00000000-0005-0000-0000-0000880D0000}"/>
    <cellStyle name="AeE­ [0]_ 2ÆAAþº° " xfId="3663" xr:uid="{00000000-0005-0000-0000-0000890D0000}"/>
    <cellStyle name="ÅëÈ­ [0]_»óºÎ¼ö·®Áý°è " xfId="1914" xr:uid="{00000000-0005-0000-0000-00008A0D0000}"/>
    <cellStyle name="AeE­ [0]_°ø≫cºn¿¹≫e¼­" xfId="1915" xr:uid="{00000000-0005-0000-0000-00008B0D0000}"/>
    <cellStyle name="ÅëÈ­ [0]_INQUIRY ¿µ¾÷ÃßÁø " xfId="3664" xr:uid="{00000000-0005-0000-0000-00008C0D0000}"/>
    <cellStyle name="AeE­ [0]_INQUIRY ¿μ¾÷AßAø " xfId="3665" xr:uid="{00000000-0005-0000-0000-00008D0D0000}"/>
    <cellStyle name="ÅëÈ­ [0]_º»¼± ±æ¾î±úºÎ ¼ö·® Áý°èÇ¥ " xfId="3666" xr:uid="{00000000-0005-0000-0000-00008E0D0000}"/>
    <cellStyle name="AeE­ [0]_º≫¼± ±æ¾i±uºI ¼o·R Ay°eC￥ " xfId="3667" xr:uid="{00000000-0005-0000-0000-00008F0D0000}"/>
    <cellStyle name="Aee­ _분당구-수정-3" xfId="3668" xr:uid="{00000000-0005-0000-0000-0000900D0000}"/>
    <cellStyle name="AeE­_ 2ÆAAþº° " xfId="3669" xr:uid="{00000000-0005-0000-0000-0000910D0000}"/>
    <cellStyle name="ÅëÈ­_»óºÎ¼ö·®Áý°è " xfId="1916" xr:uid="{00000000-0005-0000-0000-0000920D0000}"/>
    <cellStyle name="AeE­_°ø≫cºn¿¹≫e¼­" xfId="1917" xr:uid="{00000000-0005-0000-0000-0000930D0000}"/>
    <cellStyle name="ÅëÈ­_INQUIRY ¿µ¾÷ÃßÁø " xfId="3670" xr:uid="{00000000-0005-0000-0000-0000940D0000}"/>
    <cellStyle name="AeE­_INQUIRY ¿μ¾÷AßAø " xfId="3671" xr:uid="{00000000-0005-0000-0000-0000950D0000}"/>
    <cellStyle name="ÅëÈ­_º»¼± ±æ¾î±úºÎ ¼ö·® Áý°èÇ¥ " xfId="3672" xr:uid="{00000000-0005-0000-0000-0000960D0000}"/>
    <cellStyle name="AeE­_º≫¼± ±æ¾i±uºI ¼o·R Ay°eC￥ " xfId="3673" xr:uid="{00000000-0005-0000-0000-0000970D0000}"/>
    <cellStyle name="AeE¡ⓒ [0]_￠￥U¡Æe¨￢¡Æ ¡¾￠￢Aa¨uE" xfId="1918" xr:uid="{00000000-0005-0000-0000-0000980D0000}"/>
    <cellStyle name="AeE¡ⓒ_￠￥U¡Æe¨￢¡Æ ¡¾￠￢Aa¨uE" xfId="1919" xr:uid="{00000000-0005-0000-0000-0000990D0000}"/>
    <cellStyle name="ALIGNMENT" xfId="1920" xr:uid="{00000000-0005-0000-0000-00009A0D0000}"/>
    <cellStyle name="AÞ¸¶ [0]_ 2ÆAAþº° " xfId="3674" xr:uid="{00000000-0005-0000-0000-00009B0D0000}"/>
    <cellStyle name="ÄÞ¸¶ [0]_»óºÎ¼ö·®Áý°è " xfId="1921" xr:uid="{00000000-0005-0000-0000-00009C0D0000}"/>
    <cellStyle name="AÞ¸¶ [0]_°ø≫cºn¿¹≫e¼­" xfId="1922" xr:uid="{00000000-0005-0000-0000-00009D0D0000}"/>
    <cellStyle name="ÄÞ¸¶ [0]_INQUIRY ¿µ¾÷ÃßÁø " xfId="3675" xr:uid="{00000000-0005-0000-0000-00009E0D0000}"/>
    <cellStyle name="AÞ¸¶ [0]_INQUIRY ¿μ¾÷AßAø " xfId="3676" xr:uid="{00000000-0005-0000-0000-00009F0D0000}"/>
    <cellStyle name="ÄÞ¸¶ [0]_º»¼± ±æ¾î±úºÎ ¼ö·® Áý°èÇ¥ " xfId="3677" xr:uid="{00000000-0005-0000-0000-0000A00D0000}"/>
    <cellStyle name="AÞ¸¶ [0]_º≫¼± ±æ¾i±uºI ¼o·R Ay°eC￥ " xfId="3678" xr:uid="{00000000-0005-0000-0000-0000A10D0000}"/>
    <cellStyle name="AÞ¸¶_ 2ÆAAþº° " xfId="3679" xr:uid="{00000000-0005-0000-0000-0000A20D0000}"/>
    <cellStyle name="ÄÞ¸¶_»óºÎ¼ö·®Áý°è " xfId="1923" xr:uid="{00000000-0005-0000-0000-0000A30D0000}"/>
    <cellStyle name="AÞ¸¶_°ø≫cºn¿¹≫e¼­" xfId="1924" xr:uid="{00000000-0005-0000-0000-0000A40D0000}"/>
    <cellStyle name="ÄÞ¸¶_INQUIRY ¿µ¾÷ÃßÁø " xfId="3680" xr:uid="{00000000-0005-0000-0000-0000A50D0000}"/>
    <cellStyle name="AÞ¸¶_INQUIRY ¿μ¾÷AßAø " xfId="3681" xr:uid="{00000000-0005-0000-0000-0000A60D0000}"/>
    <cellStyle name="ÄÞ¸¶_º»¼± ±æ¾î±úºÎ ¼ö·® Áý°èÇ¥ " xfId="3682" xr:uid="{00000000-0005-0000-0000-0000A70D0000}"/>
    <cellStyle name="AÞ¸¶_º≫¼± ±æ¾i±uºI ¼o·R Ay°eC￥ " xfId="3683" xr:uid="{00000000-0005-0000-0000-0000A80D0000}"/>
    <cellStyle name="Background" xfId="3684" xr:uid="{00000000-0005-0000-0000-0000A90D0000}"/>
    <cellStyle name="BoldHdr" xfId="3685" xr:uid="{00000000-0005-0000-0000-0000AA0D0000}"/>
    <cellStyle name="Bridge " xfId="1925" xr:uid="{00000000-0005-0000-0000-0000AB0D0000}"/>
    <cellStyle name="C¡IA¨ª_¡ic¨u¡A¨￢I¨￢¡Æ AN¡Æe " xfId="1926" xr:uid="{00000000-0005-0000-0000-0000AC0D0000}"/>
    <cellStyle name="C￥AØ_  FAB AIA¤  " xfId="1927" xr:uid="{00000000-0005-0000-0000-0000AD0D0000}"/>
    <cellStyle name="Ç¥ÁØ_»ç¾÷ºÎº° ÃÑ°è " xfId="3686" xr:uid="{00000000-0005-0000-0000-0000AE0D0000}"/>
    <cellStyle name="C￥AØ_≫c¾÷ºIº° AN°e " xfId="3687" xr:uid="{00000000-0005-0000-0000-0000AF0D0000}"/>
    <cellStyle name="Ç¥ÁØ_°¡¼³" xfId="3688" xr:uid="{00000000-0005-0000-0000-0000B00D0000}"/>
    <cellStyle name="C￥AØ_°³¹ßAIA¤  (2)_°³¹ßAIA¤ " xfId="3689" xr:uid="{00000000-0005-0000-0000-0000B10D0000}"/>
    <cellStyle name="Ç¥ÁØ_°³¹ßÀÏÁ¤  (2)_°³¹ßÀÏÁ¤ " xfId="3690" xr:uid="{00000000-0005-0000-0000-0000B20D0000}"/>
    <cellStyle name="C￥AØ_½½·¡ºeA¶±UAy°e " xfId="3691" xr:uid="{00000000-0005-0000-0000-0000B30D0000}"/>
    <cellStyle name="Ç¥ÁØ_½½·¡ºêÃ¶±ÙÁý°è " xfId="3692" xr:uid="{00000000-0005-0000-0000-0000B40D0000}"/>
    <cellStyle name="C￥AØ_10+10 " xfId="3693" xr:uid="{00000000-0005-0000-0000-0000B50D0000}"/>
    <cellStyle name="Ç¥ÁØ_5-1±¤°í " xfId="3694" xr:uid="{00000000-0005-0000-0000-0000B60D0000}"/>
    <cellStyle name="C￥AØ_AI¿øCoE² " xfId="3695" xr:uid="{00000000-0005-0000-0000-0000B70D0000}"/>
    <cellStyle name="Ç¥ÁØ_laroux_°³¹ßÀÏÁ¤ " xfId="3696" xr:uid="{00000000-0005-0000-0000-0000B80D0000}"/>
    <cellStyle name="C￥AØ_laroux_°³¹ßAIA¤  (2)_°³¹ßAIA¤ " xfId="3697" xr:uid="{00000000-0005-0000-0000-0000B90D0000}"/>
    <cellStyle name="Ç¥ÁØ_laroux_°³¹ßÀÏÁ¤  (2)_°³¹ßÀÏÁ¤ " xfId="3698" xr:uid="{00000000-0005-0000-0000-0000BA0D0000}"/>
    <cellStyle name="C￥AØ_laroux_1_°³¹ßAIA¤ " xfId="3699" xr:uid="{00000000-0005-0000-0000-0000BB0D0000}"/>
    <cellStyle name="Ç¥ÁØ_laroux_1_°³¹ßÀÏÁ¤ " xfId="3700" xr:uid="{00000000-0005-0000-0000-0000BC0D0000}"/>
    <cellStyle name="C￥AØ_laroux_2_°³¹ßAIA¤ " xfId="3701" xr:uid="{00000000-0005-0000-0000-0000BD0D0000}"/>
    <cellStyle name="Ç¥ÁØ_laroux_2_°³¹ßÀÏÁ¤ " xfId="3702" xr:uid="{00000000-0005-0000-0000-0000BE0D0000}"/>
    <cellStyle name="C￥AØ_M105CDT " xfId="3703" xr:uid="{00000000-0005-0000-0000-0000BF0D0000}"/>
    <cellStyle name="Calc Currency (0)" xfId="1928" xr:uid="{00000000-0005-0000-0000-0000C00D0000}"/>
    <cellStyle name="category" xfId="1929" xr:uid="{00000000-0005-0000-0000-0000C10D0000}"/>
    <cellStyle name="CIAIÆU¸μAⓒ" xfId="1930" xr:uid="{00000000-0005-0000-0000-0000C20D0000}"/>
    <cellStyle name="ColHdr" xfId="3704" xr:uid="{00000000-0005-0000-0000-0000C30D0000}"/>
    <cellStyle name="ColHdr 2" xfId="4278" xr:uid="{4FD59DE9-0C03-4998-8D67-6A67F73D438B}"/>
    <cellStyle name="Column Headings" xfId="3705" xr:uid="{00000000-0005-0000-0000-0000C40D0000}"/>
    <cellStyle name="Comma" xfId="3706" xr:uid="{00000000-0005-0000-0000-0000C50D0000}"/>
    <cellStyle name="Comma [0]" xfId="3707" xr:uid="{00000000-0005-0000-0000-0000C60D0000}"/>
    <cellStyle name="Comma [0] 2" xfId="4279" xr:uid="{9664F2CF-E6DF-4C1C-9FBC-A89D009DFEE7}"/>
    <cellStyle name="comma zerodec" xfId="1931" xr:uid="{00000000-0005-0000-0000-0000C70D0000}"/>
    <cellStyle name="Comma_ SG&amp;A Bridge " xfId="3708" xr:uid="{00000000-0005-0000-0000-0000C80D0000}"/>
    <cellStyle name="Comma0" xfId="1932" xr:uid="{00000000-0005-0000-0000-0000C90D0000}"/>
    <cellStyle name="Company Info" xfId="3709" xr:uid="{00000000-0005-0000-0000-0000CA0D0000}"/>
    <cellStyle name="Contents Heading 1" xfId="3710" xr:uid="{00000000-0005-0000-0000-0000CB0D0000}"/>
    <cellStyle name="Contents Heading 2" xfId="3711" xr:uid="{00000000-0005-0000-0000-0000CC0D0000}"/>
    <cellStyle name="Contents Heading 3" xfId="3712" xr:uid="{00000000-0005-0000-0000-0000CD0D0000}"/>
    <cellStyle name="Copied" xfId="1933" xr:uid="{00000000-0005-0000-0000-0000CE0D0000}"/>
    <cellStyle name="CoverHeadline1" xfId="3713" xr:uid="{00000000-0005-0000-0000-0000CF0D0000}"/>
    <cellStyle name="Curr" xfId="3714" xr:uid="{00000000-0005-0000-0000-0000D00D0000}"/>
    <cellStyle name="Curren?_x0012_퐀_x0017_?" xfId="1934" xr:uid="{00000000-0005-0000-0000-0000D10D0000}"/>
    <cellStyle name="Currenby_Cash&amp;DSO Chart" xfId="1935" xr:uid="{00000000-0005-0000-0000-0000D20D0000}"/>
    <cellStyle name="Currency" xfId="3715" xr:uid="{00000000-0005-0000-0000-0000D30D0000}"/>
    <cellStyle name="Currency [0]" xfId="3716" xr:uid="{00000000-0005-0000-0000-0000D40D0000}"/>
    <cellStyle name="Currency(￦)" xfId="1936" xr:uid="{00000000-0005-0000-0000-0000D50D0000}"/>
    <cellStyle name="Currency_ 청평댐우안석축보수(간이)공사" xfId="3717" xr:uid="{00000000-0005-0000-0000-0000D60D0000}"/>
    <cellStyle name="Currency0" xfId="1937" xr:uid="{00000000-0005-0000-0000-0000D70D0000}"/>
    <cellStyle name="Currency0 2" xfId="4258" xr:uid="{B0B9179E-9B8D-4764-A104-8C1EB94171D0}"/>
    <cellStyle name="Currency1" xfId="1938" xr:uid="{00000000-0005-0000-0000-0000D80D0000}"/>
    <cellStyle name="Data" xfId="3718" xr:uid="{00000000-0005-0000-0000-0000D90D0000}"/>
    <cellStyle name="Date" xfId="1939" xr:uid="{00000000-0005-0000-0000-0000DA0D0000}"/>
    <cellStyle name="Dezimal [0]_Compiling Utility Macros" xfId="3719" xr:uid="{00000000-0005-0000-0000-0000DB0D0000}"/>
    <cellStyle name="Dezimal_Compiling Utility Macros" xfId="3720" xr:uid="{00000000-0005-0000-0000-0000DC0D0000}"/>
    <cellStyle name="Display" xfId="3721" xr:uid="{00000000-0005-0000-0000-0000DD0D0000}"/>
    <cellStyle name="Display Price" xfId="3722" xr:uid="{00000000-0005-0000-0000-0000DE0D0000}"/>
    <cellStyle name="Dollar (zero dec)" xfId="1940" xr:uid="{00000000-0005-0000-0000-0000DF0D0000}"/>
    <cellStyle name="EA" xfId="1941" xr:uid="{00000000-0005-0000-0000-0000E00D0000}"/>
    <cellStyle name="eet1_Q1" xfId="1942" xr:uid="{00000000-0005-0000-0000-0000E10D0000}"/>
    <cellStyle name="Entered" xfId="1943" xr:uid="{00000000-0005-0000-0000-0000E20D0000}"/>
    <cellStyle name="Euro" xfId="1944" xr:uid="{00000000-0005-0000-0000-0000E30D0000}"/>
    <cellStyle name="F2" xfId="1945" xr:uid="{00000000-0005-0000-0000-0000E40D0000}"/>
    <cellStyle name="F3" xfId="1946" xr:uid="{00000000-0005-0000-0000-0000E50D0000}"/>
    <cellStyle name="F4" xfId="1947" xr:uid="{00000000-0005-0000-0000-0000E60D0000}"/>
    <cellStyle name="F5" xfId="1948" xr:uid="{00000000-0005-0000-0000-0000E70D0000}"/>
    <cellStyle name="F6" xfId="1949" xr:uid="{00000000-0005-0000-0000-0000E80D0000}"/>
    <cellStyle name="F7" xfId="1950" xr:uid="{00000000-0005-0000-0000-0000E90D0000}"/>
    <cellStyle name="F8" xfId="1951" xr:uid="{00000000-0005-0000-0000-0000EA0D0000}"/>
    <cellStyle name="FinePrint" xfId="3723" xr:uid="{00000000-0005-0000-0000-0000EB0D0000}"/>
    <cellStyle name="Fixed" xfId="1952" xr:uid="{00000000-0005-0000-0000-0000EC0D0000}"/>
    <cellStyle name="Followed Hyperlink" xfId="3724" xr:uid="{00000000-0005-0000-0000-0000ED0D0000}"/>
    <cellStyle name="Grey" xfId="1953" xr:uid="{00000000-0005-0000-0000-0000EE0D0000}"/>
    <cellStyle name="H1" xfId="1954" xr:uid="{00000000-0005-0000-0000-0000EF0D0000}"/>
    <cellStyle name="H2" xfId="1955" xr:uid="{00000000-0005-0000-0000-0000F00D0000}"/>
    <cellStyle name="HEADER" xfId="1956" xr:uid="{00000000-0005-0000-0000-0000F10D0000}"/>
    <cellStyle name="Header1" xfId="1957" xr:uid="{00000000-0005-0000-0000-0000F20D0000}"/>
    <cellStyle name="Header2" xfId="1958" xr:uid="{00000000-0005-0000-0000-0000F30D0000}"/>
    <cellStyle name="Heading" xfId="3725" xr:uid="{00000000-0005-0000-0000-0000F40D0000}"/>
    <cellStyle name="Heading 1" xfId="3726" xr:uid="{00000000-0005-0000-0000-0000F50D0000}"/>
    <cellStyle name="Heading 2" xfId="3727" xr:uid="{00000000-0005-0000-0000-0000F60D0000}"/>
    <cellStyle name="Heading 3" xfId="3728" xr:uid="{00000000-0005-0000-0000-0000F70D0000}"/>
    <cellStyle name="Heading1" xfId="1959" xr:uid="{00000000-0005-0000-0000-0000F80D0000}"/>
    <cellStyle name="Heading2" xfId="1960" xr:uid="{00000000-0005-0000-0000-0000F90D0000}"/>
    <cellStyle name="Heading2Divider" xfId="3729" xr:uid="{00000000-0005-0000-0000-0000FA0D0000}"/>
    <cellStyle name="Helv8_PFD4.XLS" xfId="3730" xr:uid="{00000000-0005-0000-0000-0000FB0D0000}"/>
    <cellStyle name="Hyperlink" xfId="3731" xr:uid="{00000000-0005-0000-0000-0000FC0D0000}"/>
    <cellStyle name="Input" xfId="3732" xr:uid="{00000000-0005-0000-0000-0000FD0D0000}"/>
    <cellStyle name="Input [yellow]" xfId="1961" xr:uid="{00000000-0005-0000-0000-0000FE0D0000}"/>
    <cellStyle name="Input [yellow] 2" xfId="4259" xr:uid="{8FA16925-2479-4BE9-AC43-DF1447C75CA1}"/>
    <cellStyle name="Input Price" xfId="3733" xr:uid="{00000000-0005-0000-0000-0000FF0D0000}"/>
    <cellStyle name="Input Quantity" xfId="3734" xr:uid="{00000000-0005-0000-0000-0000000E0000}"/>
    <cellStyle name="Input Single Cell" xfId="3735" xr:uid="{00000000-0005-0000-0000-0000010E0000}"/>
    <cellStyle name="InputBodyCurr" xfId="3736" xr:uid="{00000000-0005-0000-0000-0000020E0000}"/>
    <cellStyle name="InputBodyDate" xfId="3737" xr:uid="{00000000-0005-0000-0000-0000030E0000}"/>
    <cellStyle name="InputBodyText" xfId="3738" xr:uid="{00000000-0005-0000-0000-0000040E0000}"/>
    <cellStyle name="InputColor" xfId="3739" xr:uid="{00000000-0005-0000-0000-0000050E0000}"/>
    <cellStyle name="Item" xfId="3740" xr:uid="{00000000-0005-0000-0000-0000060E0000}"/>
    <cellStyle name="Item Input" xfId="3741" xr:uid="{00000000-0005-0000-0000-0000070E0000}"/>
    <cellStyle name="kg" xfId="1962" xr:uid="{00000000-0005-0000-0000-0000080E0000}"/>
    <cellStyle name="kg 2" xfId="4260" xr:uid="{1380A861-E28B-45B5-8E1E-5520F545165E}"/>
    <cellStyle name="L`" xfId="3742" xr:uid="{00000000-0005-0000-0000-0000090E0000}"/>
    <cellStyle name="loo" xfId="1963" xr:uid="{00000000-0005-0000-0000-00000A0E0000}"/>
    <cellStyle name="M" xfId="1964" xr:uid="{00000000-0005-0000-0000-00000B0E0000}"/>
    <cellStyle name="M 2" xfId="4261" xr:uid="{0C38233B-1267-44E5-98FE-C915EC0225C5}"/>
    <cellStyle name="M_2007불광천녹화사업 심사내역서(수정-관급)" xfId="3743" xr:uid="{00000000-0005-0000-0000-00000C0E0000}"/>
    <cellStyle name="M_2007불광천녹화사업 심사내역서(수정-관급) 2" xfId="4280" xr:uid="{3248FD79-A423-42F4-B7FF-38956E3274B3}"/>
    <cellStyle name="M_가로수 수형다듬기 및 위험수목 정비공사" xfId="3744" xr:uid="{00000000-0005-0000-0000-00000D0E0000}"/>
    <cellStyle name="M_가로수 수형다듬기 및 위험수목 정비공사 2" xfId="4281" xr:uid="{913C5B74-F85F-4CA0-B7B8-071C95CF3B16}"/>
    <cellStyle name="M_수정목록및내역서(0731)" xfId="3745" xr:uid="{00000000-0005-0000-0000-00000E0E0000}"/>
    <cellStyle name="M_수정목록및내역서(0731) 2" xfId="4282" xr:uid="{34126F8F-9F62-4AB0-8F32-A4CF4DDBD702}"/>
    <cellStyle name="M2" xfId="1965" xr:uid="{00000000-0005-0000-0000-00000F0E0000}"/>
    <cellStyle name="M2 2" xfId="4262" xr:uid="{1F1F16F2-5CB0-4C49-BDD9-63A98B62262C}"/>
    <cellStyle name="M3" xfId="1966" xr:uid="{00000000-0005-0000-0000-0000100E0000}"/>
    <cellStyle name="M3 2" xfId="4263" xr:uid="{46768077-C2B8-4536-8EAE-17C2047262D0}"/>
    <cellStyle name="Midtitle" xfId="3746" xr:uid="{00000000-0005-0000-0000-0000110E0000}"/>
    <cellStyle name="Milliers [0]_399GC10" xfId="1967" xr:uid="{00000000-0005-0000-0000-0000120E0000}"/>
    <cellStyle name="Milliers_399GC10" xfId="1968" xr:uid="{00000000-0005-0000-0000-0000130E0000}"/>
    <cellStyle name="Model" xfId="1969" xr:uid="{00000000-0005-0000-0000-0000140E0000}"/>
    <cellStyle name="Mon?aire [0]_399GC10" xfId="1970" xr:uid="{00000000-0005-0000-0000-0000150E0000}"/>
    <cellStyle name="Mon?aire_399GC10" xfId="1971" xr:uid="{00000000-0005-0000-0000-0000160E0000}"/>
    <cellStyle name="no dec" xfId="1972" xr:uid="{00000000-0005-0000-0000-0000170E0000}"/>
    <cellStyle name="normal" xfId="3747" xr:uid="{00000000-0005-0000-0000-0000180E0000}"/>
    <cellStyle name="Normal - Style1" xfId="1973" xr:uid="{00000000-0005-0000-0000-0000190E0000}"/>
    <cellStyle name="Normal - Style2" xfId="1974" xr:uid="{00000000-0005-0000-0000-00001A0E0000}"/>
    <cellStyle name="Normal - Style3" xfId="1975" xr:uid="{00000000-0005-0000-0000-00001B0E0000}"/>
    <cellStyle name="Normal - Style4" xfId="1976" xr:uid="{00000000-0005-0000-0000-00001C0E0000}"/>
    <cellStyle name="Normal - Style5" xfId="1977" xr:uid="{00000000-0005-0000-0000-00001D0E0000}"/>
    <cellStyle name="Normal - Style6" xfId="1978" xr:uid="{00000000-0005-0000-0000-00001E0E0000}"/>
    <cellStyle name="Normal - Style7" xfId="1979" xr:uid="{00000000-0005-0000-0000-00001F0E0000}"/>
    <cellStyle name="Normal - Style8" xfId="1980" xr:uid="{00000000-0005-0000-0000-0000200E0000}"/>
    <cellStyle name="Normal - 유형1" xfId="1981" xr:uid="{00000000-0005-0000-0000-0000210E0000}"/>
    <cellStyle name="normal 2" xfId="1982" xr:uid="{00000000-0005-0000-0000-0000220E0000}"/>
    <cellStyle name="Normal_ SG&amp;A Bridge " xfId="3748" xr:uid="{00000000-0005-0000-0000-0000230E0000}"/>
    <cellStyle name="Normal忈OTD thru NOR " xfId="3749" xr:uid="{00000000-0005-0000-0000-0000240E0000}"/>
    <cellStyle name="Œ…?æ맖?e [0.00]_laroux" xfId="1983" xr:uid="{00000000-0005-0000-0000-0000250E0000}"/>
    <cellStyle name="Œ…?æ맖?e_laroux" xfId="1984" xr:uid="{00000000-0005-0000-0000-0000260E0000}"/>
    <cellStyle name="oft Excel]_x000d__x000a_Comment=The open=/f lines load custom functions into the Paste Function list._x000d__x000a_Maximized=3_x000d__x000a_AutoFormat=" xfId="3750" xr:uid="{00000000-0005-0000-0000-0000270E0000}"/>
    <cellStyle name="oh" xfId="1985" xr:uid="{00000000-0005-0000-0000-0000280E0000}"/>
    <cellStyle name="Output Single Cell" xfId="3751" xr:uid="{00000000-0005-0000-0000-0000290E0000}"/>
    <cellStyle name="Package Size" xfId="3752" xr:uid="{00000000-0005-0000-0000-00002A0E0000}"/>
    <cellStyle name="Percent" xfId="3753" xr:uid="{00000000-0005-0000-0000-00002B0E0000}"/>
    <cellStyle name="Percent [2]" xfId="1986" xr:uid="{00000000-0005-0000-0000-00002C0E0000}"/>
    <cellStyle name="Percent_00지역 내무생활관 개선공사(06.21)" xfId="3754" xr:uid="{00000000-0005-0000-0000-00002D0E0000}"/>
    <cellStyle name="Print Heading" xfId="3755" xr:uid="{00000000-0005-0000-0000-00002E0E0000}"/>
    <cellStyle name="Recipe" xfId="3756" xr:uid="{00000000-0005-0000-0000-00002F0E0000}"/>
    <cellStyle name="Recipe Heading" xfId="3757" xr:uid="{00000000-0005-0000-0000-0000300E0000}"/>
    <cellStyle name="Revenue" xfId="3758" xr:uid="{00000000-0005-0000-0000-0000310E0000}"/>
    <cellStyle name="RevList" xfId="1987" xr:uid="{00000000-0005-0000-0000-0000320E0000}"/>
    <cellStyle name="rld Wide" xfId="1988" xr:uid="{00000000-0005-0000-0000-0000330E0000}"/>
    <cellStyle name="RptTitle" xfId="3759" xr:uid="{00000000-0005-0000-0000-0000340E0000}"/>
    <cellStyle name="sh" xfId="1989" xr:uid="{00000000-0005-0000-0000-0000350E0000}"/>
    <cellStyle name="SHIM" xfId="1990" xr:uid="{00000000-0005-0000-0000-0000360E0000}"/>
    <cellStyle name="ssh" xfId="1991" xr:uid="{00000000-0005-0000-0000-0000370E0000}"/>
    <cellStyle name="Standard_Anpassen der Amortisation" xfId="3760" xr:uid="{00000000-0005-0000-0000-0000380E0000}"/>
    <cellStyle name="subhead" xfId="1992" xr:uid="{00000000-0005-0000-0000-0000390E0000}"/>
    <cellStyle name="SubHeading" xfId="3761" xr:uid="{00000000-0005-0000-0000-00003A0E0000}"/>
    <cellStyle name="Subtotal" xfId="1993" xr:uid="{00000000-0005-0000-0000-00003B0E0000}"/>
    <cellStyle name="Subtotal 1" xfId="3762" xr:uid="{00000000-0005-0000-0000-00003C0E0000}"/>
    <cellStyle name="Suggested Quantity" xfId="3763" xr:uid="{00000000-0005-0000-0000-00003D0E0000}"/>
    <cellStyle name="testtitle" xfId="3764" xr:uid="{00000000-0005-0000-0000-00003E0E0000}"/>
    <cellStyle name="þ_x001d_ð'&amp;Oy?Hy9_x0008__x000f__x0007_æ_x0007__x0007__x0001__x0001_" xfId="3765" xr:uid="{00000000-0005-0000-0000-00003F0E0000}"/>
    <cellStyle name="Title" xfId="3766" xr:uid="{00000000-0005-0000-0000-0000400E0000}"/>
    <cellStyle name="title [1]" xfId="1994" xr:uid="{00000000-0005-0000-0000-0000410E0000}"/>
    <cellStyle name="title [2]" xfId="1995" xr:uid="{00000000-0005-0000-0000-0000420E0000}"/>
    <cellStyle name="Title_도급내역서1" xfId="3767" xr:uid="{00000000-0005-0000-0000-0000430E0000}"/>
    <cellStyle name="ton" xfId="1996" xr:uid="{00000000-0005-0000-0000-0000440E0000}"/>
    <cellStyle name="Total" xfId="3768" xr:uid="{00000000-0005-0000-0000-0000450E0000}"/>
    <cellStyle name="TotalCurr" xfId="3769" xr:uid="{00000000-0005-0000-0000-0000460E0000}"/>
    <cellStyle name="TotalHdr" xfId="3770" xr:uid="{00000000-0005-0000-0000-0000470E0000}"/>
    <cellStyle name="UM" xfId="1997" xr:uid="{00000000-0005-0000-0000-0000480E0000}"/>
    <cellStyle name="W?rung [0]_Compiling Utility Macros" xfId="3771" xr:uid="{00000000-0005-0000-0000-0000490E0000}"/>
    <cellStyle name="W?rung_Compiling Utility Macros" xfId="3772" xr:uid="{00000000-0005-0000-0000-00004A0E0000}"/>
    <cellStyle name="xhm" xfId="3773" xr:uid="{00000000-0005-0000-0000-00004B0E0000}"/>
    <cellStyle name="|?ドE" xfId="3774" xr:uid="{00000000-0005-0000-0000-00004C0E0000}"/>
    <cellStyle name="가운데" xfId="3775" xr:uid="{00000000-0005-0000-0000-00004D0E0000}"/>
    <cellStyle name="가운데 2" xfId="4283" xr:uid="{DB801C5A-1142-4DC5-BA48-A7A4145C4C2A}"/>
    <cellStyle name="강조색1" xfId="1998" xr:uid="{00000000-0005-0000-0000-00004E0E0000}"/>
    <cellStyle name="강조색2" xfId="1999" xr:uid="{00000000-0005-0000-0000-00004F0E0000}"/>
    <cellStyle name="강조색3" xfId="2000" xr:uid="{00000000-0005-0000-0000-0000500E0000}"/>
    <cellStyle name="강조색4" xfId="2001" xr:uid="{00000000-0005-0000-0000-0000510E0000}"/>
    <cellStyle name="강조색5" xfId="2002" xr:uid="{00000000-0005-0000-0000-0000520E0000}"/>
    <cellStyle name="강조색6" xfId="2003" xr:uid="{00000000-0005-0000-0000-0000530E0000}"/>
    <cellStyle name="경고문" xfId="2004" xr:uid="{00000000-0005-0000-0000-0000540E0000}"/>
    <cellStyle name="계산" xfId="2005" xr:uid="{00000000-0005-0000-0000-0000550E0000}"/>
    <cellStyle name="고정소숫점" xfId="2006" xr:uid="{00000000-0005-0000-0000-0000560E0000}"/>
    <cellStyle name="고정출력1" xfId="2007" xr:uid="{00000000-0005-0000-0000-0000570E0000}"/>
    <cellStyle name="고정출력2" xfId="2008" xr:uid="{00000000-0005-0000-0000-0000580E0000}"/>
    <cellStyle name="공사원가계산서(조경)" xfId="2009" xr:uid="{00000000-0005-0000-0000-0000590E0000}"/>
    <cellStyle name="공종" xfId="2010" xr:uid="{00000000-0005-0000-0000-00005A0E0000}"/>
    <cellStyle name="咬訌裝?INCOM1" xfId="2011" xr:uid="{00000000-0005-0000-0000-00005B0E0000}"/>
    <cellStyle name="咬訌裝?INCOM10" xfId="2012" xr:uid="{00000000-0005-0000-0000-00005C0E0000}"/>
    <cellStyle name="咬訌裝?INCOM2" xfId="2013" xr:uid="{00000000-0005-0000-0000-00005D0E0000}"/>
    <cellStyle name="咬訌裝?INCOM3" xfId="2014" xr:uid="{00000000-0005-0000-0000-00005E0E0000}"/>
    <cellStyle name="咬訌裝?INCOM4" xfId="2015" xr:uid="{00000000-0005-0000-0000-00005F0E0000}"/>
    <cellStyle name="咬訌裝?INCOM5" xfId="2016" xr:uid="{00000000-0005-0000-0000-0000600E0000}"/>
    <cellStyle name="咬訌裝?INCOM6" xfId="2017" xr:uid="{00000000-0005-0000-0000-0000610E0000}"/>
    <cellStyle name="咬訌裝?INCOM7" xfId="2018" xr:uid="{00000000-0005-0000-0000-0000620E0000}"/>
    <cellStyle name="咬訌裝?INCOM8" xfId="2019" xr:uid="{00000000-0005-0000-0000-0000630E0000}"/>
    <cellStyle name="咬訌裝?INCOM9" xfId="2020" xr:uid="{00000000-0005-0000-0000-0000640E0000}"/>
    <cellStyle name="咬訌裝?PRIB11" xfId="2021" xr:uid="{00000000-0005-0000-0000-0000650E0000}"/>
    <cellStyle name="국종합건설" xfId="3776" xr:uid="{00000000-0005-0000-0000-0000660E0000}"/>
    <cellStyle name="글꼴" xfId="2022" xr:uid="{00000000-0005-0000-0000-0000670E0000}"/>
    <cellStyle name="글씨빵강" xfId="3777" xr:uid="{00000000-0005-0000-0000-0000680E0000}"/>
    <cellStyle name="기계" xfId="2023" xr:uid="{00000000-0005-0000-0000-0000690E0000}"/>
    <cellStyle name="기본" xfId="2024" xr:uid="{00000000-0005-0000-0000-00006A0E0000}"/>
    <cellStyle name="끼_x0001_?" xfId="3778" xr:uid="{00000000-0005-0000-0000-00006B0E0000}"/>
    <cellStyle name="나쁨" xfId="2025" xr:uid="{00000000-0005-0000-0000-00006C0E0000}"/>
    <cellStyle name="날짜" xfId="2026" xr:uid="{00000000-0005-0000-0000-00006D0E0000}"/>
    <cellStyle name="남기옥" xfId="3779" xr:uid="{00000000-0005-0000-0000-00006E0E0000}"/>
    <cellStyle name="내역-구분" xfId="3780" xr:uid="{00000000-0005-0000-0000-00006F0E0000}"/>
    <cellStyle name="내역-글씨" xfId="3781" xr:uid="{00000000-0005-0000-0000-0000700E0000}"/>
    <cellStyle name="내역서" xfId="2027" xr:uid="{00000000-0005-0000-0000-0000710E0000}"/>
    <cellStyle name="내역-수량" xfId="3782" xr:uid="{00000000-0005-0000-0000-0000720E0000}"/>
    <cellStyle name="네모제목" xfId="2028" xr:uid="{00000000-0005-0000-0000-0000730E0000}"/>
    <cellStyle name="단위" xfId="2029" xr:uid="{00000000-0005-0000-0000-0000740E0000}"/>
    <cellStyle name="달러" xfId="2030" xr:uid="{00000000-0005-0000-0000-0000750E0000}"/>
    <cellStyle name="뒤에 오는 하이퍼링크" xfId="2031" xr:uid="{00000000-0005-0000-0000-0000760E0000}"/>
    <cellStyle name="똿떓죶Ø괻 [0.00]_PRODUCT DETAIL Q1" xfId="3783" xr:uid="{00000000-0005-0000-0000-0000770E0000}"/>
    <cellStyle name="똿떓죶Ø괻_PRODUCT DETAIL Q1" xfId="3784" xr:uid="{00000000-0005-0000-0000-0000780E0000}"/>
    <cellStyle name="똿뗦먛귟 [0.00]_laroux" xfId="3785" xr:uid="{00000000-0005-0000-0000-0000790E0000}"/>
    <cellStyle name="똿뗦먛귟_laroux" xfId="3786" xr:uid="{00000000-0005-0000-0000-00007A0E0000}"/>
    <cellStyle name="라인" xfId="2032" xr:uid="{00000000-0005-0000-0000-00007B0E0000}"/>
    <cellStyle name="마이너스키" xfId="2033" xr:uid="{00000000-0005-0000-0000-00007C0E0000}"/>
    <cellStyle name="메모" xfId="2034" xr:uid="{00000000-0005-0000-0000-00007D0E0000}"/>
    <cellStyle name="묮뎋 [0.00]_PRODUCT DETAIL Q1" xfId="3787" xr:uid="{00000000-0005-0000-0000-00007E0E0000}"/>
    <cellStyle name="묮뎋_PRODUCT DETAIL Q1" xfId="3788" xr:uid="{00000000-0005-0000-0000-00007F0E0000}"/>
    <cellStyle name="믅됞 [0.00]_laroux" xfId="3789" xr:uid="{00000000-0005-0000-0000-0000800E0000}"/>
    <cellStyle name="믅됞_laroux" xfId="3790" xr:uid="{00000000-0005-0000-0000-0000810E0000}"/>
    <cellStyle name="배분" xfId="3791" xr:uid="{00000000-0005-0000-0000-0000820E0000}"/>
    <cellStyle name="백" xfId="2035" xr:uid="{00000000-0005-0000-0000-0000830E0000}"/>
    <cellStyle name="백_00년상반기현황분석(000512)-A.xls Chart 156" xfId="3792" xr:uid="{00000000-0005-0000-0000-0000840E0000}"/>
    <cellStyle name="백_00년상반기현황분석(000512)-A.xls Chart 156_Book1" xfId="3793" xr:uid="{00000000-0005-0000-0000-0000850E0000}"/>
    <cellStyle name="백_00년상반기현황분석(000512)-A.xls Chart 156_사장님IQS개선회의(조립생기팀0816)" xfId="3794" xr:uid="{00000000-0005-0000-0000-0000860E0000}"/>
    <cellStyle name="백_00년상반기현황분석(000512)-A.xls Chart 156_사장님IQS개선회의(조립생기팀0816)_Book1" xfId="3795" xr:uid="{00000000-0005-0000-0000-0000870E0000}"/>
    <cellStyle name="백_00년상반기현황분석(000512)-A.xls Chart 156_사장님IQS개선회의(조립생기팀0816)_인상시부담액(임,단협(1).04.26수정)" xfId="3796" xr:uid="{00000000-0005-0000-0000-0000880E0000}"/>
    <cellStyle name="백_00년상반기현황분석(000512)-A.xls Chart 156_인상시부담액(임,단협(1).04.26수정)" xfId="3797" xr:uid="{00000000-0005-0000-0000-0000890E0000}"/>
    <cellStyle name="백_00년상반기현황분석(000512)-A.xls Chart 156_정이사님보고0907" xfId="3798" xr:uid="{00000000-0005-0000-0000-00008A0E0000}"/>
    <cellStyle name="백_00년상반기현황분석(000512)-A.xls Chart 156_정이사님보고0907_Book1" xfId="3799" xr:uid="{00000000-0005-0000-0000-00008B0E0000}"/>
    <cellStyle name="백_00년상반기현황분석(000512)-A.xls Chart 156_정이사님보고0907_인상시부담액(임,단협(1).04.26수정)" xfId="3800" xr:uid="{00000000-0005-0000-0000-00008C0E0000}"/>
    <cellStyle name="백_00년상반기현황분석(000512)-A.xls Chart 157" xfId="3801" xr:uid="{00000000-0005-0000-0000-00008D0E0000}"/>
    <cellStyle name="백_00년상반기현황분석(000512)-A.xls Chart 157_Book1" xfId="3802" xr:uid="{00000000-0005-0000-0000-00008E0E0000}"/>
    <cellStyle name="백_00년상반기현황분석(000512)-A.xls Chart 157_사장님IQS개선회의(조립생기팀0816)" xfId="3803" xr:uid="{00000000-0005-0000-0000-00008F0E0000}"/>
    <cellStyle name="백_00년상반기현황분석(000512)-A.xls Chart 157_사장님IQS개선회의(조립생기팀0816)_Book1" xfId="3804" xr:uid="{00000000-0005-0000-0000-0000900E0000}"/>
    <cellStyle name="백_00년상반기현황분석(000512)-A.xls Chart 157_사장님IQS개선회의(조립생기팀0816)_인상시부담액(임,단협(1).04.26수정)" xfId="3805" xr:uid="{00000000-0005-0000-0000-0000910E0000}"/>
    <cellStyle name="백_00년상반기현황분석(000512)-A.xls Chart 157_인상시부담액(임,단협(1).04.26수정)" xfId="3806" xr:uid="{00000000-0005-0000-0000-0000920E0000}"/>
    <cellStyle name="백_00년상반기현황분석(000512)-A.xls Chart 157_정이사님보고0907" xfId="3807" xr:uid="{00000000-0005-0000-0000-0000930E0000}"/>
    <cellStyle name="백_00년상반기현황분석(000512)-A.xls Chart 157_정이사님보고0907_Book1" xfId="3808" xr:uid="{00000000-0005-0000-0000-0000940E0000}"/>
    <cellStyle name="백_00년상반기현황분석(000512)-A.xls Chart 157_정이사님보고0907_인상시부담액(임,단협(1).04.26수정)" xfId="3809" xr:uid="{00000000-0005-0000-0000-0000950E0000}"/>
    <cellStyle name="백_00년상반기현황분석(000512)-A.xls Chart 158" xfId="3810" xr:uid="{00000000-0005-0000-0000-0000960E0000}"/>
    <cellStyle name="백_00년상반기현황분석(000512)-A.xls Chart 158_Book1" xfId="3811" xr:uid="{00000000-0005-0000-0000-0000970E0000}"/>
    <cellStyle name="백_00년상반기현황분석(000512)-A.xls Chart 158_사장님IQS개선회의(조립생기팀0816)" xfId="3812" xr:uid="{00000000-0005-0000-0000-0000980E0000}"/>
    <cellStyle name="백_00년상반기현황분석(000512)-A.xls Chart 158_사장님IQS개선회의(조립생기팀0816)_Book1" xfId="3813" xr:uid="{00000000-0005-0000-0000-0000990E0000}"/>
    <cellStyle name="백_00년상반기현황분석(000512)-A.xls Chart 158_사장님IQS개선회의(조립생기팀0816)_인상시부담액(임,단협(1).04.26수정)" xfId="3814" xr:uid="{00000000-0005-0000-0000-00009A0E0000}"/>
    <cellStyle name="백_00년상반기현황분석(000512)-A.xls Chart 158_인상시부담액(임,단협(1).04.26수정)" xfId="3815" xr:uid="{00000000-0005-0000-0000-00009B0E0000}"/>
    <cellStyle name="백_00년상반기현황분석(000512)-A.xls Chart 158_정이사님보고0907" xfId="3816" xr:uid="{00000000-0005-0000-0000-00009C0E0000}"/>
    <cellStyle name="백_00년상반기현황분석(000512)-A.xls Chart 158_정이사님보고0907_Book1" xfId="3817" xr:uid="{00000000-0005-0000-0000-00009D0E0000}"/>
    <cellStyle name="백_00년상반기현황분석(000512)-A.xls Chart 158_정이사님보고0907_인상시부담액(임,단협(1).04.26수정)" xfId="3818" xr:uid="{00000000-0005-0000-0000-00009E0E0000}"/>
    <cellStyle name="백_00년상반기현황분석(000512)-A.xls Chart 160" xfId="3819" xr:uid="{00000000-0005-0000-0000-00009F0E0000}"/>
    <cellStyle name="백_00년상반기현황분석(000512)-A.xls Chart 160_Book1" xfId="3820" xr:uid="{00000000-0005-0000-0000-0000A00E0000}"/>
    <cellStyle name="백_00년상반기현황분석(000512)-A.xls Chart 160_사장님IQS개선회의(조립생기팀0816)" xfId="3821" xr:uid="{00000000-0005-0000-0000-0000A10E0000}"/>
    <cellStyle name="백_00년상반기현황분석(000512)-A.xls Chart 160_사장님IQS개선회의(조립생기팀0816)_Book1" xfId="3822" xr:uid="{00000000-0005-0000-0000-0000A20E0000}"/>
    <cellStyle name="백_00년상반기현황분석(000512)-A.xls Chart 160_사장님IQS개선회의(조립생기팀0816)_인상시부담액(임,단협(1).04.26수정)" xfId="3823" xr:uid="{00000000-0005-0000-0000-0000A30E0000}"/>
    <cellStyle name="백_00년상반기현황분석(000512)-A.xls Chart 160_인상시부담액(임,단협(1).04.26수정)" xfId="3824" xr:uid="{00000000-0005-0000-0000-0000A40E0000}"/>
    <cellStyle name="백_00년상반기현황분석(000512)-A.xls Chart 160_정이사님보고0907" xfId="3825" xr:uid="{00000000-0005-0000-0000-0000A50E0000}"/>
    <cellStyle name="백_00년상반기현황분석(000512)-A.xls Chart 160_정이사님보고0907_Book1" xfId="3826" xr:uid="{00000000-0005-0000-0000-0000A60E0000}"/>
    <cellStyle name="백_00년상반기현황분석(000512)-A.xls Chart 160_정이사님보고0907_인상시부담액(임,단협(1).04.26수정)" xfId="3827" xr:uid="{00000000-0005-0000-0000-0000A70E0000}"/>
    <cellStyle name="백_00년상반기현황분석(000512)-A.xls Chart 161" xfId="3828" xr:uid="{00000000-0005-0000-0000-0000A80E0000}"/>
    <cellStyle name="백_00년상반기현황분석(000512)-A.xls Chart 161_Book1" xfId="3829" xr:uid="{00000000-0005-0000-0000-0000A90E0000}"/>
    <cellStyle name="백_00년상반기현황분석(000512)-A.xls Chart 161_사장님IQS개선회의(조립생기팀0816)" xfId="3830" xr:uid="{00000000-0005-0000-0000-0000AA0E0000}"/>
    <cellStyle name="백_00년상반기현황분석(000512)-A.xls Chart 161_사장님IQS개선회의(조립생기팀0816)_Book1" xfId="3831" xr:uid="{00000000-0005-0000-0000-0000AB0E0000}"/>
    <cellStyle name="백_00년상반기현황분석(000512)-A.xls Chart 161_사장님IQS개선회의(조립생기팀0816)_인상시부담액(임,단협(1).04.26수정)" xfId="3832" xr:uid="{00000000-0005-0000-0000-0000AC0E0000}"/>
    <cellStyle name="백_00년상반기현황분석(000512)-A.xls Chart 161_인상시부담액(임,단협(1).04.26수정)" xfId="3833" xr:uid="{00000000-0005-0000-0000-0000AD0E0000}"/>
    <cellStyle name="백_00년상반기현황분석(000512)-A.xls Chart 161_정이사님보고0907" xfId="3834" xr:uid="{00000000-0005-0000-0000-0000AE0E0000}"/>
    <cellStyle name="백_00년상반기현황분석(000512)-A.xls Chart 161_정이사님보고0907_Book1" xfId="3835" xr:uid="{00000000-0005-0000-0000-0000AF0E0000}"/>
    <cellStyle name="백_00년상반기현황분석(000512)-A.xls Chart 161_정이사님보고0907_인상시부담액(임,단협(1).04.26수정)" xfId="3836" xr:uid="{00000000-0005-0000-0000-0000B00E0000}"/>
    <cellStyle name="백_3.우수" xfId="2036" xr:uid="{00000000-0005-0000-0000-0000B10E0000}"/>
    <cellStyle name="백_IQS00년 상반기보고000520(소장)-1" xfId="3837" xr:uid="{00000000-0005-0000-0000-0000B20E0000}"/>
    <cellStyle name="백_IQS00년 상반기보고000520(소장)-1.xls Chart 156" xfId="3838" xr:uid="{00000000-0005-0000-0000-0000B30E0000}"/>
    <cellStyle name="백_IQS00년 상반기보고000520(소장)-1.xls Chart 156_Book1" xfId="3839" xr:uid="{00000000-0005-0000-0000-0000B40E0000}"/>
    <cellStyle name="백_IQS00년 상반기보고000520(소장)-1.xls Chart 156_사장님IQS개선회의(조립생기팀0816)" xfId="3840" xr:uid="{00000000-0005-0000-0000-0000B50E0000}"/>
    <cellStyle name="백_IQS00년 상반기보고000520(소장)-1.xls Chart 156_사장님IQS개선회의(조립생기팀0816)_Book1" xfId="3841" xr:uid="{00000000-0005-0000-0000-0000B60E0000}"/>
    <cellStyle name="백_IQS00년 상반기보고000520(소장)-1.xls Chart 156_사장님IQS개선회의(조립생기팀0816)_인상시부담액(임,단협(1).04.26수정)" xfId="3842" xr:uid="{00000000-0005-0000-0000-0000B70E0000}"/>
    <cellStyle name="백_IQS00년 상반기보고000520(소장)-1.xls Chart 156_인상시부담액(임,단협(1).04.26수정)" xfId="3843" xr:uid="{00000000-0005-0000-0000-0000B80E0000}"/>
    <cellStyle name="백_IQS00년 상반기보고000520(소장)-1.xls Chart 156_정이사님보고0907" xfId="3844" xr:uid="{00000000-0005-0000-0000-0000B90E0000}"/>
    <cellStyle name="백_IQS00년 상반기보고000520(소장)-1.xls Chart 156_정이사님보고0907_Book1" xfId="3845" xr:uid="{00000000-0005-0000-0000-0000BA0E0000}"/>
    <cellStyle name="백_IQS00년 상반기보고000520(소장)-1.xls Chart 156_정이사님보고0907_인상시부담액(임,단협(1).04.26수정)" xfId="3846" xr:uid="{00000000-0005-0000-0000-0000BB0E0000}"/>
    <cellStyle name="백_IQS00년 상반기보고000520(소장)-1.xls Chart 157" xfId="3847" xr:uid="{00000000-0005-0000-0000-0000BC0E0000}"/>
    <cellStyle name="백_IQS00년 상반기보고000520(소장)-1.xls Chart 157_Book1" xfId="3848" xr:uid="{00000000-0005-0000-0000-0000BD0E0000}"/>
    <cellStyle name="백_IQS00년 상반기보고000520(소장)-1.xls Chart 157_사장님IQS개선회의(조립생기팀0816)" xfId="3849" xr:uid="{00000000-0005-0000-0000-0000BE0E0000}"/>
    <cellStyle name="백_IQS00년 상반기보고000520(소장)-1.xls Chart 157_사장님IQS개선회의(조립생기팀0816)_Book1" xfId="3850" xr:uid="{00000000-0005-0000-0000-0000BF0E0000}"/>
    <cellStyle name="백_IQS00년 상반기보고000520(소장)-1.xls Chart 157_사장님IQS개선회의(조립생기팀0816)_인상시부담액(임,단협(1).04.26수정)" xfId="3851" xr:uid="{00000000-0005-0000-0000-0000C00E0000}"/>
    <cellStyle name="백_IQS00년 상반기보고000520(소장)-1.xls Chart 157_인상시부담액(임,단협(1).04.26수정)" xfId="3852" xr:uid="{00000000-0005-0000-0000-0000C10E0000}"/>
    <cellStyle name="백_IQS00년 상반기보고000520(소장)-1.xls Chart 157_정이사님보고0907" xfId="3853" xr:uid="{00000000-0005-0000-0000-0000C20E0000}"/>
    <cellStyle name="백_IQS00년 상반기보고000520(소장)-1.xls Chart 157_정이사님보고0907_Book1" xfId="3854" xr:uid="{00000000-0005-0000-0000-0000C30E0000}"/>
    <cellStyle name="백_IQS00년 상반기보고000520(소장)-1.xls Chart 157_정이사님보고0907_인상시부담액(임,단협(1).04.26수정)" xfId="3855" xr:uid="{00000000-0005-0000-0000-0000C40E0000}"/>
    <cellStyle name="백_IQS00년 상반기보고000520(소장)-1.xls Chart 158" xfId="3856" xr:uid="{00000000-0005-0000-0000-0000C50E0000}"/>
    <cellStyle name="백_IQS00년 상반기보고000520(소장)-1.xls Chart 158_Book1" xfId="3857" xr:uid="{00000000-0005-0000-0000-0000C60E0000}"/>
    <cellStyle name="백_IQS00년 상반기보고000520(소장)-1.xls Chart 158_사장님IQS개선회의(조립생기팀0816)" xfId="3858" xr:uid="{00000000-0005-0000-0000-0000C70E0000}"/>
    <cellStyle name="백_IQS00년 상반기보고000520(소장)-1.xls Chart 158_사장님IQS개선회의(조립생기팀0816)_Book1" xfId="3859" xr:uid="{00000000-0005-0000-0000-0000C80E0000}"/>
    <cellStyle name="백_IQS00년 상반기보고000520(소장)-1.xls Chart 158_사장님IQS개선회의(조립생기팀0816)_인상시부담액(임,단협(1).04.26수정)" xfId="3860" xr:uid="{00000000-0005-0000-0000-0000C90E0000}"/>
    <cellStyle name="백_IQS00년 상반기보고000520(소장)-1.xls Chart 158_인상시부담액(임,단협(1).04.26수정)" xfId="3861" xr:uid="{00000000-0005-0000-0000-0000CA0E0000}"/>
    <cellStyle name="백_IQS00년 상반기보고000520(소장)-1.xls Chart 158_정이사님보고0907" xfId="3862" xr:uid="{00000000-0005-0000-0000-0000CB0E0000}"/>
    <cellStyle name="백_IQS00년 상반기보고000520(소장)-1.xls Chart 158_정이사님보고0907_Book1" xfId="3863" xr:uid="{00000000-0005-0000-0000-0000CC0E0000}"/>
    <cellStyle name="백_IQS00년 상반기보고000520(소장)-1.xls Chart 158_정이사님보고0907_인상시부담액(임,단협(1).04.26수정)" xfId="3864" xr:uid="{00000000-0005-0000-0000-0000CD0E0000}"/>
    <cellStyle name="백_IQS00년 상반기보고000520(소장)-1.xls Chart 160" xfId="3865" xr:uid="{00000000-0005-0000-0000-0000CE0E0000}"/>
    <cellStyle name="백_IQS00년 상반기보고000520(소장)-1.xls Chart 160_Book1" xfId="3866" xr:uid="{00000000-0005-0000-0000-0000CF0E0000}"/>
    <cellStyle name="백_IQS00년 상반기보고000520(소장)-1.xls Chart 160_사장님IQS개선회의(조립생기팀0816)" xfId="3867" xr:uid="{00000000-0005-0000-0000-0000D00E0000}"/>
    <cellStyle name="백_IQS00년 상반기보고000520(소장)-1.xls Chart 160_사장님IQS개선회의(조립생기팀0816)_Book1" xfId="3868" xr:uid="{00000000-0005-0000-0000-0000D10E0000}"/>
    <cellStyle name="백_IQS00년 상반기보고000520(소장)-1.xls Chart 160_사장님IQS개선회의(조립생기팀0816)_인상시부담액(임,단협(1).04.26수정)" xfId="3869" xr:uid="{00000000-0005-0000-0000-0000D20E0000}"/>
    <cellStyle name="백_IQS00년 상반기보고000520(소장)-1.xls Chart 160_인상시부담액(임,단협(1).04.26수정)" xfId="3870" xr:uid="{00000000-0005-0000-0000-0000D30E0000}"/>
    <cellStyle name="백_IQS00년 상반기보고000520(소장)-1.xls Chart 160_정이사님보고0907" xfId="3871" xr:uid="{00000000-0005-0000-0000-0000D40E0000}"/>
    <cellStyle name="백_IQS00년 상반기보고000520(소장)-1.xls Chart 160_정이사님보고0907_Book1" xfId="3872" xr:uid="{00000000-0005-0000-0000-0000D50E0000}"/>
    <cellStyle name="백_IQS00년 상반기보고000520(소장)-1.xls Chart 160_정이사님보고0907_인상시부담액(임,단협(1).04.26수정)" xfId="3873" xr:uid="{00000000-0005-0000-0000-0000D60E0000}"/>
    <cellStyle name="백_IQS00년 상반기보고000520(소장)-1.xls Chart 161" xfId="3874" xr:uid="{00000000-0005-0000-0000-0000D70E0000}"/>
    <cellStyle name="백_IQS00년 상반기보고000520(소장)-1.xls Chart 161_Book1" xfId="3875" xr:uid="{00000000-0005-0000-0000-0000D80E0000}"/>
    <cellStyle name="백_IQS00년 상반기보고000520(소장)-1.xls Chart 161_사장님IQS개선회의(조립생기팀0816)" xfId="3876" xr:uid="{00000000-0005-0000-0000-0000D90E0000}"/>
    <cellStyle name="백_IQS00년 상반기보고000520(소장)-1.xls Chart 161_사장님IQS개선회의(조립생기팀0816)_Book1" xfId="3877" xr:uid="{00000000-0005-0000-0000-0000DA0E0000}"/>
    <cellStyle name="백_IQS00년 상반기보고000520(소장)-1.xls Chart 161_사장님IQS개선회의(조립생기팀0816)_인상시부담액(임,단협(1).04.26수정)" xfId="3878" xr:uid="{00000000-0005-0000-0000-0000DB0E0000}"/>
    <cellStyle name="백_IQS00년 상반기보고000520(소장)-1.xls Chart 161_인상시부담액(임,단협(1).04.26수정)" xfId="3879" xr:uid="{00000000-0005-0000-0000-0000DC0E0000}"/>
    <cellStyle name="백_IQS00년 상반기보고000520(소장)-1.xls Chart 161_정이사님보고0907" xfId="3880" xr:uid="{00000000-0005-0000-0000-0000DD0E0000}"/>
    <cellStyle name="백_IQS00년 상반기보고000520(소장)-1.xls Chart 161_정이사님보고0907_Book1" xfId="3881" xr:uid="{00000000-0005-0000-0000-0000DE0E0000}"/>
    <cellStyle name="백_IQS00년 상반기보고000520(소장)-1.xls Chart 161_정이사님보고0907_인상시부담액(임,단협(1).04.26수정)" xfId="3882" xr:uid="{00000000-0005-0000-0000-0000DF0E0000}"/>
    <cellStyle name="백_IQS00년 상반기보고000520(소장)-1_Book1" xfId="3883" xr:uid="{00000000-0005-0000-0000-0000E00E0000}"/>
    <cellStyle name="백_IQS00년 상반기보고000520(소장)-1_사장님IQS개선회의(조립생기팀0816)" xfId="3884" xr:uid="{00000000-0005-0000-0000-0000E10E0000}"/>
    <cellStyle name="백_IQS00년 상반기보고000520(소장)-1_사장님IQS개선회의(조립생기팀0816)_Book1" xfId="3885" xr:uid="{00000000-0005-0000-0000-0000E20E0000}"/>
    <cellStyle name="백_IQS00년 상반기보고000520(소장)-1_사장님IQS개선회의(조립생기팀0816)_인상시부담액(임,단협(1).04.26수정)" xfId="3886" xr:uid="{00000000-0005-0000-0000-0000E30E0000}"/>
    <cellStyle name="백_IQS00년 상반기보고000520(소장)-1_인상시부담액(임,단협(1).04.26수정)" xfId="3887" xr:uid="{00000000-0005-0000-0000-0000E40E0000}"/>
    <cellStyle name="백_IQS00년 상반기보고000520(소장)-1_정이사님보고0907" xfId="3888" xr:uid="{00000000-0005-0000-0000-0000E50E0000}"/>
    <cellStyle name="백_IQS00년 상반기보고000520(소장)-1_정이사님보고0907_Book1" xfId="3889" xr:uid="{00000000-0005-0000-0000-0000E60E0000}"/>
    <cellStyle name="백_IQS00년 상반기보고000520(소장)-1_정이사님보고0907_인상시부담액(임,단협(1).04.26수정)" xfId="3890" xr:uid="{00000000-0005-0000-0000-0000E70E0000}"/>
    <cellStyle name="백_강릉 솔향기 공원 조성공사-설변" xfId="3891" xr:uid="{00000000-0005-0000-0000-0000E80E0000}"/>
    <cellStyle name="백_우수1(변경)" xfId="2037" xr:uid="{00000000-0005-0000-0000-0000E90E0000}"/>
    <cellStyle name="백_우수공" xfId="2038" xr:uid="{00000000-0005-0000-0000-0000EA0E0000}"/>
    <cellStyle name="백_이름정의삭제오류" xfId="3892" xr:uid="{00000000-0005-0000-0000-0000EB0E0000}"/>
    <cellStyle name="백분율 [△1]" xfId="3893" xr:uid="{00000000-0005-0000-0000-0000EC0E0000}"/>
    <cellStyle name="백분율 [△2]" xfId="3894" xr:uid="{00000000-0005-0000-0000-0000ED0E0000}"/>
    <cellStyle name="백분율 [0]" xfId="2039" xr:uid="{00000000-0005-0000-0000-0000EE0E0000}"/>
    <cellStyle name="백분율 [2]" xfId="2040" xr:uid="{00000000-0005-0000-0000-0000EF0E0000}"/>
    <cellStyle name="백분율 2" xfId="3895" xr:uid="{00000000-0005-0000-0000-0000F00E0000}"/>
    <cellStyle name="백분율 2 2" xfId="4238" xr:uid="{215A76AE-4FDF-4C1A-BB9A-0E12110E17F1}"/>
    <cellStyle name="백분율 3" xfId="4251" xr:uid="{589398E0-857F-483D-9917-5ED8BA640AFC}"/>
    <cellStyle name="백분율［△1］" xfId="3896" xr:uid="{00000000-0005-0000-0000-0000F10E0000}"/>
    <cellStyle name="백분율［△2］" xfId="3897" xr:uid="{00000000-0005-0000-0000-0000F20E0000}"/>
    <cellStyle name="벭?_Q1 PRODUCT ACTUAL_4월 (2)" xfId="3898" xr:uid="{00000000-0005-0000-0000-0000F30E0000}"/>
    <cellStyle name="보통" xfId="2041" xr:uid="{00000000-0005-0000-0000-0000F40E0000}"/>
    <cellStyle name="뷭?_?긚??_1" xfId="3899" xr:uid="{00000000-0005-0000-0000-0000F50E0000}"/>
    <cellStyle name="빨간색" xfId="2042" xr:uid="{00000000-0005-0000-0000-0000F60E0000}"/>
    <cellStyle name="선택영역의 가운데로" xfId="3900" xr:uid="{00000000-0005-0000-0000-0000F70E0000}"/>
    <cellStyle name="설계서" xfId="3901" xr:uid="{00000000-0005-0000-0000-0000F80E0000}"/>
    <cellStyle name="설명 텍스트" xfId="2043" xr:uid="{00000000-0005-0000-0000-0000F90E0000}"/>
    <cellStyle name="셀 확인" xfId="2044" xr:uid="{00000000-0005-0000-0000-0000FA0E0000}"/>
    <cellStyle name="소숫점0" xfId="2045" xr:uid="{00000000-0005-0000-0000-0000FB0E0000}"/>
    <cellStyle name="소숫점3" xfId="2046" xr:uid="{00000000-0005-0000-0000-0000FC0E0000}"/>
    <cellStyle name="수량" xfId="2047" xr:uid="{00000000-0005-0000-0000-0000FD0E0000}"/>
    <cellStyle name="수량 2" xfId="4264" xr:uid="{714C5722-53EE-465A-8609-71FE953813F7}"/>
    <cellStyle name="수량1" xfId="2048" xr:uid="{00000000-0005-0000-0000-0000FE0E0000}"/>
    <cellStyle name="수목명" xfId="2049" xr:uid="{00000000-0005-0000-0000-0000FF0E0000}"/>
    <cellStyle name="숨김" xfId="3902" xr:uid="{00000000-0005-0000-0000-0000000F0000}"/>
    <cellStyle name="숫자" xfId="3903" xr:uid="{00000000-0005-0000-0000-0000010F0000}"/>
    <cellStyle name="숫자(R)" xfId="2050" xr:uid="{00000000-0005-0000-0000-0000020F0000}"/>
    <cellStyle name="쉼표 [0]" xfId="4242" builtinId="6"/>
    <cellStyle name="쉼표 [0] 11 2" xfId="4252" xr:uid="{5B66119A-236A-424B-917E-A5AAF368A6A3}"/>
    <cellStyle name="쉼표 [0] 11 2 2" xfId="4294" xr:uid="{E2B8FC9D-3E65-435A-A437-AA1BBCAF42BD}"/>
    <cellStyle name="쉼표 [0] 2" xfId="2051" xr:uid="{00000000-0005-0000-0000-0000040F0000}"/>
    <cellStyle name="쉼표 [0] 2 2" xfId="4247" xr:uid="{2DF64CA8-C9E4-4287-8A09-C2EEC62D3CCF}"/>
    <cellStyle name="쉼표 [0] 2 2 2" xfId="4241" xr:uid="{7FB8F505-B4D1-4037-A8C1-280BC9FF02E1}"/>
    <cellStyle name="쉼표 [0] 2 2 2 2" xfId="4288" xr:uid="{A0355768-8BA7-487A-9EE3-E4C97C1B406A}"/>
    <cellStyle name="쉼표 [0] 2 2 3" xfId="4291" xr:uid="{0E51034C-6BA3-4B48-964C-7B1D67260108}"/>
    <cellStyle name="쉼표 [0] 2 3" xfId="4265" xr:uid="{7251EEC6-0B22-4250-BC54-44B922931A53}"/>
    <cellStyle name="쉼표 [0] 2 4" xfId="4297" xr:uid="{3F2D481F-8327-4E8C-9B61-CD4453A793CA}"/>
    <cellStyle name="쉼표 [0] 3" xfId="3904" xr:uid="{00000000-0005-0000-0000-0000050F0000}"/>
    <cellStyle name="쉼표 [0] 3 2" xfId="4284" xr:uid="{48C235F2-B42F-49EB-9DC5-4E18EE1A1E22}"/>
    <cellStyle name="쉼표 [0] 3 3" xfId="4249" xr:uid="{0130692A-7D48-4E7F-B1DA-63A87FB27F6F}"/>
    <cellStyle name="쉼표 [0] 3 3 2" xfId="4293" xr:uid="{C876C442-7DD2-44F8-987A-C687963B1339}"/>
    <cellStyle name="쉼표 [0] 3 5" xfId="4248" xr:uid="{8A9B0060-3F02-47F7-9C94-7278F860F0CA}"/>
    <cellStyle name="쉼표 [0] 3 5 2" xfId="4292" xr:uid="{FE11B2C6-15B5-43B9-BB8D-5D1EB68C2423}"/>
    <cellStyle name="쉼표 [0] 4" xfId="3905" xr:uid="{00000000-0005-0000-0000-0000060F0000}"/>
    <cellStyle name="쉼표 [0] 4 2" xfId="4285" xr:uid="{928D98EF-E633-4407-90A9-38123618E927}"/>
    <cellStyle name="쉼표 [0] 5" xfId="4244" xr:uid="{9E3B8C0B-55ED-4542-9795-748F937427ED}"/>
    <cellStyle name="쉼표 [0] 5 2" xfId="4290" xr:uid="{F94CBF00-60B4-44FC-9D02-BC8061ED161C}"/>
    <cellStyle name="쉼표 [0] 6" xfId="4289" xr:uid="{7D798560-C91A-4032-8C7E-A814304F3F43}"/>
    <cellStyle name="쉼표 [0] 6 5" xfId="4253" xr:uid="{70A59150-C7CF-49C7-BE35-46FB255FED79}"/>
    <cellStyle name="쉼표 [0] 6 5 2" xfId="4295" xr:uid="{8AEF7E98-2B4A-4984-A4CD-7FEB00396F89}"/>
    <cellStyle name="쉼표 [0]_체육(9.30)" xfId="4299" xr:uid="{1C6635CB-69E9-4257-8051-54721E8B34FE}"/>
    <cellStyle name="스타일 1" xfId="3906" xr:uid="{00000000-0005-0000-0000-0000070F0000}"/>
    <cellStyle name="스타일 1 2" xfId="4250" xr:uid="{3AC02B78-E53E-4AA8-BDB7-53852B6D82AE}"/>
    <cellStyle name="안건회계법인" xfId="2052" xr:uid="{00000000-0005-0000-0000-0000080F0000}"/>
    <cellStyle name="연결된 셀" xfId="2053" xr:uid="{00000000-0005-0000-0000-0000090F0000}"/>
    <cellStyle name="옛체" xfId="3907" xr:uid="{00000000-0005-0000-0000-00000A0F0000}"/>
    <cellStyle name="왼쪽2" xfId="2054" xr:uid="{00000000-0005-0000-0000-00000B0F0000}"/>
    <cellStyle name="왼쪽2 2" xfId="4266" xr:uid="{25CF2A2D-7DC7-4492-BCCF-D2A7DEC72EAE}"/>
    <cellStyle name="요약" xfId="2055" xr:uid="{00000000-0005-0000-0000-00000C0F0000}"/>
    <cellStyle name="우괄호_박심배수구조물공" xfId="2056" xr:uid="{00000000-0005-0000-0000-00000D0F0000}"/>
    <cellStyle name="우측양괄호" xfId="2057" xr:uid="{00000000-0005-0000-0000-00000E0F0000}"/>
    <cellStyle name="원" xfId="2058" xr:uid="{00000000-0005-0000-0000-00000F0F0000}"/>
    <cellStyle name="원_용배수로" xfId="3908" xr:uid="{00000000-0005-0000-0000-0000100F0000}"/>
    <cellStyle name="원_용배수로토적" xfId="3909" xr:uid="{00000000-0005-0000-0000-0000110F0000}"/>
    <cellStyle name="유1" xfId="2059" xr:uid="{00000000-0005-0000-0000-0000120F0000}"/>
    <cellStyle name="유상진" xfId="3910" xr:uid="{00000000-0005-0000-0000-0000130F0000}"/>
    <cellStyle name="을지" xfId="3911" xr:uid="{00000000-0005-0000-0000-0000140F0000}"/>
    <cellStyle name="일반" xfId="2060" xr:uid="{00000000-0005-0000-0000-0000150F0000}"/>
    <cellStyle name="일위대가" xfId="2061" xr:uid="{00000000-0005-0000-0000-0000160F0000}"/>
    <cellStyle name="일위-제목" xfId="3912" xr:uid="{00000000-0005-0000-0000-0000170F0000}"/>
    <cellStyle name="일위호표번호" xfId="3913" xr:uid="{00000000-0005-0000-0000-0000180F0000}"/>
    <cellStyle name="입력" xfId="2062" xr:uid="{00000000-0005-0000-0000-0000190F0000}"/>
    <cellStyle name="자리수" xfId="2063" xr:uid="{00000000-0005-0000-0000-00001A0F0000}"/>
    <cellStyle name="자리수 - 유형1" xfId="2064" xr:uid="{00000000-0005-0000-0000-00001B0F0000}"/>
    <cellStyle name="자리수_내역서" xfId="2065" xr:uid="{00000000-0005-0000-0000-00001C0F0000}"/>
    <cellStyle name="자리수0" xfId="2066" xr:uid="{00000000-0005-0000-0000-00001D0F0000}"/>
    <cellStyle name="제곱" xfId="2067" xr:uid="{00000000-0005-0000-0000-00001E0F0000}"/>
    <cellStyle name="제목" xfId="2068" xr:uid="{00000000-0005-0000-0000-00001F0F0000}"/>
    <cellStyle name="제목 1" xfId="2069" xr:uid="{00000000-0005-0000-0000-0000200F0000}"/>
    <cellStyle name="제목 2" xfId="2070" xr:uid="{00000000-0005-0000-0000-0000210F0000}"/>
    <cellStyle name="제목 3" xfId="2071" xr:uid="{00000000-0005-0000-0000-0000220F0000}"/>
    <cellStyle name="제목 4" xfId="2072" xr:uid="{00000000-0005-0000-0000-0000230F0000}"/>
    <cellStyle name="제목1" xfId="2073" xr:uid="{00000000-0005-0000-0000-0000240F0000}"/>
    <cellStyle name="제목2" xfId="2074" xr:uid="{00000000-0005-0000-0000-0000250F0000}"/>
    <cellStyle name="좋음" xfId="2075" xr:uid="{00000000-0005-0000-0000-0000260F0000}"/>
    <cellStyle name="좌괄호_박심배수구조물공" xfId="2076" xr:uid="{00000000-0005-0000-0000-0000270F0000}"/>
    <cellStyle name="좌측양괄호" xfId="2077" xr:uid="{00000000-0005-0000-0000-0000280F0000}"/>
    <cellStyle name="지정되지 않음" xfId="2078" xr:uid="{00000000-0005-0000-0000-0000290F0000}"/>
    <cellStyle name="출력" xfId="2079" xr:uid="{00000000-0005-0000-0000-00002A0F0000}"/>
    <cellStyle name="콤" xfId="2080" xr:uid="{00000000-0005-0000-0000-00002B0F0000}"/>
    <cellStyle name="콤_00년상반기현황분석(000512)-A.xls Chart 156" xfId="3914" xr:uid="{00000000-0005-0000-0000-00002C0F0000}"/>
    <cellStyle name="콤_00년상반기현황분석(000512)-A.xls Chart 156_Book1" xfId="3915" xr:uid="{00000000-0005-0000-0000-00002D0F0000}"/>
    <cellStyle name="콤_00년상반기현황분석(000512)-A.xls Chart 156_사장님IQS개선회의(조립생기팀0816)" xfId="3916" xr:uid="{00000000-0005-0000-0000-00002E0F0000}"/>
    <cellStyle name="콤_00년상반기현황분석(000512)-A.xls Chart 156_사장님IQS개선회의(조립생기팀0816)_Book1" xfId="3917" xr:uid="{00000000-0005-0000-0000-00002F0F0000}"/>
    <cellStyle name="콤_00년상반기현황분석(000512)-A.xls Chart 156_사장님IQS개선회의(조립생기팀0816)_인상시부담액(임,단협(1).04.26수정)" xfId="3918" xr:uid="{00000000-0005-0000-0000-0000300F0000}"/>
    <cellStyle name="콤_00년상반기현황분석(000512)-A.xls Chart 156_인상시부담액(임,단협(1).04.26수정)" xfId="3919" xr:uid="{00000000-0005-0000-0000-0000310F0000}"/>
    <cellStyle name="콤_00년상반기현황분석(000512)-A.xls Chart 156_정이사님보고0907" xfId="3920" xr:uid="{00000000-0005-0000-0000-0000320F0000}"/>
    <cellStyle name="콤_00년상반기현황분석(000512)-A.xls Chart 156_정이사님보고0907_Book1" xfId="3921" xr:uid="{00000000-0005-0000-0000-0000330F0000}"/>
    <cellStyle name="콤_00년상반기현황분석(000512)-A.xls Chart 156_정이사님보고0907_인상시부담액(임,단협(1).04.26수정)" xfId="3922" xr:uid="{00000000-0005-0000-0000-0000340F0000}"/>
    <cellStyle name="콤_00년상반기현황분석(000512)-A.xls Chart 157" xfId="3923" xr:uid="{00000000-0005-0000-0000-0000350F0000}"/>
    <cellStyle name="콤_00년상반기현황분석(000512)-A.xls Chart 157_Book1" xfId="3924" xr:uid="{00000000-0005-0000-0000-0000360F0000}"/>
    <cellStyle name="콤_00년상반기현황분석(000512)-A.xls Chart 157_사장님IQS개선회의(조립생기팀0816)" xfId="3925" xr:uid="{00000000-0005-0000-0000-0000370F0000}"/>
    <cellStyle name="콤_00년상반기현황분석(000512)-A.xls Chart 157_사장님IQS개선회의(조립생기팀0816)_Book1" xfId="3926" xr:uid="{00000000-0005-0000-0000-0000380F0000}"/>
    <cellStyle name="콤_00년상반기현황분석(000512)-A.xls Chart 157_사장님IQS개선회의(조립생기팀0816)_인상시부담액(임,단협(1).04.26수정)" xfId="3927" xr:uid="{00000000-0005-0000-0000-0000390F0000}"/>
    <cellStyle name="콤_00년상반기현황분석(000512)-A.xls Chart 157_인상시부담액(임,단협(1).04.26수정)" xfId="3928" xr:uid="{00000000-0005-0000-0000-00003A0F0000}"/>
    <cellStyle name="콤_00년상반기현황분석(000512)-A.xls Chart 157_정이사님보고0907" xfId="3929" xr:uid="{00000000-0005-0000-0000-00003B0F0000}"/>
    <cellStyle name="콤_00년상반기현황분석(000512)-A.xls Chart 157_정이사님보고0907_Book1" xfId="3930" xr:uid="{00000000-0005-0000-0000-00003C0F0000}"/>
    <cellStyle name="콤_00년상반기현황분석(000512)-A.xls Chart 157_정이사님보고0907_인상시부담액(임,단협(1).04.26수정)" xfId="3931" xr:uid="{00000000-0005-0000-0000-00003D0F0000}"/>
    <cellStyle name="콤_00년상반기현황분석(000512)-A.xls Chart 158" xfId="3932" xr:uid="{00000000-0005-0000-0000-00003E0F0000}"/>
    <cellStyle name="콤_00년상반기현황분석(000512)-A.xls Chart 158_Book1" xfId="3933" xr:uid="{00000000-0005-0000-0000-00003F0F0000}"/>
    <cellStyle name="콤_00년상반기현황분석(000512)-A.xls Chart 158_사장님IQS개선회의(조립생기팀0816)" xfId="3934" xr:uid="{00000000-0005-0000-0000-0000400F0000}"/>
    <cellStyle name="콤_00년상반기현황분석(000512)-A.xls Chart 158_사장님IQS개선회의(조립생기팀0816)_Book1" xfId="3935" xr:uid="{00000000-0005-0000-0000-0000410F0000}"/>
    <cellStyle name="콤_00년상반기현황분석(000512)-A.xls Chart 158_사장님IQS개선회의(조립생기팀0816)_인상시부담액(임,단협(1).04.26수정)" xfId="3936" xr:uid="{00000000-0005-0000-0000-0000420F0000}"/>
    <cellStyle name="콤_00년상반기현황분석(000512)-A.xls Chart 158_인상시부담액(임,단협(1).04.26수정)" xfId="3937" xr:uid="{00000000-0005-0000-0000-0000430F0000}"/>
    <cellStyle name="콤_00년상반기현황분석(000512)-A.xls Chart 158_정이사님보고0907" xfId="3938" xr:uid="{00000000-0005-0000-0000-0000440F0000}"/>
    <cellStyle name="콤_00년상반기현황분석(000512)-A.xls Chart 158_정이사님보고0907_Book1" xfId="3939" xr:uid="{00000000-0005-0000-0000-0000450F0000}"/>
    <cellStyle name="콤_00년상반기현황분석(000512)-A.xls Chart 158_정이사님보고0907_인상시부담액(임,단협(1).04.26수정)" xfId="3940" xr:uid="{00000000-0005-0000-0000-0000460F0000}"/>
    <cellStyle name="콤_00년상반기현황분석(000512)-A.xls Chart 160" xfId="3941" xr:uid="{00000000-0005-0000-0000-0000470F0000}"/>
    <cellStyle name="콤_00년상반기현황분석(000512)-A.xls Chart 160_Book1" xfId="3942" xr:uid="{00000000-0005-0000-0000-0000480F0000}"/>
    <cellStyle name="콤_00년상반기현황분석(000512)-A.xls Chart 160_사장님IQS개선회의(조립생기팀0816)" xfId="3943" xr:uid="{00000000-0005-0000-0000-0000490F0000}"/>
    <cellStyle name="콤_00년상반기현황분석(000512)-A.xls Chart 160_사장님IQS개선회의(조립생기팀0816)_Book1" xfId="3944" xr:uid="{00000000-0005-0000-0000-00004A0F0000}"/>
    <cellStyle name="콤_00년상반기현황분석(000512)-A.xls Chart 160_사장님IQS개선회의(조립생기팀0816)_인상시부담액(임,단협(1).04.26수정)" xfId="3945" xr:uid="{00000000-0005-0000-0000-00004B0F0000}"/>
    <cellStyle name="콤_00년상반기현황분석(000512)-A.xls Chart 160_인상시부담액(임,단협(1).04.26수정)" xfId="3946" xr:uid="{00000000-0005-0000-0000-00004C0F0000}"/>
    <cellStyle name="콤_00년상반기현황분석(000512)-A.xls Chart 160_정이사님보고0907" xfId="3947" xr:uid="{00000000-0005-0000-0000-00004D0F0000}"/>
    <cellStyle name="콤_00년상반기현황분석(000512)-A.xls Chart 160_정이사님보고0907_Book1" xfId="3948" xr:uid="{00000000-0005-0000-0000-00004E0F0000}"/>
    <cellStyle name="콤_00년상반기현황분석(000512)-A.xls Chart 160_정이사님보고0907_인상시부담액(임,단협(1).04.26수정)" xfId="3949" xr:uid="{00000000-0005-0000-0000-00004F0F0000}"/>
    <cellStyle name="콤_00년상반기현황분석(000512)-A.xls Chart 161" xfId="3950" xr:uid="{00000000-0005-0000-0000-0000500F0000}"/>
    <cellStyle name="콤_00년상반기현황분석(000512)-A.xls Chart 161_Book1" xfId="3951" xr:uid="{00000000-0005-0000-0000-0000510F0000}"/>
    <cellStyle name="콤_00년상반기현황분석(000512)-A.xls Chart 161_사장님IQS개선회의(조립생기팀0816)" xfId="3952" xr:uid="{00000000-0005-0000-0000-0000520F0000}"/>
    <cellStyle name="콤_00년상반기현황분석(000512)-A.xls Chart 161_사장님IQS개선회의(조립생기팀0816)_Book1" xfId="3953" xr:uid="{00000000-0005-0000-0000-0000530F0000}"/>
    <cellStyle name="콤_00년상반기현황분석(000512)-A.xls Chart 161_사장님IQS개선회의(조립생기팀0816)_인상시부담액(임,단협(1).04.26수정)" xfId="3954" xr:uid="{00000000-0005-0000-0000-0000540F0000}"/>
    <cellStyle name="콤_00년상반기현황분석(000512)-A.xls Chart 161_인상시부담액(임,단협(1).04.26수정)" xfId="3955" xr:uid="{00000000-0005-0000-0000-0000550F0000}"/>
    <cellStyle name="콤_00년상반기현황분석(000512)-A.xls Chart 161_정이사님보고0907" xfId="3956" xr:uid="{00000000-0005-0000-0000-0000560F0000}"/>
    <cellStyle name="콤_00년상반기현황분석(000512)-A.xls Chart 161_정이사님보고0907_Book1" xfId="3957" xr:uid="{00000000-0005-0000-0000-0000570F0000}"/>
    <cellStyle name="콤_00년상반기현황분석(000512)-A.xls Chart 161_정이사님보고0907_인상시부담액(임,단협(1).04.26수정)" xfId="3958" xr:uid="{00000000-0005-0000-0000-0000580F0000}"/>
    <cellStyle name="콤_3.우수" xfId="2081" xr:uid="{00000000-0005-0000-0000-0000590F0000}"/>
    <cellStyle name="콤_IQS00년 상반기보고000520(소장)-1" xfId="3959" xr:uid="{00000000-0005-0000-0000-00005A0F0000}"/>
    <cellStyle name="콤_IQS00년 상반기보고000520(소장)-1.xls Chart 156" xfId="3960" xr:uid="{00000000-0005-0000-0000-00005B0F0000}"/>
    <cellStyle name="콤_IQS00년 상반기보고000520(소장)-1.xls Chart 156_Book1" xfId="3961" xr:uid="{00000000-0005-0000-0000-00005C0F0000}"/>
    <cellStyle name="콤_IQS00년 상반기보고000520(소장)-1.xls Chart 156_사장님IQS개선회의(조립생기팀0816)" xfId="3962" xr:uid="{00000000-0005-0000-0000-00005D0F0000}"/>
    <cellStyle name="콤_IQS00년 상반기보고000520(소장)-1.xls Chart 156_사장님IQS개선회의(조립생기팀0816)_Book1" xfId="3963" xr:uid="{00000000-0005-0000-0000-00005E0F0000}"/>
    <cellStyle name="콤_IQS00년 상반기보고000520(소장)-1.xls Chart 156_사장님IQS개선회의(조립생기팀0816)_인상시부담액(임,단협(1).04.26수정)" xfId="3964" xr:uid="{00000000-0005-0000-0000-00005F0F0000}"/>
    <cellStyle name="콤_IQS00년 상반기보고000520(소장)-1.xls Chart 156_인상시부담액(임,단협(1).04.26수정)" xfId="3965" xr:uid="{00000000-0005-0000-0000-0000600F0000}"/>
    <cellStyle name="콤_IQS00년 상반기보고000520(소장)-1.xls Chart 156_정이사님보고0907" xfId="3966" xr:uid="{00000000-0005-0000-0000-0000610F0000}"/>
    <cellStyle name="콤_IQS00년 상반기보고000520(소장)-1.xls Chart 156_정이사님보고0907_Book1" xfId="3967" xr:uid="{00000000-0005-0000-0000-0000620F0000}"/>
    <cellStyle name="콤_IQS00년 상반기보고000520(소장)-1.xls Chart 156_정이사님보고0907_인상시부담액(임,단협(1).04.26수정)" xfId="3968" xr:uid="{00000000-0005-0000-0000-0000630F0000}"/>
    <cellStyle name="콤_IQS00년 상반기보고000520(소장)-1.xls Chart 157" xfId="3969" xr:uid="{00000000-0005-0000-0000-0000640F0000}"/>
    <cellStyle name="콤_IQS00년 상반기보고000520(소장)-1.xls Chart 157_Book1" xfId="3970" xr:uid="{00000000-0005-0000-0000-0000650F0000}"/>
    <cellStyle name="콤_IQS00년 상반기보고000520(소장)-1.xls Chart 157_사장님IQS개선회의(조립생기팀0816)" xfId="3971" xr:uid="{00000000-0005-0000-0000-0000660F0000}"/>
    <cellStyle name="콤_IQS00년 상반기보고000520(소장)-1.xls Chart 157_사장님IQS개선회의(조립생기팀0816)_Book1" xfId="3972" xr:uid="{00000000-0005-0000-0000-0000670F0000}"/>
    <cellStyle name="콤_IQS00년 상반기보고000520(소장)-1.xls Chart 157_사장님IQS개선회의(조립생기팀0816)_인상시부담액(임,단협(1).04.26수정)" xfId="3973" xr:uid="{00000000-0005-0000-0000-0000680F0000}"/>
    <cellStyle name="콤_IQS00년 상반기보고000520(소장)-1.xls Chart 157_인상시부담액(임,단협(1).04.26수정)" xfId="3974" xr:uid="{00000000-0005-0000-0000-0000690F0000}"/>
    <cellStyle name="콤_IQS00년 상반기보고000520(소장)-1.xls Chart 157_정이사님보고0907" xfId="3975" xr:uid="{00000000-0005-0000-0000-00006A0F0000}"/>
    <cellStyle name="콤_IQS00년 상반기보고000520(소장)-1.xls Chart 157_정이사님보고0907_Book1" xfId="3976" xr:uid="{00000000-0005-0000-0000-00006B0F0000}"/>
    <cellStyle name="콤_IQS00년 상반기보고000520(소장)-1.xls Chart 157_정이사님보고0907_인상시부담액(임,단협(1).04.26수정)" xfId="3977" xr:uid="{00000000-0005-0000-0000-00006C0F0000}"/>
    <cellStyle name="콤_IQS00년 상반기보고000520(소장)-1.xls Chart 158" xfId="3978" xr:uid="{00000000-0005-0000-0000-00006D0F0000}"/>
    <cellStyle name="콤_IQS00년 상반기보고000520(소장)-1.xls Chart 158_Book1" xfId="3979" xr:uid="{00000000-0005-0000-0000-00006E0F0000}"/>
    <cellStyle name="콤_IQS00년 상반기보고000520(소장)-1.xls Chart 158_사장님IQS개선회의(조립생기팀0816)" xfId="3980" xr:uid="{00000000-0005-0000-0000-00006F0F0000}"/>
    <cellStyle name="콤_IQS00년 상반기보고000520(소장)-1.xls Chart 158_사장님IQS개선회의(조립생기팀0816)_Book1" xfId="3981" xr:uid="{00000000-0005-0000-0000-0000700F0000}"/>
    <cellStyle name="콤_IQS00년 상반기보고000520(소장)-1.xls Chart 158_사장님IQS개선회의(조립생기팀0816)_인상시부담액(임,단협(1).04.26수정)" xfId="3982" xr:uid="{00000000-0005-0000-0000-0000710F0000}"/>
    <cellStyle name="콤_IQS00년 상반기보고000520(소장)-1.xls Chart 158_인상시부담액(임,단협(1).04.26수정)" xfId="3983" xr:uid="{00000000-0005-0000-0000-0000720F0000}"/>
    <cellStyle name="콤_IQS00년 상반기보고000520(소장)-1.xls Chart 158_정이사님보고0907" xfId="3984" xr:uid="{00000000-0005-0000-0000-0000730F0000}"/>
    <cellStyle name="콤_IQS00년 상반기보고000520(소장)-1.xls Chart 158_정이사님보고0907_Book1" xfId="3985" xr:uid="{00000000-0005-0000-0000-0000740F0000}"/>
    <cellStyle name="콤_IQS00년 상반기보고000520(소장)-1.xls Chart 158_정이사님보고0907_인상시부담액(임,단협(1).04.26수정)" xfId="3986" xr:uid="{00000000-0005-0000-0000-0000750F0000}"/>
    <cellStyle name="콤_IQS00년 상반기보고000520(소장)-1.xls Chart 160" xfId="3987" xr:uid="{00000000-0005-0000-0000-0000760F0000}"/>
    <cellStyle name="콤_IQS00년 상반기보고000520(소장)-1.xls Chart 160_Book1" xfId="3988" xr:uid="{00000000-0005-0000-0000-0000770F0000}"/>
    <cellStyle name="콤_IQS00년 상반기보고000520(소장)-1.xls Chart 160_사장님IQS개선회의(조립생기팀0816)" xfId="3989" xr:uid="{00000000-0005-0000-0000-0000780F0000}"/>
    <cellStyle name="콤_IQS00년 상반기보고000520(소장)-1.xls Chart 160_사장님IQS개선회의(조립생기팀0816)_Book1" xfId="3990" xr:uid="{00000000-0005-0000-0000-0000790F0000}"/>
    <cellStyle name="콤_IQS00년 상반기보고000520(소장)-1.xls Chart 160_사장님IQS개선회의(조립생기팀0816)_인상시부담액(임,단협(1).04.26수정)" xfId="3991" xr:uid="{00000000-0005-0000-0000-00007A0F0000}"/>
    <cellStyle name="콤_IQS00년 상반기보고000520(소장)-1.xls Chart 160_인상시부담액(임,단협(1).04.26수정)" xfId="3992" xr:uid="{00000000-0005-0000-0000-00007B0F0000}"/>
    <cellStyle name="콤_IQS00년 상반기보고000520(소장)-1.xls Chart 160_정이사님보고0907" xfId="3993" xr:uid="{00000000-0005-0000-0000-00007C0F0000}"/>
    <cellStyle name="콤_IQS00년 상반기보고000520(소장)-1.xls Chart 160_정이사님보고0907_Book1" xfId="3994" xr:uid="{00000000-0005-0000-0000-00007D0F0000}"/>
    <cellStyle name="콤_IQS00년 상반기보고000520(소장)-1.xls Chart 160_정이사님보고0907_인상시부담액(임,단협(1).04.26수정)" xfId="3995" xr:uid="{00000000-0005-0000-0000-00007E0F0000}"/>
    <cellStyle name="콤_IQS00년 상반기보고000520(소장)-1.xls Chart 161" xfId="3996" xr:uid="{00000000-0005-0000-0000-00007F0F0000}"/>
    <cellStyle name="콤_IQS00년 상반기보고000520(소장)-1.xls Chart 161_Book1" xfId="3997" xr:uid="{00000000-0005-0000-0000-0000800F0000}"/>
    <cellStyle name="콤_IQS00년 상반기보고000520(소장)-1.xls Chart 161_사장님IQS개선회의(조립생기팀0816)" xfId="3998" xr:uid="{00000000-0005-0000-0000-0000810F0000}"/>
    <cellStyle name="콤_IQS00년 상반기보고000520(소장)-1.xls Chart 161_사장님IQS개선회의(조립생기팀0816)_Book1" xfId="3999" xr:uid="{00000000-0005-0000-0000-0000820F0000}"/>
    <cellStyle name="콤_IQS00년 상반기보고000520(소장)-1.xls Chart 161_사장님IQS개선회의(조립생기팀0816)_인상시부담액(임,단협(1).04.26수정)" xfId="4000" xr:uid="{00000000-0005-0000-0000-0000830F0000}"/>
    <cellStyle name="콤_IQS00년 상반기보고000520(소장)-1.xls Chart 161_인상시부담액(임,단협(1).04.26수정)" xfId="4001" xr:uid="{00000000-0005-0000-0000-0000840F0000}"/>
    <cellStyle name="콤_IQS00년 상반기보고000520(소장)-1.xls Chart 161_정이사님보고0907" xfId="4002" xr:uid="{00000000-0005-0000-0000-0000850F0000}"/>
    <cellStyle name="콤_IQS00년 상반기보고000520(소장)-1.xls Chart 161_정이사님보고0907_Book1" xfId="4003" xr:uid="{00000000-0005-0000-0000-0000860F0000}"/>
    <cellStyle name="콤_IQS00년 상반기보고000520(소장)-1.xls Chart 161_정이사님보고0907_인상시부담액(임,단협(1).04.26수정)" xfId="4004" xr:uid="{00000000-0005-0000-0000-0000870F0000}"/>
    <cellStyle name="콤_IQS00년 상반기보고000520(소장)-1_Book1" xfId="4005" xr:uid="{00000000-0005-0000-0000-0000880F0000}"/>
    <cellStyle name="콤_IQS00년 상반기보고000520(소장)-1_사장님IQS개선회의(조립생기팀0816)" xfId="4006" xr:uid="{00000000-0005-0000-0000-0000890F0000}"/>
    <cellStyle name="콤_IQS00년 상반기보고000520(소장)-1_사장님IQS개선회의(조립생기팀0816)_Book1" xfId="4007" xr:uid="{00000000-0005-0000-0000-00008A0F0000}"/>
    <cellStyle name="콤_IQS00년 상반기보고000520(소장)-1_사장님IQS개선회의(조립생기팀0816)_인상시부담액(임,단협(1).04.26수정)" xfId="4008" xr:uid="{00000000-0005-0000-0000-00008B0F0000}"/>
    <cellStyle name="콤_IQS00년 상반기보고000520(소장)-1_인상시부담액(임,단협(1).04.26수정)" xfId="4009" xr:uid="{00000000-0005-0000-0000-00008C0F0000}"/>
    <cellStyle name="콤_IQS00년 상반기보고000520(소장)-1_정이사님보고0907" xfId="4010" xr:uid="{00000000-0005-0000-0000-00008D0F0000}"/>
    <cellStyle name="콤_IQS00년 상반기보고000520(소장)-1_정이사님보고0907_Book1" xfId="4011" xr:uid="{00000000-0005-0000-0000-00008E0F0000}"/>
    <cellStyle name="콤_IQS00년 상반기보고000520(소장)-1_정이사님보고0907_인상시부담액(임,단협(1).04.26수정)" xfId="4012" xr:uid="{00000000-0005-0000-0000-00008F0F0000}"/>
    <cellStyle name="콤마" xfId="4013" xr:uid="{00000000-0005-0000-0000-0000900F0000}"/>
    <cellStyle name="콤마 [" xfId="2082" xr:uid="{00000000-0005-0000-0000-0000910F0000}"/>
    <cellStyle name="콤마 [#]" xfId="4014" xr:uid="{00000000-0005-0000-0000-0000920F0000}"/>
    <cellStyle name="콤마 []" xfId="4015" xr:uid="{00000000-0005-0000-0000-0000930F0000}"/>
    <cellStyle name="콤마 [0]" xfId="4016" xr:uid="{00000000-0005-0000-0000-0000940F0000}"/>
    <cellStyle name="콤마 [0]기기자재비" xfId="4017" xr:uid="{00000000-0005-0000-0000-0000950F0000}"/>
    <cellStyle name="콤마 [000]" xfId="4018" xr:uid="{00000000-0005-0000-0000-0000960F0000}"/>
    <cellStyle name="콤마 [1]" xfId="2083" xr:uid="{00000000-0005-0000-0000-0000970F0000}"/>
    <cellStyle name="콤마 [1] 2" xfId="4267" xr:uid="{473B7EF1-C707-4F3D-A655-BBFC70B1CCED}"/>
    <cellStyle name="콤마 [2]" xfId="2084" xr:uid="{00000000-0005-0000-0000-0000980F0000}"/>
    <cellStyle name="콤마 [금액]" xfId="4019" xr:uid="{00000000-0005-0000-0000-0000990F0000}"/>
    <cellStyle name="콤마 [소수]" xfId="4020" xr:uid="{00000000-0005-0000-0000-00009A0F0000}"/>
    <cellStyle name="콤마 [수량]" xfId="4021" xr:uid="{00000000-0005-0000-0000-00009B0F0000}"/>
    <cellStyle name="콤마 1" xfId="2085" xr:uid="{00000000-0005-0000-0000-00009C0F0000}"/>
    <cellStyle name="콤마[ ]" xfId="2086" xr:uid="{00000000-0005-0000-0000-00009D0F0000}"/>
    <cellStyle name="콤마[*]" xfId="2087" xr:uid="{00000000-0005-0000-0000-00009E0F0000}"/>
    <cellStyle name="콤마[,]" xfId="4022" xr:uid="{00000000-0005-0000-0000-00009F0F0000}"/>
    <cellStyle name="콤마[,] 2" xfId="4286" xr:uid="{A4663847-9BA6-4DB8-8BD1-E8B78493BC72}"/>
    <cellStyle name="콤마[.]" xfId="2088" xr:uid="{00000000-0005-0000-0000-0000A00F0000}"/>
    <cellStyle name="콤마[0]" xfId="2089" xr:uid="{00000000-0005-0000-0000-0000A10F0000}"/>
    <cellStyle name="콤마_ " xfId="4023" xr:uid="{00000000-0005-0000-0000-0000A20F0000}"/>
    <cellStyle name="통" xfId="2090" xr:uid="{00000000-0005-0000-0000-0000A30F0000}"/>
    <cellStyle name="통_00년상반기현황분석(000512)-A.xls Chart 156" xfId="4024" xr:uid="{00000000-0005-0000-0000-0000A40F0000}"/>
    <cellStyle name="통_00년상반기현황분석(000512)-A.xls Chart 156_Book1" xfId="4025" xr:uid="{00000000-0005-0000-0000-0000A50F0000}"/>
    <cellStyle name="통_00년상반기현황분석(000512)-A.xls Chart 156_사장님IQS개선회의(조립생기팀0816)" xfId="4026" xr:uid="{00000000-0005-0000-0000-0000A60F0000}"/>
    <cellStyle name="통_00년상반기현황분석(000512)-A.xls Chart 156_사장님IQS개선회의(조립생기팀0816)_Book1" xfId="4027" xr:uid="{00000000-0005-0000-0000-0000A70F0000}"/>
    <cellStyle name="통_00년상반기현황분석(000512)-A.xls Chart 156_사장님IQS개선회의(조립생기팀0816)_인상시부담액(임,단협(1).04.26수정)" xfId="4028" xr:uid="{00000000-0005-0000-0000-0000A80F0000}"/>
    <cellStyle name="통_00년상반기현황분석(000512)-A.xls Chart 156_인상시부담액(임,단협(1).04.26수정)" xfId="4029" xr:uid="{00000000-0005-0000-0000-0000A90F0000}"/>
    <cellStyle name="통_00년상반기현황분석(000512)-A.xls Chart 156_정이사님보고0907" xfId="4030" xr:uid="{00000000-0005-0000-0000-0000AA0F0000}"/>
    <cellStyle name="통_00년상반기현황분석(000512)-A.xls Chart 156_정이사님보고0907_Book1" xfId="4031" xr:uid="{00000000-0005-0000-0000-0000AB0F0000}"/>
    <cellStyle name="통_00년상반기현황분석(000512)-A.xls Chart 156_정이사님보고0907_인상시부담액(임,단협(1).04.26수정)" xfId="4032" xr:uid="{00000000-0005-0000-0000-0000AC0F0000}"/>
    <cellStyle name="통_00년상반기현황분석(000512)-A.xls Chart 157" xfId="4033" xr:uid="{00000000-0005-0000-0000-0000AD0F0000}"/>
    <cellStyle name="통_00년상반기현황분석(000512)-A.xls Chart 157_Book1" xfId="4034" xr:uid="{00000000-0005-0000-0000-0000AE0F0000}"/>
    <cellStyle name="통_00년상반기현황분석(000512)-A.xls Chart 157_사장님IQS개선회의(조립생기팀0816)" xfId="4035" xr:uid="{00000000-0005-0000-0000-0000AF0F0000}"/>
    <cellStyle name="통_00년상반기현황분석(000512)-A.xls Chart 157_사장님IQS개선회의(조립생기팀0816)_Book1" xfId="4036" xr:uid="{00000000-0005-0000-0000-0000B00F0000}"/>
    <cellStyle name="통_00년상반기현황분석(000512)-A.xls Chart 157_사장님IQS개선회의(조립생기팀0816)_인상시부담액(임,단협(1).04.26수정)" xfId="4037" xr:uid="{00000000-0005-0000-0000-0000B10F0000}"/>
    <cellStyle name="통_00년상반기현황분석(000512)-A.xls Chart 157_인상시부담액(임,단협(1).04.26수정)" xfId="4038" xr:uid="{00000000-0005-0000-0000-0000B20F0000}"/>
    <cellStyle name="통_00년상반기현황분석(000512)-A.xls Chart 157_정이사님보고0907" xfId="4039" xr:uid="{00000000-0005-0000-0000-0000B30F0000}"/>
    <cellStyle name="통_00년상반기현황분석(000512)-A.xls Chart 157_정이사님보고0907_Book1" xfId="4040" xr:uid="{00000000-0005-0000-0000-0000B40F0000}"/>
    <cellStyle name="통_00년상반기현황분석(000512)-A.xls Chart 157_정이사님보고0907_인상시부담액(임,단협(1).04.26수정)" xfId="4041" xr:uid="{00000000-0005-0000-0000-0000B50F0000}"/>
    <cellStyle name="통_00년상반기현황분석(000512)-A.xls Chart 158" xfId="4042" xr:uid="{00000000-0005-0000-0000-0000B60F0000}"/>
    <cellStyle name="통_00년상반기현황분석(000512)-A.xls Chart 158_Book1" xfId="4043" xr:uid="{00000000-0005-0000-0000-0000B70F0000}"/>
    <cellStyle name="통_00년상반기현황분석(000512)-A.xls Chart 158_사장님IQS개선회의(조립생기팀0816)" xfId="4044" xr:uid="{00000000-0005-0000-0000-0000B80F0000}"/>
    <cellStyle name="통_00년상반기현황분석(000512)-A.xls Chart 158_사장님IQS개선회의(조립생기팀0816)_Book1" xfId="4045" xr:uid="{00000000-0005-0000-0000-0000B90F0000}"/>
    <cellStyle name="통_00년상반기현황분석(000512)-A.xls Chart 158_사장님IQS개선회의(조립생기팀0816)_인상시부담액(임,단협(1).04.26수정)" xfId="4046" xr:uid="{00000000-0005-0000-0000-0000BA0F0000}"/>
    <cellStyle name="통_00년상반기현황분석(000512)-A.xls Chart 158_인상시부담액(임,단협(1).04.26수정)" xfId="4047" xr:uid="{00000000-0005-0000-0000-0000BB0F0000}"/>
    <cellStyle name="통_00년상반기현황분석(000512)-A.xls Chart 158_정이사님보고0907" xfId="4048" xr:uid="{00000000-0005-0000-0000-0000BC0F0000}"/>
    <cellStyle name="통_00년상반기현황분석(000512)-A.xls Chart 158_정이사님보고0907_Book1" xfId="4049" xr:uid="{00000000-0005-0000-0000-0000BD0F0000}"/>
    <cellStyle name="통_00년상반기현황분석(000512)-A.xls Chart 158_정이사님보고0907_인상시부담액(임,단협(1).04.26수정)" xfId="4050" xr:uid="{00000000-0005-0000-0000-0000BE0F0000}"/>
    <cellStyle name="통_00년상반기현황분석(000512)-A.xls Chart 160" xfId="4051" xr:uid="{00000000-0005-0000-0000-0000BF0F0000}"/>
    <cellStyle name="통_00년상반기현황분석(000512)-A.xls Chart 160_Book1" xfId="4052" xr:uid="{00000000-0005-0000-0000-0000C00F0000}"/>
    <cellStyle name="통_00년상반기현황분석(000512)-A.xls Chart 160_사장님IQS개선회의(조립생기팀0816)" xfId="4053" xr:uid="{00000000-0005-0000-0000-0000C10F0000}"/>
    <cellStyle name="통_00년상반기현황분석(000512)-A.xls Chart 160_사장님IQS개선회의(조립생기팀0816)_Book1" xfId="4054" xr:uid="{00000000-0005-0000-0000-0000C20F0000}"/>
    <cellStyle name="통_00년상반기현황분석(000512)-A.xls Chart 160_사장님IQS개선회의(조립생기팀0816)_인상시부담액(임,단협(1).04.26수정)" xfId="4055" xr:uid="{00000000-0005-0000-0000-0000C30F0000}"/>
    <cellStyle name="통_00년상반기현황분석(000512)-A.xls Chart 160_인상시부담액(임,단협(1).04.26수정)" xfId="4056" xr:uid="{00000000-0005-0000-0000-0000C40F0000}"/>
    <cellStyle name="통_00년상반기현황분석(000512)-A.xls Chart 160_정이사님보고0907" xfId="4057" xr:uid="{00000000-0005-0000-0000-0000C50F0000}"/>
    <cellStyle name="통_00년상반기현황분석(000512)-A.xls Chart 160_정이사님보고0907_Book1" xfId="4058" xr:uid="{00000000-0005-0000-0000-0000C60F0000}"/>
    <cellStyle name="통_00년상반기현황분석(000512)-A.xls Chart 160_정이사님보고0907_인상시부담액(임,단협(1).04.26수정)" xfId="4059" xr:uid="{00000000-0005-0000-0000-0000C70F0000}"/>
    <cellStyle name="통_00년상반기현황분석(000512)-A.xls Chart 161" xfId="4060" xr:uid="{00000000-0005-0000-0000-0000C80F0000}"/>
    <cellStyle name="통_00년상반기현황분석(000512)-A.xls Chart 161_Book1" xfId="4061" xr:uid="{00000000-0005-0000-0000-0000C90F0000}"/>
    <cellStyle name="통_00년상반기현황분석(000512)-A.xls Chart 161_사장님IQS개선회의(조립생기팀0816)" xfId="4062" xr:uid="{00000000-0005-0000-0000-0000CA0F0000}"/>
    <cellStyle name="통_00년상반기현황분석(000512)-A.xls Chart 161_사장님IQS개선회의(조립생기팀0816)_Book1" xfId="4063" xr:uid="{00000000-0005-0000-0000-0000CB0F0000}"/>
    <cellStyle name="통_00년상반기현황분석(000512)-A.xls Chart 161_사장님IQS개선회의(조립생기팀0816)_인상시부담액(임,단협(1).04.26수정)" xfId="4064" xr:uid="{00000000-0005-0000-0000-0000CC0F0000}"/>
    <cellStyle name="통_00년상반기현황분석(000512)-A.xls Chart 161_인상시부담액(임,단협(1).04.26수정)" xfId="4065" xr:uid="{00000000-0005-0000-0000-0000CD0F0000}"/>
    <cellStyle name="통_00년상반기현황분석(000512)-A.xls Chart 161_정이사님보고0907" xfId="4066" xr:uid="{00000000-0005-0000-0000-0000CE0F0000}"/>
    <cellStyle name="통_00년상반기현황분석(000512)-A.xls Chart 161_정이사님보고0907_Book1" xfId="4067" xr:uid="{00000000-0005-0000-0000-0000CF0F0000}"/>
    <cellStyle name="통_00년상반기현황분석(000512)-A.xls Chart 161_정이사님보고0907_인상시부담액(임,단협(1).04.26수정)" xfId="4068" xr:uid="{00000000-0005-0000-0000-0000D00F0000}"/>
    <cellStyle name="통_3.우수" xfId="2091" xr:uid="{00000000-0005-0000-0000-0000D10F0000}"/>
    <cellStyle name="통_IQS00년 상반기보고000520(소장)-1" xfId="4069" xr:uid="{00000000-0005-0000-0000-0000D20F0000}"/>
    <cellStyle name="통_IQS00년 상반기보고000520(소장)-1.xls Chart 156" xfId="4070" xr:uid="{00000000-0005-0000-0000-0000D30F0000}"/>
    <cellStyle name="통_IQS00년 상반기보고000520(소장)-1.xls Chart 156_Book1" xfId="4071" xr:uid="{00000000-0005-0000-0000-0000D40F0000}"/>
    <cellStyle name="통_IQS00년 상반기보고000520(소장)-1.xls Chart 156_사장님IQS개선회의(조립생기팀0816)" xfId="4072" xr:uid="{00000000-0005-0000-0000-0000D50F0000}"/>
    <cellStyle name="통_IQS00년 상반기보고000520(소장)-1.xls Chart 156_사장님IQS개선회의(조립생기팀0816)_Book1" xfId="4073" xr:uid="{00000000-0005-0000-0000-0000D60F0000}"/>
    <cellStyle name="통_IQS00년 상반기보고000520(소장)-1.xls Chart 156_사장님IQS개선회의(조립생기팀0816)_인상시부담액(임,단협(1).04.26수정)" xfId="4074" xr:uid="{00000000-0005-0000-0000-0000D70F0000}"/>
    <cellStyle name="통_IQS00년 상반기보고000520(소장)-1.xls Chart 156_인상시부담액(임,단협(1).04.26수정)" xfId="4075" xr:uid="{00000000-0005-0000-0000-0000D80F0000}"/>
    <cellStyle name="통_IQS00년 상반기보고000520(소장)-1.xls Chart 156_정이사님보고0907" xfId="4076" xr:uid="{00000000-0005-0000-0000-0000D90F0000}"/>
    <cellStyle name="통_IQS00년 상반기보고000520(소장)-1.xls Chart 156_정이사님보고0907_Book1" xfId="4077" xr:uid="{00000000-0005-0000-0000-0000DA0F0000}"/>
    <cellStyle name="통_IQS00년 상반기보고000520(소장)-1.xls Chart 156_정이사님보고0907_인상시부담액(임,단협(1).04.26수정)" xfId="4078" xr:uid="{00000000-0005-0000-0000-0000DB0F0000}"/>
    <cellStyle name="통_IQS00년 상반기보고000520(소장)-1.xls Chart 157" xfId="4079" xr:uid="{00000000-0005-0000-0000-0000DC0F0000}"/>
    <cellStyle name="통_IQS00년 상반기보고000520(소장)-1.xls Chart 157_Book1" xfId="4080" xr:uid="{00000000-0005-0000-0000-0000DD0F0000}"/>
    <cellStyle name="통_IQS00년 상반기보고000520(소장)-1.xls Chart 157_사장님IQS개선회의(조립생기팀0816)" xfId="4081" xr:uid="{00000000-0005-0000-0000-0000DE0F0000}"/>
    <cellStyle name="통_IQS00년 상반기보고000520(소장)-1.xls Chart 157_사장님IQS개선회의(조립생기팀0816)_Book1" xfId="4082" xr:uid="{00000000-0005-0000-0000-0000DF0F0000}"/>
    <cellStyle name="통_IQS00년 상반기보고000520(소장)-1.xls Chart 157_사장님IQS개선회의(조립생기팀0816)_인상시부담액(임,단협(1).04.26수정)" xfId="4083" xr:uid="{00000000-0005-0000-0000-0000E00F0000}"/>
    <cellStyle name="통_IQS00년 상반기보고000520(소장)-1.xls Chart 157_인상시부담액(임,단협(1).04.26수정)" xfId="4084" xr:uid="{00000000-0005-0000-0000-0000E10F0000}"/>
    <cellStyle name="통_IQS00년 상반기보고000520(소장)-1.xls Chart 157_정이사님보고0907" xfId="4085" xr:uid="{00000000-0005-0000-0000-0000E20F0000}"/>
    <cellStyle name="통_IQS00년 상반기보고000520(소장)-1.xls Chart 157_정이사님보고0907_Book1" xfId="4086" xr:uid="{00000000-0005-0000-0000-0000E30F0000}"/>
    <cellStyle name="통_IQS00년 상반기보고000520(소장)-1.xls Chart 157_정이사님보고0907_인상시부담액(임,단협(1).04.26수정)" xfId="4087" xr:uid="{00000000-0005-0000-0000-0000E40F0000}"/>
    <cellStyle name="통_IQS00년 상반기보고000520(소장)-1.xls Chart 158" xfId="4088" xr:uid="{00000000-0005-0000-0000-0000E50F0000}"/>
    <cellStyle name="통_IQS00년 상반기보고000520(소장)-1.xls Chart 158_Book1" xfId="4089" xr:uid="{00000000-0005-0000-0000-0000E60F0000}"/>
    <cellStyle name="통_IQS00년 상반기보고000520(소장)-1.xls Chart 158_사장님IQS개선회의(조립생기팀0816)" xfId="4090" xr:uid="{00000000-0005-0000-0000-0000E70F0000}"/>
    <cellStyle name="통_IQS00년 상반기보고000520(소장)-1.xls Chart 158_사장님IQS개선회의(조립생기팀0816)_Book1" xfId="4091" xr:uid="{00000000-0005-0000-0000-0000E80F0000}"/>
    <cellStyle name="통_IQS00년 상반기보고000520(소장)-1.xls Chart 158_사장님IQS개선회의(조립생기팀0816)_인상시부담액(임,단협(1).04.26수정)" xfId="4092" xr:uid="{00000000-0005-0000-0000-0000E90F0000}"/>
    <cellStyle name="통_IQS00년 상반기보고000520(소장)-1.xls Chart 158_인상시부담액(임,단협(1).04.26수정)" xfId="4093" xr:uid="{00000000-0005-0000-0000-0000EA0F0000}"/>
    <cellStyle name="통_IQS00년 상반기보고000520(소장)-1.xls Chart 158_정이사님보고0907" xfId="4094" xr:uid="{00000000-0005-0000-0000-0000EB0F0000}"/>
    <cellStyle name="통_IQS00년 상반기보고000520(소장)-1.xls Chart 158_정이사님보고0907_Book1" xfId="4095" xr:uid="{00000000-0005-0000-0000-0000EC0F0000}"/>
    <cellStyle name="통_IQS00년 상반기보고000520(소장)-1.xls Chart 158_정이사님보고0907_인상시부담액(임,단협(1).04.26수정)" xfId="4096" xr:uid="{00000000-0005-0000-0000-0000ED0F0000}"/>
    <cellStyle name="통_IQS00년 상반기보고000520(소장)-1.xls Chart 160" xfId="4097" xr:uid="{00000000-0005-0000-0000-0000EE0F0000}"/>
    <cellStyle name="통_IQS00년 상반기보고000520(소장)-1.xls Chart 160_Book1" xfId="4098" xr:uid="{00000000-0005-0000-0000-0000EF0F0000}"/>
    <cellStyle name="통_IQS00년 상반기보고000520(소장)-1.xls Chart 160_사장님IQS개선회의(조립생기팀0816)" xfId="4099" xr:uid="{00000000-0005-0000-0000-0000F00F0000}"/>
    <cellStyle name="통_IQS00년 상반기보고000520(소장)-1.xls Chart 160_사장님IQS개선회의(조립생기팀0816)_Book1" xfId="4100" xr:uid="{00000000-0005-0000-0000-0000F10F0000}"/>
    <cellStyle name="통_IQS00년 상반기보고000520(소장)-1.xls Chart 160_사장님IQS개선회의(조립생기팀0816)_인상시부담액(임,단협(1).04.26수정)" xfId="4101" xr:uid="{00000000-0005-0000-0000-0000F20F0000}"/>
    <cellStyle name="통_IQS00년 상반기보고000520(소장)-1.xls Chart 160_인상시부담액(임,단협(1).04.26수정)" xfId="4102" xr:uid="{00000000-0005-0000-0000-0000F30F0000}"/>
    <cellStyle name="통_IQS00년 상반기보고000520(소장)-1.xls Chart 160_정이사님보고0907" xfId="4103" xr:uid="{00000000-0005-0000-0000-0000F40F0000}"/>
    <cellStyle name="통_IQS00년 상반기보고000520(소장)-1.xls Chart 160_정이사님보고0907_Book1" xfId="4104" xr:uid="{00000000-0005-0000-0000-0000F50F0000}"/>
    <cellStyle name="통_IQS00년 상반기보고000520(소장)-1.xls Chart 160_정이사님보고0907_인상시부담액(임,단협(1).04.26수정)" xfId="4105" xr:uid="{00000000-0005-0000-0000-0000F60F0000}"/>
    <cellStyle name="통_IQS00년 상반기보고000520(소장)-1.xls Chart 161" xfId="4106" xr:uid="{00000000-0005-0000-0000-0000F70F0000}"/>
    <cellStyle name="통_IQS00년 상반기보고000520(소장)-1.xls Chart 161_Book1" xfId="4107" xr:uid="{00000000-0005-0000-0000-0000F80F0000}"/>
    <cellStyle name="통_IQS00년 상반기보고000520(소장)-1.xls Chart 161_사장님IQS개선회의(조립생기팀0816)" xfId="4108" xr:uid="{00000000-0005-0000-0000-0000F90F0000}"/>
    <cellStyle name="통_IQS00년 상반기보고000520(소장)-1.xls Chart 161_사장님IQS개선회의(조립생기팀0816)_Book1" xfId="4109" xr:uid="{00000000-0005-0000-0000-0000FA0F0000}"/>
    <cellStyle name="통_IQS00년 상반기보고000520(소장)-1.xls Chart 161_사장님IQS개선회의(조립생기팀0816)_인상시부담액(임,단협(1).04.26수정)" xfId="4110" xr:uid="{00000000-0005-0000-0000-0000FB0F0000}"/>
    <cellStyle name="통_IQS00년 상반기보고000520(소장)-1.xls Chart 161_인상시부담액(임,단협(1).04.26수정)" xfId="4111" xr:uid="{00000000-0005-0000-0000-0000FC0F0000}"/>
    <cellStyle name="통_IQS00년 상반기보고000520(소장)-1.xls Chart 161_정이사님보고0907" xfId="4112" xr:uid="{00000000-0005-0000-0000-0000FD0F0000}"/>
    <cellStyle name="통_IQS00년 상반기보고000520(소장)-1.xls Chart 161_정이사님보고0907_Book1" xfId="4113" xr:uid="{00000000-0005-0000-0000-0000FE0F0000}"/>
    <cellStyle name="통_IQS00년 상반기보고000520(소장)-1.xls Chart 161_정이사님보고0907_인상시부담액(임,단협(1).04.26수정)" xfId="4114" xr:uid="{00000000-0005-0000-0000-0000FF0F0000}"/>
    <cellStyle name="통_IQS00년 상반기보고000520(소장)-1_Book1" xfId="4115" xr:uid="{00000000-0005-0000-0000-000000100000}"/>
    <cellStyle name="통_IQS00년 상반기보고000520(소장)-1_사장님IQS개선회의(조립생기팀0816)" xfId="4116" xr:uid="{00000000-0005-0000-0000-000001100000}"/>
    <cellStyle name="통_IQS00년 상반기보고000520(소장)-1_사장님IQS개선회의(조립생기팀0816)_Book1" xfId="4117" xr:uid="{00000000-0005-0000-0000-000002100000}"/>
    <cellStyle name="통_IQS00년 상반기보고000520(소장)-1_사장님IQS개선회의(조립생기팀0816)_인상시부담액(임,단협(1).04.26수정)" xfId="4118" xr:uid="{00000000-0005-0000-0000-000003100000}"/>
    <cellStyle name="통_IQS00년 상반기보고000520(소장)-1_인상시부담액(임,단협(1).04.26수정)" xfId="4119" xr:uid="{00000000-0005-0000-0000-000004100000}"/>
    <cellStyle name="통_IQS00년 상반기보고000520(소장)-1_정이사님보고0907" xfId="4120" xr:uid="{00000000-0005-0000-0000-000005100000}"/>
    <cellStyle name="통_IQS00년 상반기보고000520(소장)-1_정이사님보고0907_Book1" xfId="4121" xr:uid="{00000000-0005-0000-0000-000006100000}"/>
    <cellStyle name="통_IQS00년 상반기보고000520(소장)-1_정이사님보고0907_인상시부담액(임,단협(1).04.26수정)" xfId="4122" xr:uid="{00000000-0005-0000-0000-000007100000}"/>
    <cellStyle name="통화 [" xfId="2092" xr:uid="{00000000-0005-0000-0000-000008100000}"/>
    <cellStyle name="통화 [0] 2" xfId="4123" xr:uid="{00000000-0005-0000-0000-000009100000}"/>
    <cellStyle name="통화 [0] 2 2" xfId="4287" xr:uid="{421298D6-FF2C-43C0-981A-8A0C3B4C25C1}"/>
    <cellStyle name="통화 [0] 2 3" xfId="4296" xr:uid="{A32F068A-F288-4228-811A-E89A4F2078D9}"/>
    <cellStyle name="통화 [0㉝〸" xfId="2093" xr:uid="{00000000-0005-0000-0000-00000A100000}"/>
    <cellStyle name="팒" xfId="4124" xr:uid="{00000000-0005-0000-0000-00000B100000}"/>
    <cellStyle name="퍼센트" xfId="2094" xr:uid="{00000000-0005-0000-0000-00000C100000}"/>
    <cellStyle name="표" xfId="2095" xr:uid="{00000000-0005-0000-0000-00000D100000}"/>
    <cellStyle name="표(가는선,가운데,중앙)" xfId="2096" xr:uid="{00000000-0005-0000-0000-00000E100000}"/>
    <cellStyle name="표(가는선,왼쪽,중앙)" xfId="2097" xr:uid="{00000000-0005-0000-0000-00000F100000}"/>
    <cellStyle name="표(세로쓰기)" xfId="2098" xr:uid="{00000000-0005-0000-0000-000010100000}"/>
    <cellStyle name="표_00년상반기현황분석(000512)-A.xls Chart 156" xfId="4125" xr:uid="{00000000-0005-0000-0000-000011100000}"/>
    <cellStyle name="표_00년상반기현황분석(000512)-A.xls Chart 156_Book1" xfId="4126" xr:uid="{00000000-0005-0000-0000-000012100000}"/>
    <cellStyle name="표_00년상반기현황분석(000512)-A.xls Chart 156_사장님IQS개선회의(조립생기팀0816)" xfId="4127" xr:uid="{00000000-0005-0000-0000-000013100000}"/>
    <cellStyle name="표_00년상반기현황분석(000512)-A.xls Chart 156_사장님IQS개선회의(조립생기팀0816)_Book1" xfId="4128" xr:uid="{00000000-0005-0000-0000-000014100000}"/>
    <cellStyle name="표_00년상반기현황분석(000512)-A.xls Chart 156_사장님IQS개선회의(조립생기팀0816)_인상시부담액(임,단협(1).04.26수정)" xfId="4129" xr:uid="{00000000-0005-0000-0000-000015100000}"/>
    <cellStyle name="표_00년상반기현황분석(000512)-A.xls Chart 156_인상시부담액(임,단협(1).04.26수정)" xfId="4130" xr:uid="{00000000-0005-0000-0000-000016100000}"/>
    <cellStyle name="표_00년상반기현황분석(000512)-A.xls Chart 156_정이사님보고0907" xfId="4131" xr:uid="{00000000-0005-0000-0000-000017100000}"/>
    <cellStyle name="표_00년상반기현황분석(000512)-A.xls Chart 156_정이사님보고0907_Book1" xfId="4132" xr:uid="{00000000-0005-0000-0000-000018100000}"/>
    <cellStyle name="표_00년상반기현황분석(000512)-A.xls Chart 156_정이사님보고0907_인상시부담액(임,단협(1).04.26수정)" xfId="4133" xr:uid="{00000000-0005-0000-0000-000019100000}"/>
    <cellStyle name="표_00년상반기현황분석(000512)-A.xls Chart 157" xfId="4134" xr:uid="{00000000-0005-0000-0000-00001A100000}"/>
    <cellStyle name="표_00년상반기현황분석(000512)-A.xls Chart 157_Book1" xfId="4135" xr:uid="{00000000-0005-0000-0000-00001B100000}"/>
    <cellStyle name="표_00년상반기현황분석(000512)-A.xls Chart 157_사장님IQS개선회의(조립생기팀0816)" xfId="4136" xr:uid="{00000000-0005-0000-0000-00001C100000}"/>
    <cellStyle name="표_00년상반기현황분석(000512)-A.xls Chart 157_사장님IQS개선회의(조립생기팀0816)_Book1" xfId="4137" xr:uid="{00000000-0005-0000-0000-00001D100000}"/>
    <cellStyle name="표_00년상반기현황분석(000512)-A.xls Chart 157_사장님IQS개선회의(조립생기팀0816)_인상시부담액(임,단협(1).04.26수정)" xfId="4138" xr:uid="{00000000-0005-0000-0000-00001E100000}"/>
    <cellStyle name="표_00년상반기현황분석(000512)-A.xls Chart 157_인상시부담액(임,단협(1).04.26수정)" xfId="4139" xr:uid="{00000000-0005-0000-0000-00001F100000}"/>
    <cellStyle name="표_00년상반기현황분석(000512)-A.xls Chart 157_정이사님보고0907" xfId="4140" xr:uid="{00000000-0005-0000-0000-000020100000}"/>
    <cellStyle name="표_00년상반기현황분석(000512)-A.xls Chart 157_정이사님보고0907_Book1" xfId="4141" xr:uid="{00000000-0005-0000-0000-000021100000}"/>
    <cellStyle name="표_00년상반기현황분석(000512)-A.xls Chart 157_정이사님보고0907_인상시부담액(임,단협(1).04.26수정)" xfId="4142" xr:uid="{00000000-0005-0000-0000-000022100000}"/>
    <cellStyle name="표_00년상반기현황분석(000512)-A.xls Chart 158" xfId="4143" xr:uid="{00000000-0005-0000-0000-000023100000}"/>
    <cellStyle name="표_00년상반기현황분석(000512)-A.xls Chart 158_Book1" xfId="4144" xr:uid="{00000000-0005-0000-0000-000024100000}"/>
    <cellStyle name="표_00년상반기현황분석(000512)-A.xls Chart 158_사장님IQS개선회의(조립생기팀0816)" xfId="4145" xr:uid="{00000000-0005-0000-0000-000025100000}"/>
    <cellStyle name="표_00년상반기현황분석(000512)-A.xls Chart 158_사장님IQS개선회의(조립생기팀0816)_Book1" xfId="4146" xr:uid="{00000000-0005-0000-0000-000026100000}"/>
    <cellStyle name="표_00년상반기현황분석(000512)-A.xls Chart 158_사장님IQS개선회의(조립생기팀0816)_인상시부담액(임,단협(1).04.26수정)" xfId="4147" xr:uid="{00000000-0005-0000-0000-000027100000}"/>
    <cellStyle name="표_00년상반기현황분석(000512)-A.xls Chart 158_인상시부담액(임,단협(1).04.26수정)" xfId="4148" xr:uid="{00000000-0005-0000-0000-000028100000}"/>
    <cellStyle name="표_00년상반기현황분석(000512)-A.xls Chart 158_정이사님보고0907" xfId="4149" xr:uid="{00000000-0005-0000-0000-000029100000}"/>
    <cellStyle name="표_00년상반기현황분석(000512)-A.xls Chart 158_정이사님보고0907_Book1" xfId="4150" xr:uid="{00000000-0005-0000-0000-00002A100000}"/>
    <cellStyle name="표_00년상반기현황분석(000512)-A.xls Chart 158_정이사님보고0907_인상시부담액(임,단협(1).04.26수정)" xfId="4151" xr:uid="{00000000-0005-0000-0000-00002B100000}"/>
    <cellStyle name="표_00년상반기현황분석(000512)-A.xls Chart 160" xfId="4152" xr:uid="{00000000-0005-0000-0000-00002C100000}"/>
    <cellStyle name="표_00년상반기현황분석(000512)-A.xls Chart 160_Book1" xfId="4153" xr:uid="{00000000-0005-0000-0000-00002D100000}"/>
    <cellStyle name="표_00년상반기현황분석(000512)-A.xls Chart 160_사장님IQS개선회의(조립생기팀0816)" xfId="4154" xr:uid="{00000000-0005-0000-0000-00002E100000}"/>
    <cellStyle name="표_00년상반기현황분석(000512)-A.xls Chart 160_사장님IQS개선회의(조립생기팀0816)_Book1" xfId="4155" xr:uid="{00000000-0005-0000-0000-00002F100000}"/>
    <cellStyle name="표_00년상반기현황분석(000512)-A.xls Chart 160_사장님IQS개선회의(조립생기팀0816)_인상시부담액(임,단협(1).04.26수정)" xfId="4156" xr:uid="{00000000-0005-0000-0000-000030100000}"/>
    <cellStyle name="표_00년상반기현황분석(000512)-A.xls Chart 160_인상시부담액(임,단협(1).04.26수정)" xfId="4157" xr:uid="{00000000-0005-0000-0000-000031100000}"/>
    <cellStyle name="표_00년상반기현황분석(000512)-A.xls Chart 160_정이사님보고0907" xfId="4158" xr:uid="{00000000-0005-0000-0000-000032100000}"/>
    <cellStyle name="표_00년상반기현황분석(000512)-A.xls Chart 160_정이사님보고0907_Book1" xfId="4159" xr:uid="{00000000-0005-0000-0000-000033100000}"/>
    <cellStyle name="표_00년상반기현황분석(000512)-A.xls Chart 160_정이사님보고0907_인상시부담액(임,단협(1).04.26수정)" xfId="4160" xr:uid="{00000000-0005-0000-0000-000034100000}"/>
    <cellStyle name="표_00년상반기현황분석(000512)-A.xls Chart 161" xfId="4161" xr:uid="{00000000-0005-0000-0000-000035100000}"/>
    <cellStyle name="표_00년상반기현황분석(000512)-A.xls Chart 161_Book1" xfId="4162" xr:uid="{00000000-0005-0000-0000-000036100000}"/>
    <cellStyle name="표_00년상반기현황분석(000512)-A.xls Chart 161_사장님IQS개선회의(조립생기팀0816)" xfId="4163" xr:uid="{00000000-0005-0000-0000-000037100000}"/>
    <cellStyle name="표_00년상반기현황분석(000512)-A.xls Chart 161_사장님IQS개선회의(조립생기팀0816)_Book1" xfId="4164" xr:uid="{00000000-0005-0000-0000-000038100000}"/>
    <cellStyle name="표_00년상반기현황분석(000512)-A.xls Chart 161_사장님IQS개선회의(조립생기팀0816)_인상시부담액(임,단협(1).04.26수정)" xfId="4165" xr:uid="{00000000-0005-0000-0000-000039100000}"/>
    <cellStyle name="표_00년상반기현황분석(000512)-A.xls Chart 161_인상시부담액(임,단협(1).04.26수정)" xfId="4166" xr:uid="{00000000-0005-0000-0000-00003A100000}"/>
    <cellStyle name="표_00년상반기현황분석(000512)-A.xls Chart 161_정이사님보고0907" xfId="4167" xr:uid="{00000000-0005-0000-0000-00003B100000}"/>
    <cellStyle name="표_00년상반기현황분석(000512)-A.xls Chart 161_정이사님보고0907_Book1" xfId="4168" xr:uid="{00000000-0005-0000-0000-00003C100000}"/>
    <cellStyle name="표_00년상반기현황분석(000512)-A.xls Chart 161_정이사님보고0907_인상시부담액(임,단협(1).04.26수정)" xfId="4169" xr:uid="{00000000-0005-0000-0000-00003D100000}"/>
    <cellStyle name="표_3.우수" xfId="2099" xr:uid="{00000000-0005-0000-0000-00003E100000}"/>
    <cellStyle name="표_IQS00년 상반기보고000520(소장)-1" xfId="4170" xr:uid="{00000000-0005-0000-0000-00003F100000}"/>
    <cellStyle name="표_IQS00년 상반기보고000520(소장)-1.xls Chart 156" xfId="4171" xr:uid="{00000000-0005-0000-0000-000040100000}"/>
    <cellStyle name="표_IQS00년 상반기보고000520(소장)-1.xls Chart 156_Book1" xfId="4172" xr:uid="{00000000-0005-0000-0000-000041100000}"/>
    <cellStyle name="표_IQS00년 상반기보고000520(소장)-1.xls Chart 156_사장님IQS개선회의(조립생기팀0816)" xfId="4173" xr:uid="{00000000-0005-0000-0000-000042100000}"/>
    <cellStyle name="표_IQS00년 상반기보고000520(소장)-1.xls Chart 156_사장님IQS개선회의(조립생기팀0816)_Book1" xfId="4174" xr:uid="{00000000-0005-0000-0000-000043100000}"/>
    <cellStyle name="표_IQS00년 상반기보고000520(소장)-1.xls Chart 156_사장님IQS개선회의(조립생기팀0816)_인상시부담액(임,단협(1).04.26수정)" xfId="4175" xr:uid="{00000000-0005-0000-0000-000044100000}"/>
    <cellStyle name="표_IQS00년 상반기보고000520(소장)-1.xls Chart 156_인상시부담액(임,단협(1).04.26수정)" xfId="4176" xr:uid="{00000000-0005-0000-0000-000045100000}"/>
    <cellStyle name="표_IQS00년 상반기보고000520(소장)-1.xls Chart 156_정이사님보고0907" xfId="4177" xr:uid="{00000000-0005-0000-0000-000046100000}"/>
    <cellStyle name="표_IQS00년 상반기보고000520(소장)-1.xls Chart 156_정이사님보고0907_Book1" xfId="4178" xr:uid="{00000000-0005-0000-0000-000047100000}"/>
    <cellStyle name="표_IQS00년 상반기보고000520(소장)-1.xls Chart 156_정이사님보고0907_인상시부담액(임,단협(1).04.26수정)" xfId="4179" xr:uid="{00000000-0005-0000-0000-000048100000}"/>
    <cellStyle name="표_IQS00년 상반기보고000520(소장)-1.xls Chart 157" xfId="4180" xr:uid="{00000000-0005-0000-0000-000049100000}"/>
    <cellStyle name="표_IQS00년 상반기보고000520(소장)-1.xls Chart 157_Book1" xfId="4181" xr:uid="{00000000-0005-0000-0000-00004A100000}"/>
    <cellStyle name="표_IQS00년 상반기보고000520(소장)-1.xls Chart 157_사장님IQS개선회의(조립생기팀0816)" xfId="4182" xr:uid="{00000000-0005-0000-0000-00004B100000}"/>
    <cellStyle name="표_IQS00년 상반기보고000520(소장)-1.xls Chart 157_사장님IQS개선회의(조립생기팀0816)_Book1" xfId="4183" xr:uid="{00000000-0005-0000-0000-00004C100000}"/>
    <cellStyle name="표_IQS00년 상반기보고000520(소장)-1.xls Chart 157_사장님IQS개선회의(조립생기팀0816)_인상시부담액(임,단협(1).04.26수정)" xfId="4184" xr:uid="{00000000-0005-0000-0000-00004D100000}"/>
    <cellStyle name="표_IQS00년 상반기보고000520(소장)-1.xls Chart 157_인상시부담액(임,단협(1).04.26수정)" xfId="4185" xr:uid="{00000000-0005-0000-0000-00004E100000}"/>
    <cellStyle name="표_IQS00년 상반기보고000520(소장)-1.xls Chart 157_정이사님보고0907" xfId="4186" xr:uid="{00000000-0005-0000-0000-00004F100000}"/>
    <cellStyle name="표_IQS00년 상반기보고000520(소장)-1.xls Chart 157_정이사님보고0907_Book1" xfId="4187" xr:uid="{00000000-0005-0000-0000-000050100000}"/>
    <cellStyle name="표_IQS00년 상반기보고000520(소장)-1.xls Chart 157_정이사님보고0907_인상시부담액(임,단협(1).04.26수정)" xfId="4188" xr:uid="{00000000-0005-0000-0000-000051100000}"/>
    <cellStyle name="표_IQS00년 상반기보고000520(소장)-1.xls Chart 158" xfId="4189" xr:uid="{00000000-0005-0000-0000-000052100000}"/>
    <cellStyle name="표_IQS00년 상반기보고000520(소장)-1.xls Chart 158_Book1" xfId="4190" xr:uid="{00000000-0005-0000-0000-000053100000}"/>
    <cellStyle name="표_IQS00년 상반기보고000520(소장)-1.xls Chart 158_사장님IQS개선회의(조립생기팀0816)" xfId="4191" xr:uid="{00000000-0005-0000-0000-000054100000}"/>
    <cellStyle name="표_IQS00년 상반기보고000520(소장)-1.xls Chart 158_사장님IQS개선회의(조립생기팀0816)_Book1" xfId="4192" xr:uid="{00000000-0005-0000-0000-000055100000}"/>
    <cellStyle name="표_IQS00년 상반기보고000520(소장)-1.xls Chart 158_사장님IQS개선회의(조립생기팀0816)_인상시부담액(임,단협(1).04.26수정)" xfId="4193" xr:uid="{00000000-0005-0000-0000-000056100000}"/>
    <cellStyle name="표_IQS00년 상반기보고000520(소장)-1.xls Chart 158_인상시부담액(임,단협(1).04.26수정)" xfId="4194" xr:uid="{00000000-0005-0000-0000-000057100000}"/>
    <cellStyle name="표_IQS00년 상반기보고000520(소장)-1.xls Chart 158_정이사님보고0907" xfId="4195" xr:uid="{00000000-0005-0000-0000-000058100000}"/>
    <cellStyle name="표_IQS00년 상반기보고000520(소장)-1.xls Chart 158_정이사님보고0907_Book1" xfId="4196" xr:uid="{00000000-0005-0000-0000-000059100000}"/>
    <cellStyle name="표_IQS00년 상반기보고000520(소장)-1.xls Chart 158_정이사님보고0907_인상시부담액(임,단협(1).04.26수정)" xfId="4197" xr:uid="{00000000-0005-0000-0000-00005A100000}"/>
    <cellStyle name="표_IQS00년 상반기보고000520(소장)-1.xls Chart 160" xfId="4198" xr:uid="{00000000-0005-0000-0000-00005B100000}"/>
    <cellStyle name="표_IQS00년 상반기보고000520(소장)-1.xls Chart 160_Book1" xfId="4199" xr:uid="{00000000-0005-0000-0000-00005C100000}"/>
    <cellStyle name="표_IQS00년 상반기보고000520(소장)-1.xls Chart 160_사장님IQS개선회의(조립생기팀0816)" xfId="4200" xr:uid="{00000000-0005-0000-0000-00005D100000}"/>
    <cellStyle name="표_IQS00년 상반기보고000520(소장)-1.xls Chart 160_사장님IQS개선회의(조립생기팀0816)_Book1" xfId="4201" xr:uid="{00000000-0005-0000-0000-00005E100000}"/>
    <cellStyle name="표_IQS00년 상반기보고000520(소장)-1.xls Chart 160_사장님IQS개선회의(조립생기팀0816)_인상시부담액(임,단협(1).04.26수정)" xfId="4202" xr:uid="{00000000-0005-0000-0000-00005F100000}"/>
    <cellStyle name="표_IQS00년 상반기보고000520(소장)-1.xls Chart 160_인상시부담액(임,단협(1).04.26수정)" xfId="4203" xr:uid="{00000000-0005-0000-0000-000060100000}"/>
    <cellStyle name="표_IQS00년 상반기보고000520(소장)-1.xls Chart 160_정이사님보고0907" xfId="4204" xr:uid="{00000000-0005-0000-0000-000061100000}"/>
    <cellStyle name="표_IQS00년 상반기보고000520(소장)-1.xls Chart 160_정이사님보고0907_Book1" xfId="4205" xr:uid="{00000000-0005-0000-0000-000062100000}"/>
    <cellStyle name="표_IQS00년 상반기보고000520(소장)-1.xls Chart 160_정이사님보고0907_인상시부담액(임,단협(1).04.26수정)" xfId="4206" xr:uid="{00000000-0005-0000-0000-000063100000}"/>
    <cellStyle name="표_IQS00년 상반기보고000520(소장)-1.xls Chart 161" xfId="4207" xr:uid="{00000000-0005-0000-0000-000064100000}"/>
    <cellStyle name="표_IQS00년 상반기보고000520(소장)-1.xls Chart 161_Book1" xfId="4208" xr:uid="{00000000-0005-0000-0000-000065100000}"/>
    <cellStyle name="표_IQS00년 상반기보고000520(소장)-1.xls Chart 161_사장님IQS개선회의(조립생기팀0816)" xfId="4209" xr:uid="{00000000-0005-0000-0000-000066100000}"/>
    <cellStyle name="표_IQS00년 상반기보고000520(소장)-1.xls Chart 161_사장님IQS개선회의(조립생기팀0816)_Book1" xfId="4210" xr:uid="{00000000-0005-0000-0000-000067100000}"/>
    <cellStyle name="표_IQS00년 상반기보고000520(소장)-1.xls Chart 161_사장님IQS개선회의(조립생기팀0816)_인상시부담액(임,단협(1).04.26수정)" xfId="4211" xr:uid="{00000000-0005-0000-0000-000068100000}"/>
    <cellStyle name="표_IQS00년 상반기보고000520(소장)-1.xls Chart 161_인상시부담액(임,단협(1).04.26수정)" xfId="4212" xr:uid="{00000000-0005-0000-0000-000069100000}"/>
    <cellStyle name="표_IQS00년 상반기보고000520(소장)-1.xls Chart 161_정이사님보고0907" xfId="4213" xr:uid="{00000000-0005-0000-0000-00006A100000}"/>
    <cellStyle name="표_IQS00년 상반기보고000520(소장)-1.xls Chart 161_정이사님보고0907_Book1" xfId="4214" xr:uid="{00000000-0005-0000-0000-00006B100000}"/>
    <cellStyle name="표_IQS00년 상반기보고000520(소장)-1.xls Chart 161_정이사님보고0907_인상시부담액(임,단협(1).04.26수정)" xfId="4215" xr:uid="{00000000-0005-0000-0000-00006C100000}"/>
    <cellStyle name="표_IQS00년 상반기보고000520(소장)-1_Book1" xfId="4216" xr:uid="{00000000-0005-0000-0000-00006D100000}"/>
    <cellStyle name="표_IQS00년 상반기보고000520(소장)-1_사장님IQS개선회의(조립생기팀0816)" xfId="4217" xr:uid="{00000000-0005-0000-0000-00006E100000}"/>
    <cellStyle name="표_IQS00년 상반기보고000520(소장)-1_사장님IQS개선회의(조립생기팀0816)_Book1" xfId="4218" xr:uid="{00000000-0005-0000-0000-00006F100000}"/>
    <cellStyle name="표_IQS00년 상반기보고000520(소장)-1_사장님IQS개선회의(조립생기팀0816)_인상시부담액(임,단협(1).04.26수정)" xfId="4219" xr:uid="{00000000-0005-0000-0000-000070100000}"/>
    <cellStyle name="표_IQS00년 상반기보고000520(소장)-1_인상시부담액(임,단협(1).04.26수정)" xfId="4220" xr:uid="{00000000-0005-0000-0000-000071100000}"/>
    <cellStyle name="표_IQS00년 상반기보고000520(소장)-1_정이사님보고0907" xfId="4221" xr:uid="{00000000-0005-0000-0000-000072100000}"/>
    <cellStyle name="표_IQS00년 상반기보고000520(소장)-1_정이사님보고0907_Book1" xfId="4222" xr:uid="{00000000-0005-0000-0000-000073100000}"/>
    <cellStyle name="표_IQS00년 상반기보고000520(소장)-1_정이사님보고0907_인상시부담액(임,단협(1).04.26수정)" xfId="4223" xr:uid="{00000000-0005-0000-0000-000074100000}"/>
    <cellStyle name="표_강릉 솔향기 공원 조성공사-설변" xfId="4224" xr:uid="{00000000-0005-0000-0000-000075100000}"/>
    <cellStyle name="표_이름정의삭제오류" xfId="4225" xr:uid="{00000000-0005-0000-0000-000076100000}"/>
    <cellStyle name="표10" xfId="2100" xr:uid="{00000000-0005-0000-0000-000077100000}"/>
    <cellStyle name="표13" xfId="2101" xr:uid="{00000000-0005-0000-0000-000078100000}"/>
    <cellStyle name="표준" xfId="0" builtinId="0"/>
    <cellStyle name="표준 10" xfId="4243" xr:uid="{16528B53-3C6A-460E-8806-C64B337FC271}"/>
    <cellStyle name="표준 10 2" xfId="4300" xr:uid="{77E008E9-CE4B-4DAA-81DC-979F603B6AEE}"/>
    <cellStyle name="표준 11" xfId="4302" xr:uid="{C8B5727F-6EEF-4E87-AA24-5E198591F7D0}"/>
    <cellStyle name="표준 12" xfId="4305" xr:uid="{DD67E70C-5DED-4686-9936-62852292C1CB}"/>
    <cellStyle name="표준 2" xfId="2102" xr:uid="{00000000-0005-0000-0000-00007A100000}"/>
    <cellStyle name="표준 2 2" xfId="4226" xr:uid="{00000000-0005-0000-0000-00007B100000}"/>
    <cellStyle name="표준 2 2 2" xfId="4227" xr:uid="{00000000-0005-0000-0000-00007C100000}"/>
    <cellStyle name="표준 2 2 2 2" xfId="4246" xr:uid="{1DCEE7DF-D55B-48FC-A4FF-D9E405BF84C2}"/>
    <cellStyle name="표준 2 3" xfId="4239" xr:uid="{2F4D80AA-AB8B-4773-9620-92D47E350646}"/>
    <cellStyle name="표준 2 4" xfId="4245" xr:uid="{4332C079-F8A1-4DFC-B8D1-A9B5E73446C8}"/>
    <cellStyle name="표준 2 5" xfId="4301" xr:uid="{97C65006-47C5-4A67-B57B-6754FA5D1277}"/>
    <cellStyle name="표준 3" xfId="2110" xr:uid="{00000000-0005-0000-0000-00007D100000}"/>
    <cellStyle name="표준 3 2" xfId="4228" xr:uid="{00000000-0005-0000-0000-00007E100000}"/>
    <cellStyle name="표준 3 2 2" xfId="4240" xr:uid="{4A4381C3-2AC4-4AEF-9646-976D51B3E95B}"/>
    <cellStyle name="표준 3 3" xfId="4268" xr:uid="{11028A81-10E3-45EB-8191-0C2A460A43C2}"/>
    <cellStyle name="표준 4" xfId="4229" xr:uid="{00000000-0005-0000-0000-00007F100000}"/>
    <cellStyle name="표준 5" xfId="4230" xr:uid="{00000000-0005-0000-0000-000080100000}"/>
    <cellStyle name="표준 6" xfId="4231" xr:uid="{00000000-0005-0000-0000-000081100000}"/>
    <cellStyle name="표준 7" xfId="4232" xr:uid="{00000000-0005-0000-0000-000082100000}"/>
    <cellStyle name="표준 8" xfId="4233" xr:uid="{00000000-0005-0000-0000-000083100000}"/>
    <cellStyle name="표준 8 10" xfId="4303" xr:uid="{8F6A040A-E144-412B-B6DB-D474335FF380}"/>
    <cellStyle name="표준 8 3" xfId="4304" xr:uid="{42636AA7-BB18-4221-ADFB-A437A668E0BF}"/>
    <cellStyle name="표준 9" xfId="4234" xr:uid="{00000000-0005-0000-0000-000084100000}"/>
    <cellStyle name="標準_Akia(F）-8" xfId="2103" xr:uid="{00000000-0005-0000-0000-000085100000}"/>
    <cellStyle name="표준_Sheet1_1" xfId="4298" xr:uid="{B242C3D7-C88B-4FA1-A3C5-03F77737A201}"/>
    <cellStyle name="표준1" xfId="2104" xr:uid="{00000000-0005-0000-0000-000087100000}"/>
    <cellStyle name="표준10" xfId="2105" xr:uid="{00000000-0005-0000-0000-000088100000}"/>
    <cellStyle name="표준2" xfId="2106" xr:uid="{00000000-0005-0000-0000-000089100000}"/>
    <cellStyle name="표준℘Sheet8 (3)" xfId="4235" xr:uid="{00000000-0005-0000-0000-00008A100000}"/>
    <cellStyle name="표준체" xfId="4236" xr:uid="{00000000-0005-0000-0000-00008B100000}"/>
    <cellStyle name="합산" xfId="2107" xr:uid="{00000000-0005-0000-0000-00008C100000}"/>
    <cellStyle name="화폐기호" xfId="2108" xr:uid="{00000000-0005-0000-0000-00008D100000}"/>
    <cellStyle name="화폐기호0" xfId="2109" xr:uid="{00000000-0005-0000-0000-00008E100000}"/>
    <cellStyle name="ㅣ" xfId="4237" xr:uid="{00000000-0005-0000-0000-00008F1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7C4B3DF-BA13-4247-BD0A-F76FF941FF15}"/>
            </a:ext>
          </a:extLst>
        </xdr:cNvPr>
        <xdr:cNvSpPr txBox="1"/>
      </xdr:nvSpPr>
      <xdr:spPr>
        <a:xfrm>
          <a:off x="8420100" y="7562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ko-KR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8B17C-19E6-4CD9-8CBF-335F3893C739}">
  <sheetPr>
    <pageSetUpPr fitToPage="1"/>
  </sheetPr>
  <dimension ref="A1:K132"/>
  <sheetViews>
    <sheetView tabSelected="1" view="pageBreakPreview" zoomScaleNormal="100" zoomScaleSheetLayoutView="100" workbookViewId="0">
      <selection activeCell="E24" sqref="E24"/>
    </sheetView>
  </sheetViews>
  <sheetFormatPr defaultColWidth="8" defaultRowHeight="17.100000000000001" customHeight="1"/>
  <cols>
    <col min="1" max="1" width="2.88671875" style="104" customWidth="1"/>
    <col min="2" max="2" width="3" style="104" customWidth="1"/>
    <col min="3" max="3" width="24.6640625" style="120" customWidth="1"/>
    <col min="4" max="4" width="14.21875" style="104" customWidth="1"/>
    <col min="5" max="5" width="47.33203125" style="104" customWidth="1"/>
    <col min="6" max="6" width="22.77734375" style="104" bestFit="1" customWidth="1"/>
    <col min="7" max="7" width="8" style="104"/>
    <col min="8" max="8" width="13.44140625" style="104" bestFit="1" customWidth="1"/>
    <col min="9" max="9" width="12.6640625" style="104" bestFit="1" customWidth="1"/>
    <col min="10" max="10" width="8.88671875" style="104" bestFit="1" customWidth="1"/>
    <col min="11" max="11" width="10.21875" style="104" bestFit="1" customWidth="1"/>
    <col min="12" max="254" width="8" style="104"/>
    <col min="255" max="255" width="8.109375" style="104" customWidth="1"/>
    <col min="256" max="256" width="20" style="104" customWidth="1"/>
    <col min="257" max="257" width="14.21875" style="104" customWidth="1"/>
    <col min="258" max="258" width="47.33203125" style="104" customWidth="1"/>
    <col min="259" max="259" width="11.44140625" style="104" customWidth="1"/>
    <col min="260" max="260" width="8.88671875" style="104" customWidth="1"/>
    <col min="261" max="261" width="8" style="104"/>
    <col min="262" max="262" width="8.88671875" style="104" customWidth="1"/>
    <col min="263" max="263" width="8" style="104"/>
    <col min="264" max="264" width="8.88671875" style="104" customWidth="1"/>
    <col min="265" max="510" width="8" style="104"/>
    <col min="511" max="511" width="8.109375" style="104" customWidth="1"/>
    <col min="512" max="512" width="20" style="104" customWidth="1"/>
    <col min="513" max="513" width="14.21875" style="104" customWidth="1"/>
    <col min="514" max="514" width="47.33203125" style="104" customWidth="1"/>
    <col min="515" max="515" width="11.44140625" style="104" customWidth="1"/>
    <col min="516" max="516" width="8.88671875" style="104" customWidth="1"/>
    <col min="517" max="517" width="8" style="104"/>
    <col min="518" max="518" width="8.88671875" style="104" customWidth="1"/>
    <col min="519" max="519" width="8" style="104"/>
    <col min="520" max="520" width="8.88671875" style="104" customWidth="1"/>
    <col min="521" max="766" width="8" style="104"/>
    <col min="767" max="767" width="8.109375" style="104" customWidth="1"/>
    <col min="768" max="768" width="20" style="104" customWidth="1"/>
    <col min="769" max="769" width="14.21875" style="104" customWidth="1"/>
    <col min="770" max="770" width="47.33203125" style="104" customWidth="1"/>
    <col min="771" max="771" width="11.44140625" style="104" customWidth="1"/>
    <col min="772" max="772" width="8.88671875" style="104" customWidth="1"/>
    <col min="773" max="773" width="8" style="104"/>
    <col min="774" max="774" width="8.88671875" style="104" customWidth="1"/>
    <col min="775" max="775" width="8" style="104"/>
    <col min="776" max="776" width="8.88671875" style="104" customWidth="1"/>
    <col min="777" max="1022" width="8" style="104"/>
    <col min="1023" max="1023" width="8.109375" style="104" customWidth="1"/>
    <col min="1024" max="1024" width="20" style="104" customWidth="1"/>
    <col min="1025" max="1025" width="14.21875" style="104" customWidth="1"/>
    <col min="1026" max="1026" width="47.33203125" style="104" customWidth="1"/>
    <col min="1027" max="1027" width="11.44140625" style="104" customWidth="1"/>
    <col min="1028" max="1028" width="8.88671875" style="104" customWidth="1"/>
    <col min="1029" max="1029" width="8" style="104"/>
    <col min="1030" max="1030" width="8.88671875" style="104" customWidth="1"/>
    <col min="1031" max="1031" width="8" style="104"/>
    <col min="1032" max="1032" width="8.88671875" style="104" customWidth="1"/>
    <col min="1033" max="1278" width="8" style="104"/>
    <col min="1279" max="1279" width="8.109375" style="104" customWidth="1"/>
    <col min="1280" max="1280" width="20" style="104" customWidth="1"/>
    <col min="1281" max="1281" width="14.21875" style="104" customWidth="1"/>
    <col min="1282" max="1282" width="47.33203125" style="104" customWidth="1"/>
    <col min="1283" max="1283" width="11.44140625" style="104" customWidth="1"/>
    <col min="1284" max="1284" width="8.88671875" style="104" customWidth="1"/>
    <col min="1285" max="1285" width="8" style="104"/>
    <col min="1286" max="1286" width="8.88671875" style="104" customWidth="1"/>
    <col min="1287" max="1287" width="8" style="104"/>
    <col min="1288" max="1288" width="8.88671875" style="104" customWidth="1"/>
    <col min="1289" max="1534" width="8" style="104"/>
    <col min="1535" max="1535" width="8.109375" style="104" customWidth="1"/>
    <col min="1536" max="1536" width="20" style="104" customWidth="1"/>
    <col min="1537" max="1537" width="14.21875" style="104" customWidth="1"/>
    <col min="1538" max="1538" width="47.33203125" style="104" customWidth="1"/>
    <col min="1539" max="1539" width="11.44140625" style="104" customWidth="1"/>
    <col min="1540" max="1540" width="8.88671875" style="104" customWidth="1"/>
    <col min="1541" max="1541" width="8" style="104"/>
    <col min="1542" max="1542" width="8.88671875" style="104" customWidth="1"/>
    <col min="1543" max="1543" width="8" style="104"/>
    <col min="1544" max="1544" width="8.88671875" style="104" customWidth="1"/>
    <col min="1545" max="1790" width="8" style="104"/>
    <col min="1791" max="1791" width="8.109375" style="104" customWidth="1"/>
    <col min="1792" max="1792" width="20" style="104" customWidth="1"/>
    <col min="1793" max="1793" width="14.21875" style="104" customWidth="1"/>
    <col min="1794" max="1794" width="47.33203125" style="104" customWidth="1"/>
    <col min="1795" max="1795" width="11.44140625" style="104" customWidth="1"/>
    <col min="1796" max="1796" width="8.88671875" style="104" customWidth="1"/>
    <col min="1797" max="1797" width="8" style="104"/>
    <col min="1798" max="1798" width="8.88671875" style="104" customWidth="1"/>
    <col min="1799" max="1799" width="8" style="104"/>
    <col min="1800" max="1800" width="8.88671875" style="104" customWidth="1"/>
    <col min="1801" max="2046" width="8" style="104"/>
    <col min="2047" max="2047" width="8.109375" style="104" customWidth="1"/>
    <col min="2048" max="2048" width="20" style="104" customWidth="1"/>
    <col min="2049" max="2049" width="14.21875" style="104" customWidth="1"/>
    <col min="2050" max="2050" width="47.33203125" style="104" customWidth="1"/>
    <col min="2051" max="2051" width="11.44140625" style="104" customWidth="1"/>
    <col min="2052" max="2052" width="8.88671875" style="104" customWidth="1"/>
    <col min="2053" max="2053" width="8" style="104"/>
    <col min="2054" max="2054" width="8.88671875" style="104" customWidth="1"/>
    <col min="2055" max="2055" width="8" style="104"/>
    <col min="2056" max="2056" width="8.88671875" style="104" customWidth="1"/>
    <col min="2057" max="2302" width="8" style="104"/>
    <col min="2303" max="2303" width="8.109375" style="104" customWidth="1"/>
    <col min="2304" max="2304" width="20" style="104" customWidth="1"/>
    <col min="2305" max="2305" width="14.21875" style="104" customWidth="1"/>
    <col min="2306" max="2306" width="47.33203125" style="104" customWidth="1"/>
    <col min="2307" max="2307" width="11.44140625" style="104" customWidth="1"/>
    <col min="2308" max="2308" width="8.88671875" style="104" customWidth="1"/>
    <col min="2309" max="2309" width="8" style="104"/>
    <col min="2310" max="2310" width="8.88671875" style="104" customWidth="1"/>
    <col min="2311" max="2311" width="8" style="104"/>
    <col min="2312" max="2312" width="8.88671875" style="104" customWidth="1"/>
    <col min="2313" max="2558" width="8" style="104"/>
    <col min="2559" max="2559" width="8.109375" style="104" customWidth="1"/>
    <col min="2560" max="2560" width="20" style="104" customWidth="1"/>
    <col min="2561" max="2561" width="14.21875" style="104" customWidth="1"/>
    <col min="2562" max="2562" width="47.33203125" style="104" customWidth="1"/>
    <col min="2563" max="2563" width="11.44140625" style="104" customWidth="1"/>
    <col min="2564" max="2564" width="8.88671875" style="104" customWidth="1"/>
    <col min="2565" max="2565" width="8" style="104"/>
    <col min="2566" max="2566" width="8.88671875" style="104" customWidth="1"/>
    <col min="2567" max="2567" width="8" style="104"/>
    <col min="2568" max="2568" width="8.88671875" style="104" customWidth="1"/>
    <col min="2569" max="2814" width="8" style="104"/>
    <col min="2815" max="2815" width="8.109375" style="104" customWidth="1"/>
    <col min="2816" max="2816" width="20" style="104" customWidth="1"/>
    <col min="2817" max="2817" width="14.21875" style="104" customWidth="1"/>
    <col min="2818" max="2818" width="47.33203125" style="104" customWidth="1"/>
    <col min="2819" max="2819" width="11.44140625" style="104" customWidth="1"/>
    <col min="2820" max="2820" width="8.88671875" style="104" customWidth="1"/>
    <col min="2821" max="2821" width="8" style="104"/>
    <col min="2822" max="2822" width="8.88671875" style="104" customWidth="1"/>
    <col min="2823" max="2823" width="8" style="104"/>
    <col min="2824" max="2824" width="8.88671875" style="104" customWidth="1"/>
    <col min="2825" max="3070" width="8" style="104"/>
    <col min="3071" max="3071" width="8.109375" style="104" customWidth="1"/>
    <col min="3072" max="3072" width="20" style="104" customWidth="1"/>
    <col min="3073" max="3073" width="14.21875" style="104" customWidth="1"/>
    <col min="3074" max="3074" width="47.33203125" style="104" customWidth="1"/>
    <col min="3075" max="3075" width="11.44140625" style="104" customWidth="1"/>
    <col min="3076" max="3076" width="8.88671875" style="104" customWidth="1"/>
    <col min="3077" max="3077" width="8" style="104"/>
    <col min="3078" max="3078" width="8.88671875" style="104" customWidth="1"/>
    <col min="3079" max="3079" width="8" style="104"/>
    <col min="3080" max="3080" width="8.88671875" style="104" customWidth="1"/>
    <col min="3081" max="3326" width="8" style="104"/>
    <col min="3327" max="3327" width="8.109375" style="104" customWidth="1"/>
    <col min="3328" max="3328" width="20" style="104" customWidth="1"/>
    <col min="3329" max="3329" width="14.21875" style="104" customWidth="1"/>
    <col min="3330" max="3330" width="47.33203125" style="104" customWidth="1"/>
    <col min="3331" max="3331" width="11.44140625" style="104" customWidth="1"/>
    <col min="3332" max="3332" width="8.88671875" style="104" customWidth="1"/>
    <col min="3333" max="3333" width="8" style="104"/>
    <col min="3334" max="3334" width="8.88671875" style="104" customWidth="1"/>
    <col min="3335" max="3335" width="8" style="104"/>
    <col min="3336" max="3336" width="8.88671875" style="104" customWidth="1"/>
    <col min="3337" max="3582" width="8" style="104"/>
    <col min="3583" max="3583" width="8.109375" style="104" customWidth="1"/>
    <col min="3584" max="3584" width="20" style="104" customWidth="1"/>
    <col min="3585" max="3585" width="14.21875" style="104" customWidth="1"/>
    <col min="3586" max="3586" width="47.33203125" style="104" customWidth="1"/>
    <col min="3587" max="3587" width="11.44140625" style="104" customWidth="1"/>
    <col min="3588" max="3588" width="8.88671875" style="104" customWidth="1"/>
    <col min="3589" max="3589" width="8" style="104"/>
    <col min="3590" max="3590" width="8.88671875" style="104" customWidth="1"/>
    <col min="3591" max="3591" width="8" style="104"/>
    <col min="3592" max="3592" width="8.88671875" style="104" customWidth="1"/>
    <col min="3593" max="3838" width="8" style="104"/>
    <col min="3839" max="3839" width="8.109375" style="104" customWidth="1"/>
    <col min="3840" max="3840" width="20" style="104" customWidth="1"/>
    <col min="3841" max="3841" width="14.21875" style="104" customWidth="1"/>
    <col min="3842" max="3842" width="47.33203125" style="104" customWidth="1"/>
    <col min="3843" max="3843" width="11.44140625" style="104" customWidth="1"/>
    <col min="3844" max="3844" width="8.88671875" style="104" customWidth="1"/>
    <col min="3845" max="3845" width="8" style="104"/>
    <col min="3846" max="3846" width="8.88671875" style="104" customWidth="1"/>
    <col min="3847" max="3847" width="8" style="104"/>
    <col min="3848" max="3848" width="8.88671875" style="104" customWidth="1"/>
    <col min="3849" max="4094" width="8" style="104"/>
    <col min="4095" max="4095" width="8.109375" style="104" customWidth="1"/>
    <col min="4096" max="4096" width="20" style="104" customWidth="1"/>
    <col min="4097" max="4097" width="14.21875" style="104" customWidth="1"/>
    <col min="4098" max="4098" width="47.33203125" style="104" customWidth="1"/>
    <col min="4099" max="4099" width="11.44140625" style="104" customWidth="1"/>
    <col min="4100" max="4100" width="8.88671875" style="104" customWidth="1"/>
    <col min="4101" max="4101" width="8" style="104"/>
    <col min="4102" max="4102" width="8.88671875" style="104" customWidth="1"/>
    <col min="4103" max="4103" width="8" style="104"/>
    <col min="4104" max="4104" width="8.88671875" style="104" customWidth="1"/>
    <col min="4105" max="4350" width="8" style="104"/>
    <col min="4351" max="4351" width="8.109375" style="104" customWidth="1"/>
    <col min="4352" max="4352" width="20" style="104" customWidth="1"/>
    <col min="4353" max="4353" width="14.21875" style="104" customWidth="1"/>
    <col min="4354" max="4354" width="47.33203125" style="104" customWidth="1"/>
    <col min="4355" max="4355" width="11.44140625" style="104" customWidth="1"/>
    <col min="4356" max="4356" width="8.88671875" style="104" customWidth="1"/>
    <col min="4357" max="4357" width="8" style="104"/>
    <col min="4358" max="4358" width="8.88671875" style="104" customWidth="1"/>
    <col min="4359" max="4359" width="8" style="104"/>
    <col min="4360" max="4360" width="8.88671875" style="104" customWidth="1"/>
    <col min="4361" max="4606" width="8" style="104"/>
    <col min="4607" max="4607" width="8.109375" style="104" customWidth="1"/>
    <col min="4608" max="4608" width="20" style="104" customWidth="1"/>
    <col min="4609" max="4609" width="14.21875" style="104" customWidth="1"/>
    <col min="4610" max="4610" width="47.33203125" style="104" customWidth="1"/>
    <col min="4611" max="4611" width="11.44140625" style="104" customWidth="1"/>
    <col min="4612" max="4612" width="8.88671875" style="104" customWidth="1"/>
    <col min="4613" max="4613" width="8" style="104"/>
    <col min="4614" max="4614" width="8.88671875" style="104" customWidth="1"/>
    <col min="4615" max="4615" width="8" style="104"/>
    <col min="4616" max="4616" width="8.88671875" style="104" customWidth="1"/>
    <col min="4617" max="4862" width="8" style="104"/>
    <col min="4863" max="4863" width="8.109375" style="104" customWidth="1"/>
    <col min="4864" max="4864" width="20" style="104" customWidth="1"/>
    <col min="4865" max="4865" width="14.21875" style="104" customWidth="1"/>
    <col min="4866" max="4866" width="47.33203125" style="104" customWidth="1"/>
    <col min="4867" max="4867" width="11.44140625" style="104" customWidth="1"/>
    <col min="4868" max="4868" width="8.88671875" style="104" customWidth="1"/>
    <col min="4869" max="4869" width="8" style="104"/>
    <col min="4870" max="4870" width="8.88671875" style="104" customWidth="1"/>
    <col min="4871" max="4871" width="8" style="104"/>
    <col min="4872" max="4872" width="8.88671875" style="104" customWidth="1"/>
    <col min="4873" max="5118" width="8" style="104"/>
    <col min="5119" max="5119" width="8.109375" style="104" customWidth="1"/>
    <col min="5120" max="5120" width="20" style="104" customWidth="1"/>
    <col min="5121" max="5121" width="14.21875" style="104" customWidth="1"/>
    <col min="5122" max="5122" width="47.33203125" style="104" customWidth="1"/>
    <col min="5123" max="5123" width="11.44140625" style="104" customWidth="1"/>
    <col min="5124" max="5124" width="8.88671875" style="104" customWidth="1"/>
    <col min="5125" max="5125" width="8" style="104"/>
    <col min="5126" max="5126" width="8.88671875" style="104" customWidth="1"/>
    <col min="5127" max="5127" width="8" style="104"/>
    <col min="5128" max="5128" width="8.88671875" style="104" customWidth="1"/>
    <col min="5129" max="5374" width="8" style="104"/>
    <col min="5375" max="5375" width="8.109375" style="104" customWidth="1"/>
    <col min="5376" max="5376" width="20" style="104" customWidth="1"/>
    <col min="5377" max="5377" width="14.21875" style="104" customWidth="1"/>
    <col min="5378" max="5378" width="47.33203125" style="104" customWidth="1"/>
    <col min="5379" max="5379" width="11.44140625" style="104" customWidth="1"/>
    <col min="5380" max="5380" width="8.88671875" style="104" customWidth="1"/>
    <col min="5381" max="5381" width="8" style="104"/>
    <col min="5382" max="5382" width="8.88671875" style="104" customWidth="1"/>
    <col min="5383" max="5383" width="8" style="104"/>
    <col min="5384" max="5384" width="8.88671875" style="104" customWidth="1"/>
    <col min="5385" max="5630" width="8" style="104"/>
    <col min="5631" max="5631" width="8.109375" style="104" customWidth="1"/>
    <col min="5632" max="5632" width="20" style="104" customWidth="1"/>
    <col min="5633" max="5633" width="14.21875" style="104" customWidth="1"/>
    <col min="5634" max="5634" width="47.33203125" style="104" customWidth="1"/>
    <col min="5635" max="5635" width="11.44140625" style="104" customWidth="1"/>
    <col min="5636" max="5636" width="8.88671875" style="104" customWidth="1"/>
    <col min="5637" max="5637" width="8" style="104"/>
    <col min="5638" max="5638" width="8.88671875" style="104" customWidth="1"/>
    <col min="5639" max="5639" width="8" style="104"/>
    <col min="5640" max="5640" width="8.88671875" style="104" customWidth="1"/>
    <col min="5641" max="5886" width="8" style="104"/>
    <col min="5887" max="5887" width="8.109375" style="104" customWidth="1"/>
    <col min="5888" max="5888" width="20" style="104" customWidth="1"/>
    <col min="5889" max="5889" width="14.21875" style="104" customWidth="1"/>
    <col min="5890" max="5890" width="47.33203125" style="104" customWidth="1"/>
    <col min="5891" max="5891" width="11.44140625" style="104" customWidth="1"/>
    <col min="5892" max="5892" width="8.88671875" style="104" customWidth="1"/>
    <col min="5893" max="5893" width="8" style="104"/>
    <col min="5894" max="5894" width="8.88671875" style="104" customWidth="1"/>
    <col min="5895" max="5895" width="8" style="104"/>
    <col min="5896" max="5896" width="8.88671875" style="104" customWidth="1"/>
    <col min="5897" max="6142" width="8" style="104"/>
    <col min="6143" max="6143" width="8.109375" style="104" customWidth="1"/>
    <col min="6144" max="6144" width="20" style="104" customWidth="1"/>
    <col min="6145" max="6145" width="14.21875" style="104" customWidth="1"/>
    <col min="6146" max="6146" width="47.33203125" style="104" customWidth="1"/>
    <col min="6147" max="6147" width="11.44140625" style="104" customWidth="1"/>
    <col min="6148" max="6148" width="8.88671875" style="104" customWidth="1"/>
    <col min="6149" max="6149" width="8" style="104"/>
    <col min="6150" max="6150" width="8.88671875" style="104" customWidth="1"/>
    <col min="6151" max="6151" width="8" style="104"/>
    <col min="6152" max="6152" width="8.88671875" style="104" customWidth="1"/>
    <col min="6153" max="6398" width="8" style="104"/>
    <col min="6399" max="6399" width="8.109375" style="104" customWidth="1"/>
    <col min="6400" max="6400" width="20" style="104" customWidth="1"/>
    <col min="6401" max="6401" width="14.21875" style="104" customWidth="1"/>
    <col min="6402" max="6402" width="47.33203125" style="104" customWidth="1"/>
    <col min="6403" max="6403" width="11.44140625" style="104" customWidth="1"/>
    <col min="6404" max="6404" width="8.88671875" style="104" customWidth="1"/>
    <col min="6405" max="6405" width="8" style="104"/>
    <col min="6406" max="6406" width="8.88671875" style="104" customWidth="1"/>
    <col min="6407" max="6407" width="8" style="104"/>
    <col min="6408" max="6408" width="8.88671875" style="104" customWidth="1"/>
    <col min="6409" max="6654" width="8" style="104"/>
    <col min="6655" max="6655" width="8.109375" style="104" customWidth="1"/>
    <col min="6656" max="6656" width="20" style="104" customWidth="1"/>
    <col min="6657" max="6657" width="14.21875" style="104" customWidth="1"/>
    <col min="6658" max="6658" width="47.33203125" style="104" customWidth="1"/>
    <col min="6659" max="6659" width="11.44140625" style="104" customWidth="1"/>
    <col min="6660" max="6660" width="8.88671875" style="104" customWidth="1"/>
    <col min="6661" max="6661" width="8" style="104"/>
    <col min="6662" max="6662" width="8.88671875" style="104" customWidth="1"/>
    <col min="6663" max="6663" width="8" style="104"/>
    <col min="6664" max="6664" width="8.88671875" style="104" customWidth="1"/>
    <col min="6665" max="6910" width="8" style="104"/>
    <col min="6911" max="6911" width="8.109375" style="104" customWidth="1"/>
    <col min="6912" max="6912" width="20" style="104" customWidth="1"/>
    <col min="6913" max="6913" width="14.21875" style="104" customWidth="1"/>
    <col min="6914" max="6914" width="47.33203125" style="104" customWidth="1"/>
    <col min="6915" max="6915" width="11.44140625" style="104" customWidth="1"/>
    <col min="6916" max="6916" width="8.88671875" style="104" customWidth="1"/>
    <col min="6917" max="6917" width="8" style="104"/>
    <col min="6918" max="6918" width="8.88671875" style="104" customWidth="1"/>
    <col min="6919" max="6919" width="8" style="104"/>
    <col min="6920" max="6920" width="8.88671875" style="104" customWidth="1"/>
    <col min="6921" max="7166" width="8" style="104"/>
    <col min="7167" max="7167" width="8.109375" style="104" customWidth="1"/>
    <col min="7168" max="7168" width="20" style="104" customWidth="1"/>
    <col min="7169" max="7169" width="14.21875" style="104" customWidth="1"/>
    <col min="7170" max="7170" width="47.33203125" style="104" customWidth="1"/>
    <col min="7171" max="7171" width="11.44140625" style="104" customWidth="1"/>
    <col min="7172" max="7172" width="8.88671875" style="104" customWidth="1"/>
    <col min="7173" max="7173" width="8" style="104"/>
    <col min="7174" max="7174" width="8.88671875" style="104" customWidth="1"/>
    <col min="7175" max="7175" width="8" style="104"/>
    <col min="7176" max="7176" width="8.88671875" style="104" customWidth="1"/>
    <col min="7177" max="7422" width="8" style="104"/>
    <col min="7423" max="7423" width="8.109375" style="104" customWidth="1"/>
    <col min="7424" max="7424" width="20" style="104" customWidth="1"/>
    <col min="7425" max="7425" width="14.21875" style="104" customWidth="1"/>
    <col min="7426" max="7426" width="47.33203125" style="104" customWidth="1"/>
    <col min="7427" max="7427" width="11.44140625" style="104" customWidth="1"/>
    <col min="7428" max="7428" width="8.88671875" style="104" customWidth="1"/>
    <col min="7429" max="7429" width="8" style="104"/>
    <col min="7430" max="7430" width="8.88671875" style="104" customWidth="1"/>
    <col min="7431" max="7431" width="8" style="104"/>
    <col min="7432" max="7432" width="8.88671875" style="104" customWidth="1"/>
    <col min="7433" max="7678" width="8" style="104"/>
    <col min="7679" max="7679" width="8.109375" style="104" customWidth="1"/>
    <col min="7680" max="7680" width="20" style="104" customWidth="1"/>
    <col min="7681" max="7681" width="14.21875" style="104" customWidth="1"/>
    <col min="7682" max="7682" width="47.33203125" style="104" customWidth="1"/>
    <col min="7683" max="7683" width="11.44140625" style="104" customWidth="1"/>
    <col min="7684" max="7684" width="8.88671875" style="104" customWidth="1"/>
    <col min="7685" max="7685" width="8" style="104"/>
    <col min="7686" max="7686" width="8.88671875" style="104" customWidth="1"/>
    <col min="7687" max="7687" width="8" style="104"/>
    <col min="7688" max="7688" width="8.88671875" style="104" customWidth="1"/>
    <col min="7689" max="7934" width="8" style="104"/>
    <col min="7935" max="7935" width="8.109375" style="104" customWidth="1"/>
    <col min="7936" max="7936" width="20" style="104" customWidth="1"/>
    <col min="7937" max="7937" width="14.21875" style="104" customWidth="1"/>
    <col min="7938" max="7938" width="47.33203125" style="104" customWidth="1"/>
    <col min="7939" max="7939" width="11.44140625" style="104" customWidth="1"/>
    <col min="7940" max="7940" width="8.88671875" style="104" customWidth="1"/>
    <col min="7941" max="7941" width="8" style="104"/>
    <col min="7942" max="7942" width="8.88671875" style="104" customWidth="1"/>
    <col min="7943" max="7943" width="8" style="104"/>
    <col min="7944" max="7944" width="8.88671875" style="104" customWidth="1"/>
    <col min="7945" max="8190" width="8" style="104"/>
    <col min="8191" max="8191" width="8.109375" style="104" customWidth="1"/>
    <col min="8192" max="8192" width="20" style="104" customWidth="1"/>
    <col min="8193" max="8193" width="14.21875" style="104" customWidth="1"/>
    <col min="8194" max="8194" width="47.33203125" style="104" customWidth="1"/>
    <col min="8195" max="8195" width="11.44140625" style="104" customWidth="1"/>
    <col min="8196" max="8196" width="8.88671875" style="104" customWidth="1"/>
    <col min="8197" max="8197" width="8" style="104"/>
    <col min="8198" max="8198" width="8.88671875" style="104" customWidth="1"/>
    <col min="8199" max="8199" width="8" style="104"/>
    <col min="8200" max="8200" width="8.88671875" style="104" customWidth="1"/>
    <col min="8201" max="8446" width="8" style="104"/>
    <col min="8447" max="8447" width="8.109375" style="104" customWidth="1"/>
    <col min="8448" max="8448" width="20" style="104" customWidth="1"/>
    <col min="8449" max="8449" width="14.21875" style="104" customWidth="1"/>
    <col min="8450" max="8450" width="47.33203125" style="104" customWidth="1"/>
    <col min="8451" max="8451" width="11.44140625" style="104" customWidth="1"/>
    <col min="8452" max="8452" width="8.88671875" style="104" customWidth="1"/>
    <col min="8453" max="8453" width="8" style="104"/>
    <col min="8454" max="8454" width="8.88671875" style="104" customWidth="1"/>
    <col min="8455" max="8455" width="8" style="104"/>
    <col min="8456" max="8456" width="8.88671875" style="104" customWidth="1"/>
    <col min="8457" max="8702" width="8" style="104"/>
    <col min="8703" max="8703" width="8.109375" style="104" customWidth="1"/>
    <col min="8704" max="8704" width="20" style="104" customWidth="1"/>
    <col min="8705" max="8705" width="14.21875" style="104" customWidth="1"/>
    <col min="8706" max="8706" width="47.33203125" style="104" customWidth="1"/>
    <col min="8707" max="8707" width="11.44140625" style="104" customWidth="1"/>
    <col min="8708" max="8708" width="8.88671875" style="104" customWidth="1"/>
    <col min="8709" max="8709" width="8" style="104"/>
    <col min="8710" max="8710" width="8.88671875" style="104" customWidth="1"/>
    <col min="8711" max="8711" width="8" style="104"/>
    <col min="8712" max="8712" width="8.88671875" style="104" customWidth="1"/>
    <col min="8713" max="8958" width="8" style="104"/>
    <col min="8959" max="8959" width="8.109375" style="104" customWidth="1"/>
    <col min="8960" max="8960" width="20" style="104" customWidth="1"/>
    <col min="8961" max="8961" width="14.21875" style="104" customWidth="1"/>
    <col min="8962" max="8962" width="47.33203125" style="104" customWidth="1"/>
    <col min="8963" max="8963" width="11.44140625" style="104" customWidth="1"/>
    <col min="8964" max="8964" width="8.88671875" style="104" customWidth="1"/>
    <col min="8965" max="8965" width="8" style="104"/>
    <col min="8966" max="8966" width="8.88671875" style="104" customWidth="1"/>
    <col min="8967" max="8967" width="8" style="104"/>
    <col min="8968" max="8968" width="8.88671875" style="104" customWidth="1"/>
    <col min="8969" max="9214" width="8" style="104"/>
    <col min="9215" max="9215" width="8.109375" style="104" customWidth="1"/>
    <col min="9216" max="9216" width="20" style="104" customWidth="1"/>
    <col min="9217" max="9217" width="14.21875" style="104" customWidth="1"/>
    <col min="9218" max="9218" width="47.33203125" style="104" customWidth="1"/>
    <col min="9219" max="9219" width="11.44140625" style="104" customWidth="1"/>
    <col min="9220" max="9220" width="8.88671875" style="104" customWidth="1"/>
    <col min="9221" max="9221" width="8" style="104"/>
    <col min="9222" max="9222" width="8.88671875" style="104" customWidth="1"/>
    <col min="9223" max="9223" width="8" style="104"/>
    <col min="9224" max="9224" width="8.88671875" style="104" customWidth="1"/>
    <col min="9225" max="9470" width="8" style="104"/>
    <col min="9471" max="9471" width="8.109375" style="104" customWidth="1"/>
    <col min="9472" max="9472" width="20" style="104" customWidth="1"/>
    <col min="9473" max="9473" width="14.21875" style="104" customWidth="1"/>
    <col min="9474" max="9474" width="47.33203125" style="104" customWidth="1"/>
    <col min="9475" max="9475" width="11.44140625" style="104" customWidth="1"/>
    <col min="9476" max="9476" width="8.88671875" style="104" customWidth="1"/>
    <col min="9477" max="9477" width="8" style="104"/>
    <col min="9478" max="9478" width="8.88671875" style="104" customWidth="1"/>
    <col min="9479" max="9479" width="8" style="104"/>
    <col min="9480" max="9480" width="8.88671875" style="104" customWidth="1"/>
    <col min="9481" max="9726" width="8" style="104"/>
    <col min="9727" max="9727" width="8.109375" style="104" customWidth="1"/>
    <col min="9728" max="9728" width="20" style="104" customWidth="1"/>
    <col min="9729" max="9729" width="14.21875" style="104" customWidth="1"/>
    <col min="9730" max="9730" width="47.33203125" style="104" customWidth="1"/>
    <col min="9731" max="9731" width="11.44140625" style="104" customWidth="1"/>
    <col min="9732" max="9732" width="8.88671875" style="104" customWidth="1"/>
    <col min="9733" max="9733" width="8" style="104"/>
    <col min="9734" max="9734" width="8.88671875" style="104" customWidth="1"/>
    <col min="9735" max="9735" width="8" style="104"/>
    <col min="9736" max="9736" width="8.88671875" style="104" customWidth="1"/>
    <col min="9737" max="9982" width="8" style="104"/>
    <col min="9983" max="9983" width="8.109375" style="104" customWidth="1"/>
    <col min="9984" max="9984" width="20" style="104" customWidth="1"/>
    <col min="9985" max="9985" width="14.21875" style="104" customWidth="1"/>
    <col min="9986" max="9986" width="47.33203125" style="104" customWidth="1"/>
    <col min="9987" max="9987" width="11.44140625" style="104" customWidth="1"/>
    <col min="9988" max="9988" width="8.88671875" style="104" customWidth="1"/>
    <col min="9989" max="9989" width="8" style="104"/>
    <col min="9990" max="9990" width="8.88671875" style="104" customWidth="1"/>
    <col min="9991" max="9991" width="8" style="104"/>
    <col min="9992" max="9992" width="8.88671875" style="104" customWidth="1"/>
    <col min="9993" max="10238" width="8" style="104"/>
    <col min="10239" max="10239" width="8.109375" style="104" customWidth="1"/>
    <col min="10240" max="10240" width="20" style="104" customWidth="1"/>
    <col min="10241" max="10241" width="14.21875" style="104" customWidth="1"/>
    <col min="10242" max="10242" width="47.33203125" style="104" customWidth="1"/>
    <col min="10243" max="10243" width="11.44140625" style="104" customWidth="1"/>
    <col min="10244" max="10244" width="8.88671875" style="104" customWidth="1"/>
    <col min="10245" max="10245" width="8" style="104"/>
    <col min="10246" max="10246" width="8.88671875" style="104" customWidth="1"/>
    <col min="10247" max="10247" width="8" style="104"/>
    <col min="10248" max="10248" width="8.88671875" style="104" customWidth="1"/>
    <col min="10249" max="10494" width="8" style="104"/>
    <col min="10495" max="10495" width="8.109375" style="104" customWidth="1"/>
    <col min="10496" max="10496" width="20" style="104" customWidth="1"/>
    <col min="10497" max="10497" width="14.21875" style="104" customWidth="1"/>
    <col min="10498" max="10498" width="47.33203125" style="104" customWidth="1"/>
    <col min="10499" max="10499" width="11.44140625" style="104" customWidth="1"/>
    <col min="10500" max="10500" width="8.88671875" style="104" customWidth="1"/>
    <col min="10501" max="10501" width="8" style="104"/>
    <col min="10502" max="10502" width="8.88671875" style="104" customWidth="1"/>
    <col min="10503" max="10503" width="8" style="104"/>
    <col min="10504" max="10504" width="8.88671875" style="104" customWidth="1"/>
    <col min="10505" max="10750" width="8" style="104"/>
    <col min="10751" max="10751" width="8.109375" style="104" customWidth="1"/>
    <col min="10752" max="10752" width="20" style="104" customWidth="1"/>
    <col min="10753" max="10753" width="14.21875" style="104" customWidth="1"/>
    <col min="10754" max="10754" width="47.33203125" style="104" customWidth="1"/>
    <col min="10755" max="10755" width="11.44140625" style="104" customWidth="1"/>
    <col min="10756" max="10756" width="8.88671875" style="104" customWidth="1"/>
    <col min="10757" max="10757" width="8" style="104"/>
    <col min="10758" max="10758" width="8.88671875" style="104" customWidth="1"/>
    <col min="10759" max="10759" width="8" style="104"/>
    <col min="10760" max="10760" width="8.88671875" style="104" customWidth="1"/>
    <col min="10761" max="11006" width="8" style="104"/>
    <col min="11007" max="11007" width="8.109375" style="104" customWidth="1"/>
    <col min="11008" max="11008" width="20" style="104" customWidth="1"/>
    <col min="11009" max="11009" width="14.21875" style="104" customWidth="1"/>
    <col min="11010" max="11010" width="47.33203125" style="104" customWidth="1"/>
    <col min="11011" max="11011" width="11.44140625" style="104" customWidth="1"/>
    <col min="11012" max="11012" width="8.88671875" style="104" customWidth="1"/>
    <col min="11013" max="11013" width="8" style="104"/>
    <col min="11014" max="11014" width="8.88671875" style="104" customWidth="1"/>
    <col min="11015" max="11015" width="8" style="104"/>
    <col min="11016" max="11016" width="8.88671875" style="104" customWidth="1"/>
    <col min="11017" max="11262" width="8" style="104"/>
    <col min="11263" max="11263" width="8.109375" style="104" customWidth="1"/>
    <col min="11264" max="11264" width="20" style="104" customWidth="1"/>
    <col min="11265" max="11265" width="14.21875" style="104" customWidth="1"/>
    <col min="11266" max="11266" width="47.33203125" style="104" customWidth="1"/>
    <col min="11267" max="11267" width="11.44140625" style="104" customWidth="1"/>
    <col min="11268" max="11268" width="8.88671875" style="104" customWidth="1"/>
    <col min="11269" max="11269" width="8" style="104"/>
    <col min="11270" max="11270" width="8.88671875" style="104" customWidth="1"/>
    <col min="11271" max="11271" width="8" style="104"/>
    <col min="11272" max="11272" width="8.88671875" style="104" customWidth="1"/>
    <col min="11273" max="11518" width="8" style="104"/>
    <col min="11519" max="11519" width="8.109375" style="104" customWidth="1"/>
    <col min="11520" max="11520" width="20" style="104" customWidth="1"/>
    <col min="11521" max="11521" width="14.21875" style="104" customWidth="1"/>
    <col min="11522" max="11522" width="47.33203125" style="104" customWidth="1"/>
    <col min="11523" max="11523" width="11.44140625" style="104" customWidth="1"/>
    <col min="11524" max="11524" width="8.88671875" style="104" customWidth="1"/>
    <col min="11525" max="11525" width="8" style="104"/>
    <col min="11526" max="11526" width="8.88671875" style="104" customWidth="1"/>
    <col min="11527" max="11527" width="8" style="104"/>
    <col min="11528" max="11528" width="8.88671875" style="104" customWidth="1"/>
    <col min="11529" max="11774" width="8" style="104"/>
    <col min="11775" max="11775" width="8.109375" style="104" customWidth="1"/>
    <col min="11776" max="11776" width="20" style="104" customWidth="1"/>
    <col min="11777" max="11777" width="14.21875" style="104" customWidth="1"/>
    <col min="11778" max="11778" width="47.33203125" style="104" customWidth="1"/>
    <col min="11779" max="11779" width="11.44140625" style="104" customWidth="1"/>
    <col min="11780" max="11780" width="8.88671875" style="104" customWidth="1"/>
    <col min="11781" max="11781" width="8" style="104"/>
    <col min="11782" max="11782" width="8.88671875" style="104" customWidth="1"/>
    <col min="11783" max="11783" width="8" style="104"/>
    <col min="11784" max="11784" width="8.88671875" style="104" customWidth="1"/>
    <col min="11785" max="12030" width="8" style="104"/>
    <col min="12031" max="12031" width="8.109375" style="104" customWidth="1"/>
    <col min="12032" max="12032" width="20" style="104" customWidth="1"/>
    <col min="12033" max="12033" width="14.21875" style="104" customWidth="1"/>
    <col min="12034" max="12034" width="47.33203125" style="104" customWidth="1"/>
    <col min="12035" max="12035" width="11.44140625" style="104" customWidth="1"/>
    <col min="12036" max="12036" width="8.88671875" style="104" customWidth="1"/>
    <col min="12037" max="12037" width="8" style="104"/>
    <col min="12038" max="12038" width="8.88671875" style="104" customWidth="1"/>
    <col min="12039" max="12039" width="8" style="104"/>
    <col min="12040" max="12040" width="8.88671875" style="104" customWidth="1"/>
    <col min="12041" max="12286" width="8" style="104"/>
    <col min="12287" max="12287" width="8.109375" style="104" customWidth="1"/>
    <col min="12288" max="12288" width="20" style="104" customWidth="1"/>
    <col min="12289" max="12289" width="14.21875" style="104" customWidth="1"/>
    <col min="12290" max="12290" width="47.33203125" style="104" customWidth="1"/>
    <col min="12291" max="12291" width="11.44140625" style="104" customWidth="1"/>
    <col min="12292" max="12292" width="8.88671875" style="104" customWidth="1"/>
    <col min="12293" max="12293" width="8" style="104"/>
    <col min="12294" max="12294" width="8.88671875" style="104" customWidth="1"/>
    <col min="12295" max="12295" width="8" style="104"/>
    <col min="12296" max="12296" width="8.88671875" style="104" customWidth="1"/>
    <col min="12297" max="12542" width="8" style="104"/>
    <col min="12543" max="12543" width="8.109375" style="104" customWidth="1"/>
    <col min="12544" max="12544" width="20" style="104" customWidth="1"/>
    <col min="12545" max="12545" width="14.21875" style="104" customWidth="1"/>
    <col min="12546" max="12546" width="47.33203125" style="104" customWidth="1"/>
    <col min="12547" max="12547" width="11.44140625" style="104" customWidth="1"/>
    <col min="12548" max="12548" width="8.88671875" style="104" customWidth="1"/>
    <col min="12549" max="12549" width="8" style="104"/>
    <col min="12550" max="12550" width="8.88671875" style="104" customWidth="1"/>
    <col min="12551" max="12551" width="8" style="104"/>
    <col min="12552" max="12552" width="8.88671875" style="104" customWidth="1"/>
    <col min="12553" max="12798" width="8" style="104"/>
    <col min="12799" max="12799" width="8.109375" style="104" customWidth="1"/>
    <col min="12800" max="12800" width="20" style="104" customWidth="1"/>
    <col min="12801" max="12801" width="14.21875" style="104" customWidth="1"/>
    <col min="12802" max="12802" width="47.33203125" style="104" customWidth="1"/>
    <col min="12803" max="12803" width="11.44140625" style="104" customWidth="1"/>
    <col min="12804" max="12804" width="8.88671875" style="104" customWidth="1"/>
    <col min="12805" max="12805" width="8" style="104"/>
    <col min="12806" max="12806" width="8.88671875" style="104" customWidth="1"/>
    <col min="12807" max="12807" width="8" style="104"/>
    <col min="12808" max="12808" width="8.88671875" style="104" customWidth="1"/>
    <col min="12809" max="13054" width="8" style="104"/>
    <col min="13055" max="13055" width="8.109375" style="104" customWidth="1"/>
    <col min="13056" max="13056" width="20" style="104" customWidth="1"/>
    <col min="13057" max="13057" width="14.21875" style="104" customWidth="1"/>
    <col min="13058" max="13058" width="47.33203125" style="104" customWidth="1"/>
    <col min="13059" max="13059" width="11.44140625" style="104" customWidth="1"/>
    <col min="13060" max="13060" width="8.88671875" style="104" customWidth="1"/>
    <col min="13061" max="13061" width="8" style="104"/>
    <col min="13062" max="13062" width="8.88671875" style="104" customWidth="1"/>
    <col min="13063" max="13063" width="8" style="104"/>
    <col min="13064" max="13064" width="8.88671875" style="104" customWidth="1"/>
    <col min="13065" max="13310" width="8" style="104"/>
    <col min="13311" max="13311" width="8.109375" style="104" customWidth="1"/>
    <col min="13312" max="13312" width="20" style="104" customWidth="1"/>
    <col min="13313" max="13313" width="14.21875" style="104" customWidth="1"/>
    <col min="13314" max="13314" width="47.33203125" style="104" customWidth="1"/>
    <col min="13315" max="13315" width="11.44140625" style="104" customWidth="1"/>
    <col min="13316" max="13316" width="8.88671875" style="104" customWidth="1"/>
    <col min="13317" max="13317" width="8" style="104"/>
    <col min="13318" max="13318" width="8.88671875" style="104" customWidth="1"/>
    <col min="13319" max="13319" width="8" style="104"/>
    <col min="13320" max="13320" width="8.88671875" style="104" customWidth="1"/>
    <col min="13321" max="13566" width="8" style="104"/>
    <col min="13567" max="13567" width="8.109375" style="104" customWidth="1"/>
    <col min="13568" max="13568" width="20" style="104" customWidth="1"/>
    <col min="13569" max="13569" width="14.21875" style="104" customWidth="1"/>
    <col min="13570" max="13570" width="47.33203125" style="104" customWidth="1"/>
    <col min="13571" max="13571" width="11.44140625" style="104" customWidth="1"/>
    <col min="13572" max="13572" width="8.88671875" style="104" customWidth="1"/>
    <col min="13573" max="13573" width="8" style="104"/>
    <col min="13574" max="13574" width="8.88671875" style="104" customWidth="1"/>
    <col min="13575" max="13575" width="8" style="104"/>
    <col min="13576" max="13576" width="8.88671875" style="104" customWidth="1"/>
    <col min="13577" max="13822" width="8" style="104"/>
    <col min="13823" max="13823" width="8.109375" style="104" customWidth="1"/>
    <col min="13824" max="13824" width="20" style="104" customWidth="1"/>
    <col min="13825" max="13825" width="14.21875" style="104" customWidth="1"/>
    <col min="13826" max="13826" width="47.33203125" style="104" customWidth="1"/>
    <col min="13827" max="13827" width="11.44140625" style="104" customWidth="1"/>
    <col min="13828" max="13828" width="8.88671875" style="104" customWidth="1"/>
    <col min="13829" max="13829" width="8" style="104"/>
    <col min="13830" max="13830" width="8.88671875" style="104" customWidth="1"/>
    <col min="13831" max="13831" width="8" style="104"/>
    <col min="13832" max="13832" width="8.88671875" style="104" customWidth="1"/>
    <col min="13833" max="14078" width="8" style="104"/>
    <col min="14079" max="14079" width="8.109375" style="104" customWidth="1"/>
    <col min="14080" max="14080" width="20" style="104" customWidth="1"/>
    <col min="14081" max="14081" width="14.21875" style="104" customWidth="1"/>
    <col min="14082" max="14082" width="47.33203125" style="104" customWidth="1"/>
    <col min="14083" max="14083" width="11.44140625" style="104" customWidth="1"/>
    <col min="14084" max="14084" width="8.88671875" style="104" customWidth="1"/>
    <col min="14085" max="14085" width="8" style="104"/>
    <col min="14086" max="14086" width="8.88671875" style="104" customWidth="1"/>
    <col min="14087" max="14087" width="8" style="104"/>
    <col min="14088" max="14088" width="8.88671875" style="104" customWidth="1"/>
    <col min="14089" max="14334" width="8" style="104"/>
    <col min="14335" max="14335" width="8.109375" style="104" customWidth="1"/>
    <col min="14336" max="14336" width="20" style="104" customWidth="1"/>
    <col min="14337" max="14337" width="14.21875" style="104" customWidth="1"/>
    <col min="14338" max="14338" width="47.33203125" style="104" customWidth="1"/>
    <col min="14339" max="14339" width="11.44140625" style="104" customWidth="1"/>
    <col min="14340" max="14340" width="8.88671875" style="104" customWidth="1"/>
    <col min="14341" max="14341" width="8" style="104"/>
    <col min="14342" max="14342" width="8.88671875" style="104" customWidth="1"/>
    <col min="14343" max="14343" width="8" style="104"/>
    <col min="14344" max="14344" width="8.88671875" style="104" customWidth="1"/>
    <col min="14345" max="14590" width="8" style="104"/>
    <col min="14591" max="14591" width="8.109375" style="104" customWidth="1"/>
    <col min="14592" max="14592" width="20" style="104" customWidth="1"/>
    <col min="14593" max="14593" width="14.21875" style="104" customWidth="1"/>
    <col min="14594" max="14594" width="47.33203125" style="104" customWidth="1"/>
    <col min="14595" max="14595" width="11.44140625" style="104" customWidth="1"/>
    <col min="14596" max="14596" width="8.88671875" style="104" customWidth="1"/>
    <col min="14597" max="14597" width="8" style="104"/>
    <col min="14598" max="14598" width="8.88671875" style="104" customWidth="1"/>
    <col min="14599" max="14599" width="8" style="104"/>
    <col min="14600" max="14600" width="8.88671875" style="104" customWidth="1"/>
    <col min="14601" max="14846" width="8" style="104"/>
    <col min="14847" max="14847" width="8.109375" style="104" customWidth="1"/>
    <col min="14848" max="14848" width="20" style="104" customWidth="1"/>
    <col min="14849" max="14849" width="14.21875" style="104" customWidth="1"/>
    <col min="14850" max="14850" width="47.33203125" style="104" customWidth="1"/>
    <col min="14851" max="14851" width="11.44140625" style="104" customWidth="1"/>
    <col min="14852" max="14852" width="8.88671875" style="104" customWidth="1"/>
    <col min="14853" max="14853" width="8" style="104"/>
    <col min="14854" max="14854" width="8.88671875" style="104" customWidth="1"/>
    <col min="14855" max="14855" width="8" style="104"/>
    <col min="14856" max="14856" width="8.88671875" style="104" customWidth="1"/>
    <col min="14857" max="15102" width="8" style="104"/>
    <col min="15103" max="15103" width="8.109375" style="104" customWidth="1"/>
    <col min="15104" max="15104" width="20" style="104" customWidth="1"/>
    <col min="15105" max="15105" width="14.21875" style="104" customWidth="1"/>
    <col min="15106" max="15106" width="47.33203125" style="104" customWidth="1"/>
    <col min="15107" max="15107" width="11.44140625" style="104" customWidth="1"/>
    <col min="15108" max="15108" width="8.88671875" style="104" customWidth="1"/>
    <col min="15109" max="15109" width="8" style="104"/>
    <col min="15110" max="15110" width="8.88671875" style="104" customWidth="1"/>
    <col min="15111" max="15111" width="8" style="104"/>
    <col min="15112" max="15112" width="8.88671875" style="104" customWidth="1"/>
    <col min="15113" max="15358" width="8" style="104"/>
    <col min="15359" max="15359" width="8.109375" style="104" customWidth="1"/>
    <col min="15360" max="15360" width="20" style="104" customWidth="1"/>
    <col min="15361" max="15361" width="14.21875" style="104" customWidth="1"/>
    <col min="15362" max="15362" width="47.33203125" style="104" customWidth="1"/>
    <col min="15363" max="15363" width="11.44140625" style="104" customWidth="1"/>
    <col min="15364" max="15364" width="8.88671875" style="104" customWidth="1"/>
    <col min="15365" max="15365" width="8" style="104"/>
    <col min="15366" max="15366" width="8.88671875" style="104" customWidth="1"/>
    <col min="15367" max="15367" width="8" style="104"/>
    <col min="15368" max="15368" width="8.88671875" style="104" customWidth="1"/>
    <col min="15369" max="15614" width="8" style="104"/>
    <col min="15615" max="15615" width="8.109375" style="104" customWidth="1"/>
    <col min="15616" max="15616" width="20" style="104" customWidth="1"/>
    <col min="15617" max="15617" width="14.21875" style="104" customWidth="1"/>
    <col min="15618" max="15618" width="47.33203125" style="104" customWidth="1"/>
    <col min="15619" max="15619" width="11.44140625" style="104" customWidth="1"/>
    <col min="15620" max="15620" width="8.88671875" style="104" customWidth="1"/>
    <col min="15621" max="15621" width="8" style="104"/>
    <col min="15622" max="15622" width="8.88671875" style="104" customWidth="1"/>
    <col min="15623" max="15623" width="8" style="104"/>
    <col min="15624" max="15624" width="8.88671875" style="104" customWidth="1"/>
    <col min="15625" max="15870" width="8" style="104"/>
    <col min="15871" max="15871" width="8.109375" style="104" customWidth="1"/>
    <col min="15872" max="15872" width="20" style="104" customWidth="1"/>
    <col min="15873" max="15873" width="14.21875" style="104" customWidth="1"/>
    <col min="15874" max="15874" width="47.33203125" style="104" customWidth="1"/>
    <col min="15875" max="15875" width="11.44140625" style="104" customWidth="1"/>
    <col min="15876" max="15876" width="8.88671875" style="104" customWidth="1"/>
    <col min="15877" max="15877" width="8" style="104"/>
    <col min="15878" max="15878" width="8.88671875" style="104" customWidth="1"/>
    <col min="15879" max="15879" width="8" style="104"/>
    <col min="15880" max="15880" width="8.88671875" style="104" customWidth="1"/>
    <col min="15881" max="16126" width="8" style="104"/>
    <col min="16127" max="16127" width="8.109375" style="104" customWidth="1"/>
    <col min="16128" max="16128" width="20" style="104" customWidth="1"/>
    <col min="16129" max="16129" width="14.21875" style="104" customWidth="1"/>
    <col min="16130" max="16130" width="47.33203125" style="104" customWidth="1"/>
    <col min="16131" max="16131" width="11.44140625" style="104" customWidth="1"/>
    <col min="16132" max="16132" width="8.88671875" style="104" customWidth="1"/>
    <col min="16133" max="16133" width="8" style="104"/>
    <col min="16134" max="16134" width="8.88671875" style="104" customWidth="1"/>
    <col min="16135" max="16135" width="8" style="104"/>
    <col min="16136" max="16136" width="8.88671875" style="104" customWidth="1"/>
    <col min="16137" max="16384" width="8" style="104"/>
  </cols>
  <sheetData>
    <row r="1" spans="1:11" s="96" customFormat="1" ht="24" customHeight="1">
      <c r="A1" s="93" t="s">
        <v>769</v>
      </c>
      <c r="B1" s="94"/>
      <c r="C1" s="94"/>
      <c r="D1" s="95"/>
      <c r="E1" s="94"/>
      <c r="F1" s="94"/>
    </row>
    <row r="2" spans="1:11" s="99" customFormat="1" ht="5.25" customHeight="1">
      <c r="A2" s="97"/>
      <c r="B2" s="97"/>
      <c r="C2" s="97"/>
      <c r="D2" s="98"/>
      <c r="E2" s="97"/>
      <c r="F2" s="97"/>
    </row>
    <row r="3" spans="1:11" s="99" customFormat="1" ht="20.25" customHeight="1">
      <c r="A3" s="97"/>
      <c r="B3" s="97" t="str">
        <f>내역서!A4</f>
        <v>원산도 해안산책로 조성사업</v>
      </c>
      <c r="C3" s="97"/>
      <c r="D3" s="98"/>
      <c r="E3" s="405"/>
      <c r="F3" s="405"/>
    </row>
    <row r="4" spans="1:11" ht="18.75" customHeight="1">
      <c r="A4" s="100" t="s">
        <v>95</v>
      </c>
      <c r="B4" s="101"/>
      <c r="C4" s="101"/>
      <c r="D4" s="102" t="s">
        <v>96</v>
      </c>
      <c r="E4" s="102" t="s">
        <v>97</v>
      </c>
      <c r="F4" s="103" t="s">
        <v>98</v>
      </c>
      <c r="H4" s="402"/>
      <c r="I4" s="402"/>
      <c r="J4" s="402"/>
    </row>
    <row r="5" spans="1:11" s="109" customFormat="1" ht="15.75" customHeight="1">
      <c r="A5" s="410" t="s">
        <v>99</v>
      </c>
      <c r="B5" s="413" t="s">
        <v>100</v>
      </c>
      <c r="C5" s="105" t="s">
        <v>101</v>
      </c>
      <c r="D5" s="106"/>
      <c r="E5" s="107"/>
      <c r="F5" s="108"/>
      <c r="H5" s="403"/>
      <c r="I5" s="403"/>
      <c r="J5" s="403"/>
    </row>
    <row r="6" spans="1:11" s="109" customFormat="1" ht="15.75" customHeight="1">
      <c r="A6" s="411"/>
      <c r="B6" s="414"/>
      <c r="C6" s="110" t="s">
        <v>102</v>
      </c>
      <c r="D6" s="113"/>
      <c r="E6" s="114"/>
      <c r="F6" s="112"/>
      <c r="H6" s="401"/>
      <c r="I6" s="401"/>
      <c r="J6" s="401"/>
    </row>
    <row r="7" spans="1:11" s="109" customFormat="1" ht="15.75" customHeight="1">
      <c r="A7" s="411"/>
      <c r="B7" s="415" t="s">
        <v>103</v>
      </c>
      <c r="C7" s="110" t="s">
        <v>104</v>
      </c>
      <c r="D7" s="113"/>
      <c r="E7" s="111"/>
      <c r="F7" s="112"/>
      <c r="I7" s="401"/>
      <c r="J7" s="401"/>
    </row>
    <row r="8" spans="1:11" s="109" customFormat="1" ht="15.75" customHeight="1">
      <c r="A8" s="411"/>
      <c r="B8" s="414"/>
      <c r="C8" s="110" t="s">
        <v>102</v>
      </c>
      <c r="D8" s="113"/>
      <c r="E8" s="114"/>
      <c r="F8" s="112"/>
      <c r="H8" s="288"/>
      <c r="I8" s="401"/>
    </row>
    <row r="9" spans="1:11" s="109" customFormat="1" ht="15.75" customHeight="1">
      <c r="A9" s="411"/>
      <c r="B9" s="415" t="s">
        <v>772</v>
      </c>
      <c r="C9" s="110" t="s">
        <v>105</v>
      </c>
      <c r="D9" s="113"/>
      <c r="E9" s="111"/>
      <c r="F9" s="112"/>
      <c r="H9" s="288"/>
      <c r="I9" s="288"/>
      <c r="J9" s="288"/>
      <c r="K9" s="288"/>
    </row>
    <row r="10" spans="1:11" s="109" customFormat="1" ht="15.75" customHeight="1">
      <c r="A10" s="411"/>
      <c r="B10" s="416"/>
      <c r="C10" s="115" t="s">
        <v>106</v>
      </c>
      <c r="D10" s="113"/>
      <c r="E10" s="114" t="s">
        <v>779</v>
      </c>
      <c r="F10" s="116"/>
    </row>
    <row r="11" spans="1:11" s="109" customFormat="1" ht="15.75" customHeight="1">
      <c r="A11" s="411"/>
      <c r="B11" s="416"/>
      <c r="C11" s="110" t="s">
        <v>107</v>
      </c>
      <c r="D11" s="113"/>
      <c r="E11" s="114" t="s">
        <v>780</v>
      </c>
      <c r="F11" s="112"/>
      <c r="H11" s="401"/>
      <c r="I11" s="401"/>
      <c r="J11" s="401"/>
    </row>
    <row r="12" spans="1:11" s="109" customFormat="1" ht="15.75" customHeight="1">
      <c r="A12" s="411"/>
      <c r="B12" s="416"/>
      <c r="C12" s="115" t="s">
        <v>108</v>
      </c>
      <c r="D12" s="113"/>
      <c r="E12" s="114" t="s">
        <v>781</v>
      </c>
      <c r="F12" s="114"/>
      <c r="H12" s="401"/>
      <c r="I12" s="401"/>
      <c r="J12" s="401"/>
    </row>
    <row r="13" spans="1:11" s="109" customFormat="1" ht="15.75" customHeight="1">
      <c r="A13" s="411"/>
      <c r="B13" s="416"/>
      <c r="C13" s="110" t="s">
        <v>110</v>
      </c>
      <c r="D13" s="113"/>
      <c r="E13" s="114" t="s">
        <v>782</v>
      </c>
      <c r="F13" s="114"/>
      <c r="H13" s="288"/>
      <c r="I13" s="288"/>
      <c r="J13" s="288"/>
      <c r="K13" s="288"/>
    </row>
    <row r="14" spans="1:11" s="109" customFormat="1" ht="15.75" customHeight="1">
      <c r="A14" s="411"/>
      <c r="B14" s="416"/>
      <c r="C14" s="115" t="s">
        <v>109</v>
      </c>
      <c r="D14" s="113"/>
      <c r="E14" s="114" t="s">
        <v>783</v>
      </c>
      <c r="F14" s="114"/>
      <c r="H14" s="292"/>
    </row>
    <row r="15" spans="1:11" s="109" customFormat="1" ht="15.75" customHeight="1">
      <c r="A15" s="411"/>
      <c r="B15" s="416"/>
      <c r="C15" s="110" t="s">
        <v>111</v>
      </c>
      <c r="D15" s="113"/>
      <c r="E15" s="114" t="s">
        <v>784</v>
      </c>
      <c r="F15" s="112"/>
      <c r="H15" s="288"/>
      <c r="I15" s="346"/>
    </row>
    <row r="16" spans="1:11" s="109" customFormat="1" ht="15.75" customHeight="1">
      <c r="A16" s="411"/>
      <c r="B16" s="416"/>
      <c r="C16" s="110" t="s">
        <v>265</v>
      </c>
      <c r="D16" s="113"/>
      <c r="E16" s="114" t="s">
        <v>785</v>
      </c>
      <c r="F16" s="112"/>
      <c r="I16" s="346"/>
    </row>
    <row r="17" spans="1:9" s="109" customFormat="1" ht="15.75" customHeight="1">
      <c r="A17" s="411"/>
      <c r="B17" s="416"/>
      <c r="C17" s="110" t="s">
        <v>485</v>
      </c>
      <c r="D17" s="113"/>
      <c r="E17" s="114" t="s">
        <v>786</v>
      </c>
      <c r="F17" s="112"/>
    </row>
    <row r="18" spans="1:9" s="109" customFormat="1" ht="15.75" customHeight="1">
      <c r="A18" s="411"/>
      <c r="B18" s="416"/>
      <c r="C18" s="110" t="s">
        <v>484</v>
      </c>
      <c r="D18" s="113"/>
      <c r="E18" s="114" t="s">
        <v>787</v>
      </c>
      <c r="F18" s="112" t="s">
        <v>788</v>
      </c>
    </row>
    <row r="19" spans="1:9" s="109" customFormat="1" ht="15.75" customHeight="1">
      <c r="A19" s="411"/>
      <c r="B19" s="416"/>
      <c r="C19" s="110" t="s">
        <v>731</v>
      </c>
      <c r="D19" s="113"/>
      <c r="E19" s="114" t="s">
        <v>789</v>
      </c>
      <c r="F19" s="112" t="s">
        <v>790</v>
      </c>
    </row>
    <row r="20" spans="1:9" s="109" customFormat="1" ht="15.75" customHeight="1">
      <c r="A20" s="412"/>
      <c r="B20" s="414"/>
      <c r="C20" s="110" t="s">
        <v>102</v>
      </c>
      <c r="D20" s="117"/>
      <c r="E20" s="111"/>
      <c r="F20" s="112"/>
    </row>
    <row r="21" spans="1:9" s="109" customFormat="1" ht="15.75" customHeight="1">
      <c r="A21" s="118"/>
      <c r="B21" s="408" t="s">
        <v>773</v>
      </c>
      <c r="C21" s="409"/>
      <c r="D21" s="113"/>
      <c r="E21" s="111"/>
      <c r="F21" s="112"/>
    </row>
    <row r="22" spans="1:9" s="109" customFormat="1" ht="15.75" customHeight="1">
      <c r="A22" s="118"/>
      <c r="B22" s="408" t="s">
        <v>429</v>
      </c>
      <c r="C22" s="409"/>
      <c r="D22" s="113"/>
      <c r="E22" s="111"/>
      <c r="F22" s="112"/>
    </row>
    <row r="23" spans="1:9" s="109" customFormat="1" ht="15.75" customHeight="1">
      <c r="A23" s="118"/>
      <c r="B23" s="408" t="s">
        <v>430</v>
      </c>
      <c r="C23" s="409"/>
      <c r="D23" s="113"/>
      <c r="E23" s="111"/>
      <c r="F23" s="112"/>
    </row>
    <row r="24" spans="1:9" s="109" customFormat="1" ht="15.75" customHeight="1">
      <c r="A24" s="118"/>
      <c r="B24" s="406" t="s">
        <v>431</v>
      </c>
      <c r="C24" s="407"/>
      <c r="D24" s="113"/>
      <c r="E24" s="111"/>
      <c r="F24" s="112"/>
    </row>
    <row r="25" spans="1:9" s="109" customFormat="1" ht="15.75" customHeight="1">
      <c r="A25" s="118"/>
      <c r="B25" s="406" t="s">
        <v>771</v>
      </c>
      <c r="C25" s="407"/>
      <c r="D25" s="113"/>
      <c r="E25" s="111"/>
      <c r="F25" s="112"/>
      <c r="H25" s="287"/>
      <c r="I25" s="286"/>
    </row>
    <row r="26" spans="1:9" s="109" customFormat="1" ht="15.75" customHeight="1">
      <c r="A26" s="118"/>
      <c r="B26" s="406" t="s">
        <v>778</v>
      </c>
      <c r="C26" s="407"/>
      <c r="D26" s="113"/>
      <c r="E26" s="111"/>
      <c r="F26" s="112"/>
      <c r="H26" s="287"/>
      <c r="I26" s="286"/>
    </row>
    <row r="27" spans="1:9" s="109" customFormat="1" ht="15.75" customHeight="1">
      <c r="A27" s="118"/>
      <c r="B27" s="406" t="s">
        <v>770</v>
      </c>
      <c r="C27" s="407"/>
      <c r="D27" s="113"/>
      <c r="E27" s="111"/>
      <c r="F27" s="112"/>
      <c r="H27" s="287"/>
    </row>
    <row r="28" spans="1:9" s="109" customFormat="1" ht="15.75" customHeight="1">
      <c r="A28" s="118"/>
      <c r="B28" s="406" t="s">
        <v>112</v>
      </c>
      <c r="C28" s="407"/>
      <c r="D28" s="113"/>
      <c r="E28" s="111"/>
      <c r="F28" s="112"/>
    </row>
    <row r="29" spans="1:9" s="109" customFormat="1" ht="15.75" customHeight="1">
      <c r="A29" s="118"/>
      <c r="B29" s="408" t="s">
        <v>113</v>
      </c>
      <c r="C29" s="409"/>
      <c r="D29" s="113"/>
      <c r="E29" s="111"/>
      <c r="F29" s="112"/>
    </row>
    <row r="30" spans="1:9" ht="17.100000000000001" customHeight="1">
      <c r="A30" s="119"/>
      <c r="B30" s="120"/>
      <c r="C30" s="119"/>
      <c r="E30" s="121"/>
      <c r="F30" s="119"/>
    </row>
    <row r="31" spans="1:9" ht="17.100000000000001" customHeight="1">
      <c r="A31" s="119"/>
      <c r="B31" s="120"/>
      <c r="C31" s="119"/>
      <c r="D31" s="293"/>
      <c r="E31" s="123"/>
      <c r="F31" s="119"/>
    </row>
    <row r="32" spans="1:9" ht="17.100000000000001" customHeight="1">
      <c r="D32" s="294"/>
    </row>
    <row r="33" spans="1:6" ht="17.100000000000001" customHeight="1">
      <c r="D33" s="404"/>
    </row>
    <row r="34" spans="1:6" ht="17.100000000000001" customHeight="1">
      <c r="D34" s="122"/>
    </row>
    <row r="46" spans="1:6" ht="17.100000000000001" customHeight="1">
      <c r="A46" s="124"/>
      <c r="B46" s="124"/>
      <c r="C46" s="125"/>
      <c r="D46" s="124"/>
      <c r="E46" s="124"/>
      <c r="F46" s="124"/>
    </row>
    <row r="47" spans="1:6" ht="17.100000000000001" customHeight="1">
      <c r="A47" s="124"/>
      <c r="B47" s="124"/>
      <c r="C47" s="125"/>
      <c r="D47" s="124"/>
      <c r="E47" s="124"/>
      <c r="F47" s="124"/>
    </row>
    <row r="48" spans="1:6" ht="17.100000000000001" customHeight="1">
      <c r="A48" s="124"/>
      <c r="B48" s="124"/>
      <c r="C48" s="125"/>
      <c r="D48" s="124"/>
      <c r="E48" s="124"/>
      <c r="F48" s="124"/>
    </row>
    <row r="49" spans="1:6" ht="17.100000000000001" customHeight="1">
      <c r="A49" s="124"/>
      <c r="B49" s="124"/>
      <c r="C49" s="125"/>
      <c r="D49" s="124"/>
      <c r="E49" s="124"/>
      <c r="F49" s="124"/>
    </row>
    <row r="50" spans="1:6" ht="17.100000000000001" customHeight="1">
      <c r="A50" s="124"/>
      <c r="B50" s="124"/>
      <c r="C50" s="125"/>
      <c r="D50" s="124"/>
      <c r="E50" s="124"/>
      <c r="F50" s="124"/>
    </row>
    <row r="51" spans="1:6" ht="17.100000000000001" customHeight="1">
      <c r="A51" s="124"/>
      <c r="B51" s="124"/>
      <c r="C51" s="125"/>
      <c r="D51" s="124"/>
      <c r="E51" s="124"/>
      <c r="F51" s="124"/>
    </row>
    <row r="52" spans="1:6" ht="17.100000000000001" customHeight="1">
      <c r="A52" s="124"/>
      <c r="B52" s="124"/>
      <c r="C52" s="125"/>
      <c r="D52" s="124"/>
      <c r="E52" s="124"/>
      <c r="F52" s="124"/>
    </row>
    <row r="53" spans="1:6" ht="17.100000000000001" customHeight="1">
      <c r="A53" s="124"/>
      <c r="B53" s="124"/>
      <c r="C53" s="125"/>
      <c r="D53" s="124"/>
      <c r="E53" s="124"/>
      <c r="F53" s="124"/>
    </row>
    <row r="54" spans="1:6" ht="17.100000000000001" customHeight="1">
      <c r="A54" s="124"/>
      <c r="B54" s="124"/>
      <c r="C54" s="125"/>
      <c r="D54" s="124"/>
      <c r="E54" s="124"/>
      <c r="F54" s="124"/>
    </row>
    <row r="55" spans="1:6" ht="17.100000000000001" customHeight="1">
      <c r="A55" s="124"/>
      <c r="B55" s="124"/>
      <c r="C55" s="125"/>
      <c r="D55" s="124"/>
      <c r="E55" s="124"/>
      <c r="F55" s="124"/>
    </row>
    <row r="56" spans="1:6" ht="17.100000000000001" customHeight="1">
      <c r="A56" s="124"/>
      <c r="B56" s="124"/>
      <c r="C56" s="125"/>
      <c r="D56" s="124"/>
      <c r="E56" s="124"/>
      <c r="F56" s="124"/>
    </row>
    <row r="57" spans="1:6" ht="17.100000000000001" customHeight="1">
      <c r="A57" s="124"/>
      <c r="B57" s="124"/>
      <c r="C57" s="125"/>
      <c r="D57" s="124"/>
      <c r="E57" s="124"/>
      <c r="F57" s="124"/>
    </row>
    <row r="58" spans="1:6" ht="17.100000000000001" customHeight="1">
      <c r="A58" s="124"/>
      <c r="B58" s="124"/>
      <c r="C58" s="125"/>
      <c r="D58" s="124"/>
      <c r="E58" s="124"/>
      <c r="F58" s="124"/>
    </row>
    <row r="59" spans="1:6" ht="17.100000000000001" customHeight="1">
      <c r="A59" s="124"/>
      <c r="B59" s="124"/>
      <c r="C59" s="125"/>
      <c r="D59" s="124"/>
      <c r="E59" s="124"/>
      <c r="F59" s="124"/>
    </row>
    <row r="60" spans="1:6" ht="17.100000000000001" customHeight="1">
      <c r="A60" s="124"/>
      <c r="B60" s="124"/>
      <c r="C60" s="125"/>
      <c r="D60" s="124"/>
      <c r="E60" s="124"/>
      <c r="F60" s="124"/>
    </row>
    <row r="61" spans="1:6" ht="17.100000000000001" customHeight="1">
      <c r="A61" s="124"/>
      <c r="B61" s="124"/>
      <c r="C61" s="125"/>
      <c r="D61" s="124"/>
      <c r="E61" s="124"/>
      <c r="F61" s="124"/>
    </row>
    <row r="62" spans="1:6" ht="17.100000000000001" customHeight="1">
      <c r="A62" s="124"/>
      <c r="B62" s="124"/>
      <c r="C62" s="125"/>
      <c r="D62" s="124"/>
      <c r="E62" s="124"/>
      <c r="F62" s="124"/>
    </row>
    <row r="63" spans="1:6" ht="17.100000000000001" customHeight="1">
      <c r="A63" s="124"/>
      <c r="B63" s="124"/>
      <c r="C63" s="125"/>
      <c r="D63" s="124"/>
      <c r="E63" s="124"/>
      <c r="F63" s="124"/>
    </row>
    <row r="64" spans="1:6" ht="17.100000000000001" customHeight="1">
      <c r="A64" s="124"/>
      <c r="B64" s="124"/>
      <c r="C64" s="125"/>
      <c r="D64" s="124"/>
      <c r="E64" s="124"/>
      <c r="F64" s="124"/>
    </row>
    <row r="65" spans="1:6" ht="17.100000000000001" customHeight="1">
      <c r="A65" s="124"/>
      <c r="B65" s="124"/>
      <c r="C65" s="125"/>
      <c r="D65" s="124"/>
      <c r="E65" s="124"/>
      <c r="F65" s="124"/>
    </row>
    <row r="66" spans="1:6" ht="17.100000000000001" customHeight="1">
      <c r="A66" s="124"/>
      <c r="B66" s="124"/>
      <c r="C66" s="125"/>
      <c r="D66" s="124"/>
      <c r="E66" s="124"/>
      <c r="F66" s="124"/>
    </row>
    <row r="67" spans="1:6" ht="17.100000000000001" customHeight="1">
      <c r="A67" s="124"/>
      <c r="B67" s="124"/>
      <c r="C67" s="125"/>
      <c r="D67" s="124"/>
      <c r="E67" s="124"/>
      <c r="F67" s="124"/>
    </row>
    <row r="68" spans="1:6" ht="17.100000000000001" customHeight="1">
      <c r="A68" s="124"/>
      <c r="B68" s="124"/>
      <c r="C68" s="125"/>
      <c r="D68" s="124"/>
      <c r="E68" s="124"/>
      <c r="F68" s="124"/>
    </row>
    <row r="69" spans="1:6" ht="17.100000000000001" customHeight="1">
      <c r="A69" s="124"/>
      <c r="B69" s="124"/>
      <c r="C69" s="125"/>
      <c r="D69" s="124"/>
      <c r="E69" s="124"/>
      <c r="F69" s="124"/>
    </row>
    <row r="70" spans="1:6" ht="17.100000000000001" customHeight="1">
      <c r="A70" s="124"/>
      <c r="B70" s="124"/>
      <c r="C70" s="125"/>
      <c r="D70" s="124"/>
      <c r="E70" s="124"/>
      <c r="F70" s="124"/>
    </row>
    <row r="71" spans="1:6" ht="17.100000000000001" customHeight="1">
      <c r="A71" s="124"/>
      <c r="B71" s="124"/>
      <c r="C71" s="125"/>
      <c r="D71" s="124"/>
      <c r="E71" s="124"/>
      <c r="F71" s="124"/>
    </row>
    <row r="72" spans="1:6" ht="17.100000000000001" customHeight="1">
      <c r="A72" s="124"/>
      <c r="B72" s="124"/>
      <c r="C72" s="125"/>
      <c r="D72" s="124"/>
      <c r="E72" s="124"/>
      <c r="F72" s="124"/>
    </row>
    <row r="73" spans="1:6" ht="17.100000000000001" customHeight="1">
      <c r="A73" s="124"/>
      <c r="B73" s="124"/>
      <c r="C73" s="125"/>
      <c r="D73" s="124"/>
      <c r="E73" s="124"/>
      <c r="F73" s="124"/>
    </row>
    <row r="74" spans="1:6" ht="17.100000000000001" customHeight="1">
      <c r="A74" s="124"/>
      <c r="B74" s="124"/>
      <c r="C74" s="125"/>
      <c r="D74" s="124"/>
      <c r="E74" s="124"/>
      <c r="F74" s="124"/>
    </row>
    <row r="75" spans="1:6" ht="17.100000000000001" customHeight="1">
      <c r="A75" s="124"/>
      <c r="B75" s="124"/>
      <c r="C75" s="125"/>
      <c r="D75" s="124"/>
      <c r="E75" s="124"/>
      <c r="F75" s="124"/>
    </row>
    <row r="76" spans="1:6" ht="17.100000000000001" customHeight="1">
      <c r="A76" s="124"/>
      <c r="B76" s="124"/>
      <c r="C76" s="125"/>
      <c r="D76" s="124"/>
      <c r="E76" s="124"/>
      <c r="F76" s="124"/>
    </row>
    <row r="77" spans="1:6" ht="17.100000000000001" customHeight="1">
      <c r="A77" s="124"/>
      <c r="B77" s="124"/>
      <c r="C77" s="125"/>
      <c r="D77" s="124"/>
      <c r="E77" s="124"/>
      <c r="F77" s="124"/>
    </row>
    <row r="78" spans="1:6" ht="17.100000000000001" customHeight="1">
      <c r="A78" s="124"/>
      <c r="B78" s="124"/>
      <c r="C78" s="125"/>
      <c r="D78" s="124"/>
      <c r="E78" s="124"/>
      <c r="F78" s="124"/>
    </row>
    <row r="79" spans="1:6" ht="17.100000000000001" customHeight="1">
      <c r="A79" s="124"/>
      <c r="B79" s="124"/>
      <c r="C79" s="125"/>
      <c r="D79" s="124"/>
      <c r="E79" s="124"/>
      <c r="F79" s="124"/>
    </row>
    <row r="80" spans="1:6" ht="17.100000000000001" customHeight="1">
      <c r="A80" s="124"/>
      <c r="B80" s="124"/>
      <c r="C80" s="125"/>
      <c r="D80" s="124"/>
      <c r="E80" s="124"/>
      <c r="F80" s="124"/>
    </row>
    <row r="81" spans="1:6" ht="17.100000000000001" customHeight="1">
      <c r="A81" s="124"/>
      <c r="B81" s="124"/>
      <c r="C81" s="125"/>
      <c r="D81" s="124"/>
      <c r="E81" s="124"/>
      <c r="F81" s="124"/>
    </row>
    <row r="82" spans="1:6" ht="17.100000000000001" customHeight="1">
      <c r="A82" s="124"/>
      <c r="B82" s="124"/>
      <c r="C82" s="125"/>
      <c r="D82" s="124"/>
      <c r="E82" s="124"/>
      <c r="F82" s="124"/>
    </row>
    <row r="83" spans="1:6" ht="17.100000000000001" customHeight="1">
      <c r="A83" s="124"/>
      <c r="B83" s="124"/>
      <c r="C83" s="125"/>
      <c r="D83" s="124"/>
      <c r="E83" s="124"/>
      <c r="F83" s="124"/>
    </row>
    <row r="84" spans="1:6" ht="17.100000000000001" customHeight="1">
      <c r="A84" s="124"/>
      <c r="B84" s="124"/>
      <c r="C84" s="125"/>
      <c r="D84" s="124"/>
      <c r="E84" s="124"/>
      <c r="F84" s="124"/>
    </row>
    <row r="85" spans="1:6" ht="17.100000000000001" customHeight="1">
      <c r="A85" s="124"/>
      <c r="B85" s="124"/>
      <c r="C85" s="125"/>
      <c r="D85" s="124"/>
      <c r="E85" s="124"/>
      <c r="F85" s="124"/>
    </row>
    <row r="86" spans="1:6" ht="17.100000000000001" customHeight="1">
      <c r="A86" s="124"/>
      <c r="B86" s="124"/>
      <c r="C86" s="125"/>
      <c r="D86" s="124"/>
      <c r="E86" s="124"/>
      <c r="F86" s="124"/>
    </row>
    <row r="87" spans="1:6" ht="17.100000000000001" customHeight="1">
      <c r="A87" s="124"/>
      <c r="B87" s="124"/>
      <c r="C87" s="125"/>
      <c r="D87" s="124"/>
      <c r="E87" s="124"/>
      <c r="F87" s="124"/>
    </row>
    <row r="88" spans="1:6" ht="17.100000000000001" customHeight="1">
      <c r="A88" s="124"/>
      <c r="B88" s="124"/>
      <c r="C88" s="125"/>
      <c r="D88" s="124"/>
      <c r="E88" s="124"/>
      <c r="F88" s="124"/>
    </row>
    <row r="89" spans="1:6" ht="17.100000000000001" customHeight="1">
      <c r="A89" s="124"/>
      <c r="B89" s="124"/>
      <c r="C89" s="125"/>
      <c r="D89" s="124"/>
      <c r="E89" s="124"/>
      <c r="F89" s="124"/>
    </row>
    <row r="90" spans="1:6" ht="17.100000000000001" customHeight="1">
      <c r="A90" s="124"/>
      <c r="B90" s="124"/>
      <c r="C90" s="125"/>
      <c r="D90" s="124"/>
      <c r="E90" s="124"/>
      <c r="F90" s="124"/>
    </row>
    <row r="91" spans="1:6" ht="17.100000000000001" customHeight="1">
      <c r="A91" s="124"/>
      <c r="B91" s="124"/>
      <c r="C91" s="125"/>
      <c r="D91" s="124"/>
      <c r="E91" s="124"/>
      <c r="F91" s="124"/>
    </row>
    <row r="92" spans="1:6" ht="17.100000000000001" customHeight="1">
      <c r="A92" s="124"/>
      <c r="B92" s="124"/>
      <c r="C92" s="125"/>
      <c r="D92" s="124"/>
      <c r="E92" s="124"/>
      <c r="F92" s="124"/>
    </row>
    <row r="93" spans="1:6" ht="17.100000000000001" customHeight="1">
      <c r="A93" s="124"/>
      <c r="B93" s="124"/>
      <c r="C93" s="125"/>
      <c r="D93" s="124"/>
      <c r="E93" s="124"/>
      <c r="F93" s="124"/>
    </row>
    <row r="94" spans="1:6" ht="17.100000000000001" customHeight="1">
      <c r="A94" s="124"/>
      <c r="B94" s="124"/>
      <c r="C94" s="125"/>
      <c r="D94" s="124"/>
      <c r="E94" s="124"/>
      <c r="F94" s="124"/>
    </row>
    <row r="95" spans="1:6" ht="17.100000000000001" customHeight="1">
      <c r="A95" s="124"/>
      <c r="B95" s="124"/>
      <c r="C95" s="125"/>
      <c r="D95" s="124"/>
      <c r="E95" s="124"/>
      <c r="F95" s="124"/>
    </row>
    <row r="96" spans="1:6" ht="17.100000000000001" customHeight="1">
      <c r="A96" s="124"/>
      <c r="B96" s="124"/>
      <c r="C96" s="125"/>
      <c r="D96" s="124"/>
      <c r="E96" s="124"/>
      <c r="F96" s="124"/>
    </row>
    <row r="97" spans="1:6" ht="17.100000000000001" customHeight="1">
      <c r="A97" s="124"/>
      <c r="B97" s="124"/>
      <c r="C97" s="125"/>
      <c r="D97" s="124"/>
      <c r="E97" s="124"/>
      <c r="F97" s="124"/>
    </row>
    <row r="98" spans="1:6" ht="17.100000000000001" customHeight="1">
      <c r="A98" s="124"/>
      <c r="B98" s="124"/>
      <c r="C98" s="125"/>
      <c r="D98" s="124"/>
      <c r="E98" s="124"/>
      <c r="F98" s="124"/>
    </row>
    <row r="99" spans="1:6" ht="17.100000000000001" customHeight="1">
      <c r="A99" s="124"/>
      <c r="B99" s="124"/>
      <c r="C99" s="125"/>
      <c r="D99" s="124"/>
      <c r="E99" s="124"/>
      <c r="F99" s="124"/>
    </row>
    <row r="100" spans="1:6" ht="17.100000000000001" customHeight="1">
      <c r="A100" s="124"/>
      <c r="B100" s="124"/>
      <c r="C100" s="125"/>
      <c r="D100" s="124"/>
      <c r="E100" s="124"/>
      <c r="F100" s="124"/>
    </row>
    <row r="101" spans="1:6" ht="17.100000000000001" customHeight="1">
      <c r="A101" s="124"/>
      <c r="B101" s="124"/>
      <c r="C101" s="125"/>
      <c r="D101" s="124"/>
      <c r="E101" s="124"/>
      <c r="F101" s="124"/>
    </row>
    <row r="102" spans="1:6" ht="17.100000000000001" customHeight="1">
      <c r="A102" s="124"/>
      <c r="B102" s="124"/>
      <c r="C102" s="125"/>
      <c r="D102" s="124"/>
      <c r="E102" s="124"/>
      <c r="F102" s="124"/>
    </row>
    <row r="103" spans="1:6" ht="17.100000000000001" customHeight="1">
      <c r="A103" s="124"/>
      <c r="B103" s="124"/>
      <c r="C103" s="125"/>
      <c r="D103" s="124"/>
      <c r="E103" s="124"/>
      <c r="F103" s="124"/>
    </row>
    <row r="104" spans="1:6" ht="17.100000000000001" customHeight="1">
      <c r="A104" s="124"/>
      <c r="B104" s="124"/>
      <c r="C104" s="125"/>
      <c r="D104" s="124"/>
      <c r="E104" s="124"/>
      <c r="F104" s="124"/>
    </row>
    <row r="105" spans="1:6" ht="17.100000000000001" customHeight="1">
      <c r="A105" s="124"/>
      <c r="B105" s="124"/>
      <c r="C105" s="125"/>
      <c r="D105" s="124"/>
      <c r="E105" s="124"/>
      <c r="F105" s="124"/>
    </row>
    <row r="106" spans="1:6" ht="17.100000000000001" customHeight="1">
      <c r="A106" s="124"/>
      <c r="B106" s="124"/>
      <c r="C106" s="125"/>
      <c r="D106" s="124"/>
      <c r="E106" s="124"/>
      <c r="F106" s="124"/>
    </row>
    <row r="107" spans="1:6" ht="17.100000000000001" customHeight="1">
      <c r="A107" s="124"/>
      <c r="B107" s="124"/>
      <c r="C107" s="125"/>
      <c r="D107" s="124"/>
      <c r="E107" s="124"/>
      <c r="F107" s="124"/>
    </row>
    <row r="108" spans="1:6" ht="17.100000000000001" customHeight="1">
      <c r="A108" s="124"/>
      <c r="B108" s="124"/>
      <c r="C108" s="125"/>
      <c r="D108" s="124"/>
      <c r="E108" s="124"/>
      <c r="F108" s="124"/>
    </row>
    <row r="109" spans="1:6" ht="17.100000000000001" customHeight="1">
      <c r="A109" s="124"/>
      <c r="B109" s="124"/>
      <c r="C109" s="125"/>
      <c r="D109" s="124"/>
      <c r="E109" s="124"/>
      <c r="F109" s="124"/>
    </row>
    <row r="110" spans="1:6" ht="17.100000000000001" customHeight="1">
      <c r="A110" s="124"/>
      <c r="B110" s="124"/>
      <c r="C110" s="125"/>
      <c r="D110" s="124"/>
      <c r="E110" s="124"/>
      <c r="F110" s="124"/>
    </row>
    <row r="111" spans="1:6" ht="17.100000000000001" customHeight="1">
      <c r="A111" s="124"/>
      <c r="B111" s="124"/>
      <c r="C111" s="125"/>
      <c r="D111" s="124"/>
      <c r="E111" s="124"/>
      <c r="F111" s="124"/>
    </row>
    <row r="112" spans="1:6" ht="17.100000000000001" customHeight="1">
      <c r="A112" s="124"/>
      <c r="B112" s="124"/>
      <c r="C112" s="125"/>
      <c r="D112" s="124"/>
      <c r="E112" s="124"/>
      <c r="F112" s="124"/>
    </row>
    <row r="113" spans="1:6" ht="17.100000000000001" customHeight="1">
      <c r="A113" s="124"/>
      <c r="B113" s="124"/>
      <c r="C113" s="125"/>
      <c r="D113" s="124"/>
      <c r="E113" s="124"/>
      <c r="F113" s="124"/>
    </row>
    <row r="114" spans="1:6" ht="17.100000000000001" customHeight="1">
      <c r="A114" s="124"/>
      <c r="B114" s="124"/>
      <c r="C114" s="125"/>
      <c r="D114" s="124"/>
      <c r="E114" s="124"/>
      <c r="F114" s="124"/>
    </row>
    <row r="115" spans="1:6" ht="17.100000000000001" customHeight="1">
      <c r="A115" s="124"/>
      <c r="B115" s="124"/>
      <c r="C115" s="125"/>
      <c r="D115" s="124"/>
      <c r="E115" s="124"/>
      <c r="F115" s="124"/>
    </row>
    <row r="116" spans="1:6" ht="17.100000000000001" customHeight="1">
      <c r="A116" s="124"/>
      <c r="B116" s="124"/>
      <c r="C116" s="125"/>
      <c r="D116" s="124"/>
      <c r="E116" s="124"/>
      <c r="F116" s="124"/>
    </row>
    <row r="117" spans="1:6" ht="17.100000000000001" customHeight="1">
      <c r="A117" s="124"/>
      <c r="B117" s="124"/>
      <c r="C117" s="125"/>
      <c r="D117" s="124"/>
      <c r="E117" s="124"/>
      <c r="F117" s="124"/>
    </row>
    <row r="118" spans="1:6" ht="17.100000000000001" customHeight="1">
      <c r="A118" s="124"/>
      <c r="B118" s="124"/>
      <c r="C118" s="125"/>
      <c r="D118" s="124"/>
      <c r="E118" s="124"/>
      <c r="F118" s="124"/>
    </row>
    <row r="119" spans="1:6" ht="17.100000000000001" customHeight="1">
      <c r="A119" s="124"/>
      <c r="B119" s="124"/>
      <c r="C119" s="125"/>
      <c r="D119" s="124"/>
      <c r="E119" s="124"/>
      <c r="F119" s="124"/>
    </row>
    <row r="120" spans="1:6" ht="17.100000000000001" customHeight="1">
      <c r="A120" s="124"/>
      <c r="B120" s="124"/>
      <c r="C120" s="125"/>
      <c r="D120" s="124"/>
      <c r="E120" s="124"/>
      <c r="F120" s="124"/>
    </row>
    <row r="121" spans="1:6" ht="17.100000000000001" customHeight="1">
      <c r="A121" s="124"/>
      <c r="B121" s="124"/>
      <c r="C121" s="125"/>
      <c r="D121" s="124"/>
      <c r="E121" s="124"/>
      <c r="F121" s="124"/>
    </row>
    <row r="122" spans="1:6" ht="17.100000000000001" customHeight="1">
      <c r="A122" s="124"/>
      <c r="B122" s="124"/>
      <c r="C122" s="125"/>
      <c r="D122" s="124"/>
      <c r="E122" s="124"/>
      <c r="F122" s="124"/>
    </row>
    <row r="123" spans="1:6" ht="17.100000000000001" customHeight="1">
      <c r="A123" s="124"/>
      <c r="B123" s="124"/>
      <c r="C123" s="125"/>
      <c r="D123" s="124"/>
      <c r="E123" s="124"/>
      <c r="F123" s="124"/>
    </row>
    <row r="124" spans="1:6" ht="17.100000000000001" customHeight="1">
      <c r="A124" s="124"/>
      <c r="B124" s="124"/>
      <c r="C124" s="125"/>
      <c r="D124" s="124"/>
      <c r="E124" s="124"/>
      <c r="F124" s="124"/>
    </row>
    <row r="125" spans="1:6" ht="17.100000000000001" customHeight="1">
      <c r="A125" s="124"/>
      <c r="B125" s="124"/>
      <c r="C125" s="125"/>
      <c r="D125" s="124"/>
      <c r="E125" s="124"/>
      <c r="F125" s="124"/>
    </row>
    <row r="126" spans="1:6" ht="17.100000000000001" customHeight="1">
      <c r="A126" s="124"/>
      <c r="B126" s="124"/>
      <c r="C126" s="125"/>
      <c r="D126" s="124"/>
      <c r="E126" s="124"/>
      <c r="F126" s="124"/>
    </row>
    <row r="127" spans="1:6" ht="17.100000000000001" customHeight="1">
      <c r="A127" s="124"/>
      <c r="B127" s="124"/>
      <c r="C127" s="125"/>
      <c r="D127" s="124"/>
      <c r="E127" s="124"/>
      <c r="F127" s="124"/>
    </row>
    <row r="128" spans="1:6" ht="17.100000000000001" customHeight="1">
      <c r="A128" s="124"/>
      <c r="B128" s="124"/>
      <c r="C128" s="125"/>
      <c r="D128" s="124"/>
      <c r="E128" s="124"/>
      <c r="F128" s="124"/>
    </row>
    <row r="129" spans="1:6" ht="17.100000000000001" customHeight="1">
      <c r="A129" s="124"/>
      <c r="B129" s="124"/>
      <c r="C129" s="125"/>
      <c r="D129" s="124"/>
      <c r="E129" s="124"/>
      <c r="F129" s="124"/>
    </row>
    <row r="130" spans="1:6" ht="17.100000000000001" customHeight="1">
      <c r="A130" s="124"/>
      <c r="B130" s="124"/>
      <c r="C130" s="125"/>
      <c r="D130" s="124"/>
      <c r="E130" s="124"/>
      <c r="F130" s="124"/>
    </row>
    <row r="131" spans="1:6" ht="17.100000000000001" customHeight="1">
      <c r="A131" s="124"/>
      <c r="B131" s="124"/>
      <c r="C131" s="125"/>
      <c r="D131" s="124"/>
      <c r="E131" s="124"/>
      <c r="F131" s="124"/>
    </row>
    <row r="132" spans="1:6" ht="17.100000000000001" customHeight="1">
      <c r="A132" s="124"/>
      <c r="B132" s="124"/>
      <c r="C132" s="125"/>
      <c r="D132" s="124"/>
      <c r="E132" s="124"/>
      <c r="F132" s="124"/>
    </row>
  </sheetData>
  <mergeCells count="14">
    <mergeCell ref="A5:A20"/>
    <mergeCell ref="B5:B6"/>
    <mergeCell ref="B7:B8"/>
    <mergeCell ref="B9:B20"/>
    <mergeCell ref="B29:C29"/>
    <mergeCell ref="B28:C28"/>
    <mergeCell ref="B22:C22"/>
    <mergeCell ref="B27:C27"/>
    <mergeCell ref="B26:C26"/>
    <mergeCell ref="E3:F3"/>
    <mergeCell ref="B24:C24"/>
    <mergeCell ref="B21:C21"/>
    <mergeCell ref="B23:C23"/>
    <mergeCell ref="B25:C2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9" fitToHeight="0" orientation="landscape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A85"/>
  <sheetViews>
    <sheetView view="pageBreakPreview" zoomScaleNormal="100" zoomScaleSheetLayoutView="100" workbookViewId="0">
      <pane ySplit="3" topLeftCell="A4" activePane="bottomLeft" state="frozen"/>
      <selection activeCell="B9" sqref="B9"/>
      <selection pane="bottomLeft" activeCell="B23" sqref="B23"/>
    </sheetView>
  </sheetViews>
  <sheetFormatPr defaultRowHeight="18" customHeight="1"/>
  <cols>
    <col min="1" max="1" width="19.33203125" style="1" customWidth="1"/>
    <col min="2" max="2" width="20.5546875" style="35" customWidth="1"/>
    <col min="3" max="3" width="8.33203125" style="2" customWidth="1"/>
    <col min="4" max="4" width="4.44140625" style="2" customWidth="1"/>
    <col min="5" max="12" width="13.44140625" style="3" customWidth="1"/>
    <col min="13" max="13" width="9" style="1" bestFit="1" customWidth="1"/>
    <col min="14" max="14" width="13.6640625" style="1" customWidth="1"/>
    <col min="15" max="239" width="8.88671875" style="1"/>
    <col min="240" max="240" width="20" style="1" customWidth="1"/>
    <col min="241" max="241" width="16.109375" style="1" customWidth="1"/>
    <col min="242" max="242" width="8.33203125" style="1" customWidth="1"/>
    <col min="243" max="243" width="4.44140625" style="1" customWidth="1"/>
    <col min="244" max="252" width="9.109375" style="1" customWidth="1"/>
    <col min="253" max="495" width="8.88671875" style="1"/>
    <col min="496" max="496" width="20" style="1" customWidth="1"/>
    <col min="497" max="497" width="16.109375" style="1" customWidth="1"/>
    <col min="498" max="498" width="8.33203125" style="1" customWidth="1"/>
    <col min="499" max="499" width="4.44140625" style="1" customWidth="1"/>
    <col min="500" max="508" width="9.109375" style="1" customWidth="1"/>
    <col min="509" max="751" width="8.88671875" style="1"/>
    <col min="752" max="752" width="20" style="1" customWidth="1"/>
    <col min="753" max="753" width="16.109375" style="1" customWidth="1"/>
    <col min="754" max="754" width="8.33203125" style="1" customWidth="1"/>
    <col min="755" max="755" width="4.44140625" style="1" customWidth="1"/>
    <col min="756" max="764" width="9.109375" style="1" customWidth="1"/>
    <col min="765" max="1007" width="8.88671875" style="1"/>
    <col min="1008" max="1008" width="20" style="1" customWidth="1"/>
    <col min="1009" max="1009" width="16.109375" style="1" customWidth="1"/>
    <col min="1010" max="1010" width="8.33203125" style="1" customWidth="1"/>
    <col min="1011" max="1011" width="4.44140625" style="1" customWidth="1"/>
    <col min="1012" max="1020" width="9.109375" style="1" customWidth="1"/>
    <col min="1021" max="1263" width="8.88671875" style="1"/>
    <col min="1264" max="1264" width="20" style="1" customWidth="1"/>
    <col min="1265" max="1265" width="16.109375" style="1" customWidth="1"/>
    <col min="1266" max="1266" width="8.33203125" style="1" customWidth="1"/>
    <col min="1267" max="1267" width="4.44140625" style="1" customWidth="1"/>
    <col min="1268" max="1276" width="9.109375" style="1" customWidth="1"/>
    <col min="1277" max="1519" width="8.88671875" style="1"/>
    <col min="1520" max="1520" width="20" style="1" customWidth="1"/>
    <col min="1521" max="1521" width="16.109375" style="1" customWidth="1"/>
    <col min="1522" max="1522" width="8.33203125" style="1" customWidth="1"/>
    <col min="1523" max="1523" width="4.44140625" style="1" customWidth="1"/>
    <col min="1524" max="1532" width="9.109375" style="1" customWidth="1"/>
    <col min="1533" max="1775" width="8.88671875" style="1"/>
    <col min="1776" max="1776" width="20" style="1" customWidth="1"/>
    <col min="1777" max="1777" width="16.109375" style="1" customWidth="1"/>
    <col min="1778" max="1778" width="8.33203125" style="1" customWidth="1"/>
    <col min="1779" max="1779" width="4.44140625" style="1" customWidth="1"/>
    <col min="1780" max="1788" width="9.109375" style="1" customWidth="1"/>
    <col min="1789" max="2031" width="8.88671875" style="1"/>
    <col min="2032" max="2032" width="20" style="1" customWidth="1"/>
    <col min="2033" max="2033" width="16.109375" style="1" customWidth="1"/>
    <col min="2034" max="2034" width="8.33203125" style="1" customWidth="1"/>
    <col min="2035" max="2035" width="4.44140625" style="1" customWidth="1"/>
    <col min="2036" max="2044" width="9.109375" style="1" customWidth="1"/>
    <col min="2045" max="2287" width="8.88671875" style="1"/>
    <col min="2288" max="2288" width="20" style="1" customWidth="1"/>
    <col min="2289" max="2289" width="16.109375" style="1" customWidth="1"/>
    <col min="2290" max="2290" width="8.33203125" style="1" customWidth="1"/>
    <col min="2291" max="2291" width="4.44140625" style="1" customWidth="1"/>
    <col min="2292" max="2300" width="9.109375" style="1" customWidth="1"/>
    <col min="2301" max="2543" width="8.88671875" style="1"/>
    <col min="2544" max="2544" width="20" style="1" customWidth="1"/>
    <col min="2545" max="2545" width="16.109375" style="1" customWidth="1"/>
    <col min="2546" max="2546" width="8.33203125" style="1" customWidth="1"/>
    <col min="2547" max="2547" width="4.44140625" style="1" customWidth="1"/>
    <col min="2548" max="2556" width="9.109375" style="1" customWidth="1"/>
    <col min="2557" max="2799" width="8.88671875" style="1"/>
    <col min="2800" max="2800" width="20" style="1" customWidth="1"/>
    <col min="2801" max="2801" width="16.109375" style="1" customWidth="1"/>
    <col min="2802" max="2802" width="8.33203125" style="1" customWidth="1"/>
    <col min="2803" max="2803" width="4.44140625" style="1" customWidth="1"/>
    <col min="2804" max="2812" width="9.109375" style="1" customWidth="1"/>
    <col min="2813" max="3055" width="8.88671875" style="1"/>
    <col min="3056" max="3056" width="20" style="1" customWidth="1"/>
    <col min="3057" max="3057" width="16.109375" style="1" customWidth="1"/>
    <col min="3058" max="3058" width="8.33203125" style="1" customWidth="1"/>
    <col min="3059" max="3059" width="4.44140625" style="1" customWidth="1"/>
    <col min="3060" max="3068" width="9.109375" style="1" customWidth="1"/>
    <col min="3069" max="3311" width="8.88671875" style="1"/>
    <col min="3312" max="3312" width="20" style="1" customWidth="1"/>
    <col min="3313" max="3313" width="16.109375" style="1" customWidth="1"/>
    <col min="3314" max="3314" width="8.33203125" style="1" customWidth="1"/>
    <col min="3315" max="3315" width="4.44140625" style="1" customWidth="1"/>
    <col min="3316" max="3324" width="9.109375" style="1" customWidth="1"/>
    <col min="3325" max="3567" width="8.88671875" style="1"/>
    <col min="3568" max="3568" width="20" style="1" customWidth="1"/>
    <col min="3569" max="3569" width="16.109375" style="1" customWidth="1"/>
    <col min="3570" max="3570" width="8.33203125" style="1" customWidth="1"/>
    <col min="3571" max="3571" width="4.44140625" style="1" customWidth="1"/>
    <col min="3572" max="3580" width="9.109375" style="1" customWidth="1"/>
    <col min="3581" max="3823" width="8.88671875" style="1"/>
    <col min="3824" max="3824" width="20" style="1" customWidth="1"/>
    <col min="3825" max="3825" width="16.109375" style="1" customWidth="1"/>
    <col min="3826" max="3826" width="8.33203125" style="1" customWidth="1"/>
    <col min="3827" max="3827" width="4.44140625" style="1" customWidth="1"/>
    <col min="3828" max="3836" width="9.109375" style="1" customWidth="1"/>
    <col min="3837" max="4079" width="8.88671875" style="1"/>
    <col min="4080" max="4080" width="20" style="1" customWidth="1"/>
    <col min="4081" max="4081" width="16.109375" style="1" customWidth="1"/>
    <col min="4082" max="4082" width="8.33203125" style="1" customWidth="1"/>
    <col min="4083" max="4083" width="4.44140625" style="1" customWidth="1"/>
    <col min="4084" max="4092" width="9.109375" style="1" customWidth="1"/>
    <col min="4093" max="4335" width="8.88671875" style="1"/>
    <col min="4336" max="4336" width="20" style="1" customWidth="1"/>
    <col min="4337" max="4337" width="16.109375" style="1" customWidth="1"/>
    <col min="4338" max="4338" width="8.33203125" style="1" customWidth="1"/>
    <col min="4339" max="4339" width="4.44140625" style="1" customWidth="1"/>
    <col min="4340" max="4348" width="9.109375" style="1" customWidth="1"/>
    <col min="4349" max="4591" width="8.88671875" style="1"/>
    <col min="4592" max="4592" width="20" style="1" customWidth="1"/>
    <col min="4593" max="4593" width="16.109375" style="1" customWidth="1"/>
    <col min="4594" max="4594" width="8.33203125" style="1" customWidth="1"/>
    <col min="4595" max="4595" width="4.44140625" style="1" customWidth="1"/>
    <col min="4596" max="4604" width="9.109375" style="1" customWidth="1"/>
    <col min="4605" max="4847" width="8.88671875" style="1"/>
    <col min="4848" max="4848" width="20" style="1" customWidth="1"/>
    <col min="4849" max="4849" width="16.109375" style="1" customWidth="1"/>
    <col min="4850" max="4850" width="8.33203125" style="1" customWidth="1"/>
    <col min="4851" max="4851" width="4.44140625" style="1" customWidth="1"/>
    <col min="4852" max="4860" width="9.109375" style="1" customWidth="1"/>
    <col min="4861" max="5103" width="8.88671875" style="1"/>
    <col min="5104" max="5104" width="20" style="1" customWidth="1"/>
    <col min="5105" max="5105" width="16.109375" style="1" customWidth="1"/>
    <col min="5106" max="5106" width="8.33203125" style="1" customWidth="1"/>
    <col min="5107" max="5107" width="4.44140625" style="1" customWidth="1"/>
    <col min="5108" max="5116" width="9.109375" style="1" customWidth="1"/>
    <col min="5117" max="5359" width="8.88671875" style="1"/>
    <col min="5360" max="5360" width="20" style="1" customWidth="1"/>
    <col min="5361" max="5361" width="16.109375" style="1" customWidth="1"/>
    <col min="5362" max="5362" width="8.33203125" style="1" customWidth="1"/>
    <col min="5363" max="5363" width="4.44140625" style="1" customWidth="1"/>
    <col min="5364" max="5372" width="9.109375" style="1" customWidth="1"/>
    <col min="5373" max="5615" width="8.88671875" style="1"/>
    <col min="5616" max="5616" width="20" style="1" customWidth="1"/>
    <col min="5617" max="5617" width="16.109375" style="1" customWidth="1"/>
    <col min="5618" max="5618" width="8.33203125" style="1" customWidth="1"/>
    <col min="5619" max="5619" width="4.44140625" style="1" customWidth="1"/>
    <col min="5620" max="5628" width="9.109375" style="1" customWidth="1"/>
    <col min="5629" max="5871" width="8.88671875" style="1"/>
    <col min="5872" max="5872" width="20" style="1" customWidth="1"/>
    <col min="5873" max="5873" width="16.109375" style="1" customWidth="1"/>
    <col min="5874" max="5874" width="8.33203125" style="1" customWidth="1"/>
    <col min="5875" max="5875" width="4.44140625" style="1" customWidth="1"/>
    <col min="5876" max="5884" width="9.109375" style="1" customWidth="1"/>
    <col min="5885" max="6127" width="8.88671875" style="1"/>
    <col min="6128" max="6128" width="20" style="1" customWidth="1"/>
    <col min="6129" max="6129" width="16.109375" style="1" customWidth="1"/>
    <col min="6130" max="6130" width="8.33203125" style="1" customWidth="1"/>
    <col min="6131" max="6131" width="4.44140625" style="1" customWidth="1"/>
    <col min="6132" max="6140" width="9.109375" style="1" customWidth="1"/>
    <col min="6141" max="6383" width="8.88671875" style="1"/>
    <col min="6384" max="6384" width="20" style="1" customWidth="1"/>
    <col min="6385" max="6385" width="16.109375" style="1" customWidth="1"/>
    <col min="6386" max="6386" width="8.33203125" style="1" customWidth="1"/>
    <col min="6387" max="6387" width="4.44140625" style="1" customWidth="1"/>
    <col min="6388" max="6396" width="9.109375" style="1" customWidth="1"/>
    <col min="6397" max="6639" width="8.88671875" style="1"/>
    <col min="6640" max="6640" width="20" style="1" customWidth="1"/>
    <col min="6641" max="6641" width="16.109375" style="1" customWidth="1"/>
    <col min="6642" max="6642" width="8.33203125" style="1" customWidth="1"/>
    <col min="6643" max="6643" width="4.44140625" style="1" customWidth="1"/>
    <col min="6644" max="6652" width="9.109375" style="1" customWidth="1"/>
    <col min="6653" max="6895" width="8.88671875" style="1"/>
    <col min="6896" max="6896" width="20" style="1" customWidth="1"/>
    <col min="6897" max="6897" width="16.109375" style="1" customWidth="1"/>
    <col min="6898" max="6898" width="8.33203125" style="1" customWidth="1"/>
    <col min="6899" max="6899" width="4.44140625" style="1" customWidth="1"/>
    <col min="6900" max="6908" width="9.109375" style="1" customWidth="1"/>
    <col min="6909" max="7151" width="8.88671875" style="1"/>
    <col min="7152" max="7152" width="20" style="1" customWidth="1"/>
    <col min="7153" max="7153" width="16.109375" style="1" customWidth="1"/>
    <col min="7154" max="7154" width="8.33203125" style="1" customWidth="1"/>
    <col min="7155" max="7155" width="4.44140625" style="1" customWidth="1"/>
    <col min="7156" max="7164" width="9.109375" style="1" customWidth="1"/>
    <col min="7165" max="7407" width="8.88671875" style="1"/>
    <col min="7408" max="7408" width="20" style="1" customWidth="1"/>
    <col min="7409" max="7409" width="16.109375" style="1" customWidth="1"/>
    <col min="7410" max="7410" width="8.33203125" style="1" customWidth="1"/>
    <col min="7411" max="7411" width="4.44140625" style="1" customWidth="1"/>
    <col min="7412" max="7420" width="9.109375" style="1" customWidth="1"/>
    <col min="7421" max="7663" width="8.88671875" style="1"/>
    <col min="7664" max="7664" width="20" style="1" customWidth="1"/>
    <col min="7665" max="7665" width="16.109375" style="1" customWidth="1"/>
    <col min="7666" max="7666" width="8.33203125" style="1" customWidth="1"/>
    <col min="7667" max="7667" width="4.44140625" style="1" customWidth="1"/>
    <col min="7668" max="7676" width="9.109375" style="1" customWidth="1"/>
    <col min="7677" max="7919" width="8.88671875" style="1"/>
    <col min="7920" max="7920" width="20" style="1" customWidth="1"/>
    <col min="7921" max="7921" width="16.109375" style="1" customWidth="1"/>
    <col min="7922" max="7922" width="8.33203125" style="1" customWidth="1"/>
    <col min="7923" max="7923" width="4.44140625" style="1" customWidth="1"/>
    <col min="7924" max="7932" width="9.109375" style="1" customWidth="1"/>
    <col min="7933" max="8175" width="8.88671875" style="1"/>
    <col min="8176" max="8176" width="20" style="1" customWidth="1"/>
    <col min="8177" max="8177" width="16.109375" style="1" customWidth="1"/>
    <col min="8178" max="8178" width="8.33203125" style="1" customWidth="1"/>
    <col min="8179" max="8179" width="4.44140625" style="1" customWidth="1"/>
    <col min="8180" max="8188" width="9.109375" style="1" customWidth="1"/>
    <col min="8189" max="8431" width="8.88671875" style="1"/>
    <col min="8432" max="8432" width="20" style="1" customWidth="1"/>
    <col min="8433" max="8433" width="16.109375" style="1" customWidth="1"/>
    <col min="8434" max="8434" width="8.33203125" style="1" customWidth="1"/>
    <col min="8435" max="8435" width="4.44140625" style="1" customWidth="1"/>
    <col min="8436" max="8444" width="9.109375" style="1" customWidth="1"/>
    <col min="8445" max="8687" width="8.88671875" style="1"/>
    <col min="8688" max="8688" width="20" style="1" customWidth="1"/>
    <col min="8689" max="8689" width="16.109375" style="1" customWidth="1"/>
    <col min="8690" max="8690" width="8.33203125" style="1" customWidth="1"/>
    <col min="8691" max="8691" width="4.44140625" style="1" customWidth="1"/>
    <col min="8692" max="8700" width="9.109375" style="1" customWidth="1"/>
    <col min="8701" max="8943" width="8.88671875" style="1"/>
    <col min="8944" max="8944" width="20" style="1" customWidth="1"/>
    <col min="8945" max="8945" width="16.109375" style="1" customWidth="1"/>
    <col min="8946" max="8946" width="8.33203125" style="1" customWidth="1"/>
    <col min="8947" max="8947" width="4.44140625" style="1" customWidth="1"/>
    <col min="8948" max="8956" width="9.109375" style="1" customWidth="1"/>
    <col min="8957" max="9199" width="8.88671875" style="1"/>
    <col min="9200" max="9200" width="20" style="1" customWidth="1"/>
    <col min="9201" max="9201" width="16.109375" style="1" customWidth="1"/>
    <col min="9202" max="9202" width="8.33203125" style="1" customWidth="1"/>
    <col min="9203" max="9203" width="4.44140625" style="1" customWidth="1"/>
    <col min="9204" max="9212" width="9.109375" style="1" customWidth="1"/>
    <col min="9213" max="9455" width="8.88671875" style="1"/>
    <col min="9456" max="9456" width="20" style="1" customWidth="1"/>
    <col min="9457" max="9457" width="16.109375" style="1" customWidth="1"/>
    <col min="9458" max="9458" width="8.33203125" style="1" customWidth="1"/>
    <col min="9459" max="9459" width="4.44140625" style="1" customWidth="1"/>
    <col min="9460" max="9468" width="9.109375" style="1" customWidth="1"/>
    <col min="9469" max="9711" width="8.88671875" style="1"/>
    <col min="9712" max="9712" width="20" style="1" customWidth="1"/>
    <col min="9713" max="9713" width="16.109375" style="1" customWidth="1"/>
    <col min="9714" max="9714" width="8.33203125" style="1" customWidth="1"/>
    <col min="9715" max="9715" width="4.44140625" style="1" customWidth="1"/>
    <col min="9716" max="9724" width="9.109375" style="1" customWidth="1"/>
    <col min="9725" max="9967" width="8.88671875" style="1"/>
    <col min="9968" max="9968" width="20" style="1" customWidth="1"/>
    <col min="9969" max="9969" width="16.109375" style="1" customWidth="1"/>
    <col min="9970" max="9970" width="8.33203125" style="1" customWidth="1"/>
    <col min="9971" max="9971" width="4.44140625" style="1" customWidth="1"/>
    <col min="9972" max="9980" width="9.109375" style="1" customWidth="1"/>
    <col min="9981" max="10223" width="8.88671875" style="1"/>
    <col min="10224" max="10224" width="20" style="1" customWidth="1"/>
    <col min="10225" max="10225" width="16.109375" style="1" customWidth="1"/>
    <col min="10226" max="10226" width="8.33203125" style="1" customWidth="1"/>
    <col min="10227" max="10227" width="4.44140625" style="1" customWidth="1"/>
    <col min="10228" max="10236" width="9.109375" style="1" customWidth="1"/>
    <col min="10237" max="10479" width="8.88671875" style="1"/>
    <col min="10480" max="10480" width="20" style="1" customWidth="1"/>
    <col min="10481" max="10481" width="16.109375" style="1" customWidth="1"/>
    <col min="10482" max="10482" width="8.33203125" style="1" customWidth="1"/>
    <col min="10483" max="10483" width="4.44140625" style="1" customWidth="1"/>
    <col min="10484" max="10492" width="9.109375" style="1" customWidth="1"/>
    <col min="10493" max="10735" width="8.88671875" style="1"/>
    <col min="10736" max="10736" width="20" style="1" customWidth="1"/>
    <col min="10737" max="10737" width="16.109375" style="1" customWidth="1"/>
    <col min="10738" max="10738" width="8.33203125" style="1" customWidth="1"/>
    <col min="10739" max="10739" width="4.44140625" style="1" customWidth="1"/>
    <col min="10740" max="10748" width="9.109375" style="1" customWidth="1"/>
    <col min="10749" max="10991" width="8.88671875" style="1"/>
    <col min="10992" max="10992" width="20" style="1" customWidth="1"/>
    <col min="10993" max="10993" width="16.109375" style="1" customWidth="1"/>
    <col min="10994" max="10994" width="8.33203125" style="1" customWidth="1"/>
    <col min="10995" max="10995" width="4.44140625" style="1" customWidth="1"/>
    <col min="10996" max="11004" width="9.109375" style="1" customWidth="1"/>
    <col min="11005" max="11247" width="8.88671875" style="1"/>
    <col min="11248" max="11248" width="20" style="1" customWidth="1"/>
    <col min="11249" max="11249" width="16.109375" style="1" customWidth="1"/>
    <col min="11250" max="11250" width="8.33203125" style="1" customWidth="1"/>
    <col min="11251" max="11251" width="4.44140625" style="1" customWidth="1"/>
    <col min="11252" max="11260" width="9.109375" style="1" customWidth="1"/>
    <col min="11261" max="11503" width="8.88671875" style="1"/>
    <col min="11504" max="11504" width="20" style="1" customWidth="1"/>
    <col min="11505" max="11505" width="16.109375" style="1" customWidth="1"/>
    <col min="11506" max="11506" width="8.33203125" style="1" customWidth="1"/>
    <col min="11507" max="11507" width="4.44140625" style="1" customWidth="1"/>
    <col min="11508" max="11516" width="9.109375" style="1" customWidth="1"/>
    <col min="11517" max="11759" width="8.88671875" style="1"/>
    <col min="11760" max="11760" width="20" style="1" customWidth="1"/>
    <col min="11761" max="11761" width="16.109375" style="1" customWidth="1"/>
    <col min="11762" max="11762" width="8.33203125" style="1" customWidth="1"/>
    <col min="11763" max="11763" width="4.44140625" style="1" customWidth="1"/>
    <col min="11764" max="11772" width="9.109375" style="1" customWidth="1"/>
    <col min="11773" max="12015" width="8.88671875" style="1"/>
    <col min="12016" max="12016" width="20" style="1" customWidth="1"/>
    <col min="12017" max="12017" width="16.109375" style="1" customWidth="1"/>
    <col min="12018" max="12018" width="8.33203125" style="1" customWidth="1"/>
    <col min="12019" max="12019" width="4.44140625" style="1" customWidth="1"/>
    <col min="12020" max="12028" width="9.109375" style="1" customWidth="1"/>
    <col min="12029" max="12271" width="8.88671875" style="1"/>
    <col min="12272" max="12272" width="20" style="1" customWidth="1"/>
    <col min="12273" max="12273" width="16.109375" style="1" customWidth="1"/>
    <col min="12274" max="12274" width="8.33203125" style="1" customWidth="1"/>
    <col min="12275" max="12275" width="4.44140625" style="1" customWidth="1"/>
    <col min="12276" max="12284" width="9.109375" style="1" customWidth="1"/>
    <col min="12285" max="12527" width="8.88671875" style="1"/>
    <col min="12528" max="12528" width="20" style="1" customWidth="1"/>
    <col min="12529" max="12529" width="16.109375" style="1" customWidth="1"/>
    <col min="12530" max="12530" width="8.33203125" style="1" customWidth="1"/>
    <col min="12531" max="12531" width="4.44140625" style="1" customWidth="1"/>
    <col min="12532" max="12540" width="9.109375" style="1" customWidth="1"/>
    <col min="12541" max="12783" width="8.88671875" style="1"/>
    <col min="12784" max="12784" width="20" style="1" customWidth="1"/>
    <col min="12785" max="12785" width="16.109375" style="1" customWidth="1"/>
    <col min="12786" max="12786" width="8.33203125" style="1" customWidth="1"/>
    <col min="12787" max="12787" width="4.44140625" style="1" customWidth="1"/>
    <col min="12788" max="12796" width="9.109375" style="1" customWidth="1"/>
    <col min="12797" max="13039" width="8.88671875" style="1"/>
    <col min="13040" max="13040" width="20" style="1" customWidth="1"/>
    <col min="13041" max="13041" width="16.109375" style="1" customWidth="1"/>
    <col min="13042" max="13042" width="8.33203125" style="1" customWidth="1"/>
    <col min="13043" max="13043" width="4.44140625" style="1" customWidth="1"/>
    <col min="13044" max="13052" width="9.109375" style="1" customWidth="1"/>
    <col min="13053" max="13295" width="8.88671875" style="1"/>
    <col min="13296" max="13296" width="20" style="1" customWidth="1"/>
    <col min="13297" max="13297" width="16.109375" style="1" customWidth="1"/>
    <col min="13298" max="13298" width="8.33203125" style="1" customWidth="1"/>
    <col min="13299" max="13299" width="4.44140625" style="1" customWidth="1"/>
    <col min="13300" max="13308" width="9.109375" style="1" customWidth="1"/>
    <col min="13309" max="13551" width="8.88671875" style="1"/>
    <col min="13552" max="13552" width="20" style="1" customWidth="1"/>
    <col min="13553" max="13553" width="16.109375" style="1" customWidth="1"/>
    <col min="13554" max="13554" width="8.33203125" style="1" customWidth="1"/>
    <col min="13555" max="13555" width="4.44140625" style="1" customWidth="1"/>
    <col min="13556" max="13564" width="9.109375" style="1" customWidth="1"/>
    <col min="13565" max="13807" width="8.88671875" style="1"/>
    <col min="13808" max="13808" width="20" style="1" customWidth="1"/>
    <col min="13809" max="13809" width="16.109375" style="1" customWidth="1"/>
    <col min="13810" max="13810" width="8.33203125" style="1" customWidth="1"/>
    <col min="13811" max="13811" width="4.44140625" style="1" customWidth="1"/>
    <col min="13812" max="13820" width="9.109375" style="1" customWidth="1"/>
    <col min="13821" max="14063" width="8.88671875" style="1"/>
    <col min="14064" max="14064" width="20" style="1" customWidth="1"/>
    <col min="14065" max="14065" width="16.109375" style="1" customWidth="1"/>
    <col min="14066" max="14066" width="8.33203125" style="1" customWidth="1"/>
    <col min="14067" max="14067" width="4.44140625" style="1" customWidth="1"/>
    <col min="14068" max="14076" width="9.109375" style="1" customWidth="1"/>
    <col min="14077" max="14319" width="8.88671875" style="1"/>
    <col min="14320" max="14320" width="20" style="1" customWidth="1"/>
    <col min="14321" max="14321" width="16.109375" style="1" customWidth="1"/>
    <col min="14322" max="14322" width="8.33203125" style="1" customWidth="1"/>
    <col min="14323" max="14323" width="4.44140625" style="1" customWidth="1"/>
    <col min="14324" max="14332" width="9.109375" style="1" customWidth="1"/>
    <col min="14333" max="14575" width="8.88671875" style="1"/>
    <col min="14576" max="14576" width="20" style="1" customWidth="1"/>
    <col min="14577" max="14577" width="16.109375" style="1" customWidth="1"/>
    <col min="14578" max="14578" width="8.33203125" style="1" customWidth="1"/>
    <col min="14579" max="14579" width="4.44140625" style="1" customWidth="1"/>
    <col min="14580" max="14588" width="9.109375" style="1" customWidth="1"/>
    <col min="14589" max="14831" width="8.88671875" style="1"/>
    <col min="14832" max="14832" width="20" style="1" customWidth="1"/>
    <col min="14833" max="14833" width="16.109375" style="1" customWidth="1"/>
    <col min="14834" max="14834" width="8.33203125" style="1" customWidth="1"/>
    <col min="14835" max="14835" width="4.44140625" style="1" customWidth="1"/>
    <col min="14836" max="14844" width="9.109375" style="1" customWidth="1"/>
    <col min="14845" max="15087" width="8.88671875" style="1"/>
    <col min="15088" max="15088" width="20" style="1" customWidth="1"/>
    <col min="15089" max="15089" width="16.109375" style="1" customWidth="1"/>
    <col min="15090" max="15090" width="8.33203125" style="1" customWidth="1"/>
    <col min="15091" max="15091" width="4.44140625" style="1" customWidth="1"/>
    <col min="15092" max="15100" width="9.109375" style="1" customWidth="1"/>
    <col min="15101" max="15343" width="8.88671875" style="1"/>
    <col min="15344" max="15344" width="20" style="1" customWidth="1"/>
    <col min="15345" max="15345" width="16.109375" style="1" customWidth="1"/>
    <col min="15346" max="15346" width="8.33203125" style="1" customWidth="1"/>
    <col min="15347" max="15347" width="4.44140625" style="1" customWidth="1"/>
    <col min="15348" max="15356" width="9.109375" style="1" customWidth="1"/>
    <col min="15357" max="15599" width="8.88671875" style="1"/>
    <col min="15600" max="15600" width="20" style="1" customWidth="1"/>
    <col min="15601" max="15601" width="16.109375" style="1" customWidth="1"/>
    <col min="15602" max="15602" width="8.33203125" style="1" customWidth="1"/>
    <col min="15603" max="15603" width="4.44140625" style="1" customWidth="1"/>
    <col min="15604" max="15612" width="9.109375" style="1" customWidth="1"/>
    <col min="15613" max="15855" width="8.88671875" style="1"/>
    <col min="15856" max="15856" width="20" style="1" customWidth="1"/>
    <col min="15857" max="15857" width="16.109375" style="1" customWidth="1"/>
    <col min="15858" max="15858" width="8.33203125" style="1" customWidth="1"/>
    <col min="15859" max="15859" width="4.44140625" style="1" customWidth="1"/>
    <col min="15860" max="15868" width="9.109375" style="1" customWidth="1"/>
    <col min="15869" max="16111" width="8.88671875" style="1"/>
    <col min="16112" max="16112" width="20" style="1" customWidth="1"/>
    <col min="16113" max="16113" width="16.109375" style="1" customWidth="1"/>
    <col min="16114" max="16114" width="8.33203125" style="1" customWidth="1"/>
    <col min="16115" max="16115" width="4.44140625" style="1" customWidth="1"/>
    <col min="16116" max="16124" width="9.109375" style="1" customWidth="1"/>
    <col min="16125" max="16384" width="8.88671875" style="1"/>
  </cols>
  <sheetData>
    <row r="1" spans="1:53" ht="18" customHeight="1">
      <c r="A1" s="151" t="s">
        <v>6</v>
      </c>
      <c r="B1" s="152"/>
      <c r="C1" s="153"/>
      <c r="D1" s="153"/>
      <c r="E1" s="154"/>
      <c r="F1" s="154"/>
      <c r="G1" s="154"/>
      <c r="H1" s="154"/>
      <c r="I1" s="154"/>
      <c r="J1" s="154"/>
      <c r="K1" s="154"/>
      <c r="L1" s="154"/>
      <c r="M1" s="155"/>
    </row>
    <row r="2" spans="1:53" ht="18" customHeight="1">
      <c r="A2" s="420" t="s">
        <v>7</v>
      </c>
      <c r="B2" s="420" t="s">
        <v>8</v>
      </c>
      <c r="C2" s="420" t="s">
        <v>1</v>
      </c>
      <c r="D2" s="420" t="s">
        <v>0</v>
      </c>
      <c r="E2" s="419" t="s">
        <v>4</v>
      </c>
      <c r="F2" s="419" t="s">
        <v>5</v>
      </c>
      <c r="G2" s="419" t="s">
        <v>9</v>
      </c>
      <c r="H2" s="419" t="s">
        <v>5</v>
      </c>
      <c r="I2" s="419" t="s">
        <v>10</v>
      </c>
      <c r="J2" s="419" t="s">
        <v>5</v>
      </c>
      <c r="K2" s="419" t="s">
        <v>3</v>
      </c>
      <c r="L2" s="419" t="s">
        <v>5</v>
      </c>
      <c r="M2" s="420" t="s">
        <v>11</v>
      </c>
    </row>
    <row r="3" spans="1:53" ht="18" customHeight="1">
      <c r="A3" s="420" t="s">
        <v>5</v>
      </c>
      <c r="B3" s="420" t="s">
        <v>5</v>
      </c>
      <c r="C3" s="420" t="s">
        <v>5</v>
      </c>
      <c r="D3" s="420" t="s">
        <v>5</v>
      </c>
      <c r="E3" s="5" t="s">
        <v>12</v>
      </c>
      <c r="F3" s="5" t="s">
        <v>13</v>
      </c>
      <c r="G3" s="5" t="s">
        <v>12</v>
      </c>
      <c r="H3" s="5" t="s">
        <v>13</v>
      </c>
      <c r="I3" s="5" t="s">
        <v>12</v>
      </c>
      <c r="J3" s="5" t="s">
        <v>13</v>
      </c>
      <c r="K3" s="5" t="s">
        <v>12</v>
      </c>
      <c r="L3" s="5" t="s">
        <v>13</v>
      </c>
      <c r="M3" s="420" t="s">
        <v>5</v>
      </c>
    </row>
    <row r="4" spans="1:53" s="14" customFormat="1" ht="18" customHeight="1">
      <c r="A4" s="417" t="s">
        <v>211</v>
      </c>
      <c r="B4" s="418"/>
      <c r="C4" s="12">
        <v>1</v>
      </c>
      <c r="D4" s="12" t="s">
        <v>36</v>
      </c>
      <c r="E4" s="15"/>
      <c r="F4" s="11" t="e">
        <f>H4+J4+L4</f>
        <v>#REF!</v>
      </c>
      <c r="G4" s="13"/>
      <c r="H4" s="6" t="e">
        <f>TRUNC(H5,-3)</f>
        <v>#REF!</v>
      </c>
      <c r="I4" s="15"/>
      <c r="J4" s="6" t="e">
        <f>TRUNC(J5,-3)</f>
        <v>#REF!</v>
      </c>
      <c r="K4" s="15"/>
      <c r="L4" s="6" t="e">
        <f>TRUNC(L5,-3)</f>
        <v>#REF!</v>
      </c>
      <c r="M4" s="12" t="s">
        <v>5</v>
      </c>
      <c r="N4" s="34"/>
    </row>
    <row r="5" spans="1:53" ht="18" customHeight="1">
      <c r="A5" s="66" t="str">
        <f>A13</f>
        <v>1) 보행교</v>
      </c>
      <c r="B5" s="66" t="str">
        <f>B13</f>
        <v>2.5mx168m</v>
      </c>
      <c r="C5" s="4" t="s">
        <v>70</v>
      </c>
      <c r="D5" s="4" t="s">
        <v>36</v>
      </c>
      <c r="E5" s="68" t="e">
        <f>G5+I5+K5</f>
        <v>#REF!</v>
      </c>
      <c r="F5" s="68" t="e">
        <f>ROUNDDOWN(H5+J5+L5,-1)</f>
        <v>#REF!</v>
      </c>
      <c r="G5" s="67" t="e">
        <f>H13</f>
        <v>#REF!</v>
      </c>
      <c r="H5" s="68" t="e">
        <f>G5*$C5</f>
        <v>#REF!</v>
      </c>
      <c r="I5" s="67" t="e">
        <f>J13</f>
        <v>#REF!</v>
      </c>
      <c r="J5" s="68" t="e">
        <f>I5*$C5</f>
        <v>#REF!</v>
      </c>
      <c r="K5" s="67" t="e">
        <f>L13</f>
        <v>#REF!</v>
      </c>
      <c r="L5" s="68" t="e">
        <f>K5*$C5</f>
        <v>#REF!</v>
      </c>
      <c r="M5" s="4"/>
      <c r="N5" s="7" t="e">
        <f>F4/(2*238)</f>
        <v>#REF!</v>
      </c>
    </row>
    <row r="6" spans="1:53" ht="18" customHeight="1">
      <c r="A6" s="66"/>
      <c r="B6" s="66"/>
      <c r="C6" s="4"/>
      <c r="D6" s="4"/>
      <c r="E6" s="68"/>
      <c r="F6" s="68"/>
      <c r="G6" s="67"/>
      <c r="H6" s="68"/>
      <c r="I6" s="67"/>
      <c r="J6" s="68"/>
      <c r="K6" s="67"/>
      <c r="L6" s="68"/>
      <c r="M6" s="4"/>
      <c r="N6" s="7"/>
    </row>
    <row r="7" spans="1:53" ht="18" customHeight="1">
      <c r="A7" s="66"/>
      <c r="B7" s="66"/>
      <c r="C7" s="4"/>
      <c r="D7" s="4"/>
      <c r="E7" s="68"/>
      <c r="F7" s="68"/>
      <c r="G7" s="67"/>
      <c r="H7" s="68"/>
      <c r="I7" s="67"/>
      <c r="J7" s="68"/>
      <c r="K7" s="67"/>
      <c r="L7" s="68"/>
      <c r="M7" s="4"/>
      <c r="N7" s="7"/>
    </row>
    <row r="8" spans="1:53" ht="18" hidden="1" customHeight="1">
      <c r="A8" s="66"/>
      <c r="B8" s="4" t="s">
        <v>136</v>
      </c>
      <c r="C8" s="4"/>
      <c r="D8" s="4"/>
      <c r="E8" s="68"/>
      <c r="F8" s="81" t="e">
        <f>H8+J8+L8</f>
        <v>#REF!</v>
      </c>
      <c r="G8" s="82"/>
      <c r="H8" s="64" t="e">
        <f>TRUNC(H9+H10)</f>
        <v>#REF!</v>
      </c>
      <c r="I8" s="82"/>
      <c r="J8" s="64" t="e">
        <f>TRUNC(J9+J10)</f>
        <v>#REF!</v>
      </c>
      <c r="K8" s="82"/>
      <c r="L8" s="64" t="e">
        <f>TRUNC(L9+L10)</f>
        <v>#REF!</v>
      </c>
      <c r="M8" s="4"/>
      <c r="N8" s="7"/>
    </row>
    <row r="9" spans="1:53" ht="18" hidden="1" customHeight="1">
      <c r="A9" s="4" t="s">
        <v>194</v>
      </c>
      <c r="B9" s="66"/>
      <c r="C9" s="4" t="s">
        <v>63</v>
      </c>
      <c r="D9" s="4" t="s">
        <v>36</v>
      </c>
      <c r="E9" s="68" t="e">
        <f>G9+I9+K9</f>
        <v>#REF!</v>
      </c>
      <c r="F9" s="68" t="e">
        <f>ROUNDDOWN(H9+J9+L9,-1)</f>
        <v>#REF!</v>
      </c>
      <c r="G9" s="67" t="e">
        <f>H14</f>
        <v>#REF!</v>
      </c>
      <c r="H9" s="68" t="e">
        <f>G9*$C9</f>
        <v>#REF!</v>
      </c>
      <c r="I9" s="67" t="e">
        <f>J14</f>
        <v>#REF!</v>
      </c>
      <c r="J9" s="68" t="e">
        <f>I9*$C9</f>
        <v>#REF!</v>
      </c>
      <c r="K9" s="67" t="e">
        <f>L14</f>
        <v>#REF!</v>
      </c>
      <c r="L9" s="68" t="e">
        <f>K9*$C9</f>
        <v>#REF!</v>
      </c>
      <c r="M9" s="4"/>
      <c r="N9" s="7"/>
    </row>
    <row r="10" spans="1:53" ht="18" hidden="1" customHeight="1">
      <c r="A10" s="4" t="s">
        <v>195</v>
      </c>
      <c r="B10" s="66"/>
      <c r="C10" s="4" t="s">
        <v>63</v>
      </c>
      <c r="D10" s="4" t="s">
        <v>36</v>
      </c>
      <c r="E10" s="68">
        <f>G10+I10+K10</f>
        <v>0</v>
      </c>
      <c r="F10" s="68">
        <f>ROUNDDOWN(H10+J10+L10,-1)</f>
        <v>0</v>
      </c>
      <c r="G10" s="67">
        <f>H67</f>
        <v>0</v>
      </c>
      <c r="H10" s="68">
        <f>G10*$C10</f>
        <v>0</v>
      </c>
      <c r="I10" s="67">
        <f>J67</f>
        <v>0</v>
      </c>
      <c r="J10" s="68">
        <f>I10*$C10</f>
        <v>0</v>
      </c>
      <c r="K10" s="67">
        <f>L67</f>
        <v>0</v>
      </c>
      <c r="L10" s="68">
        <f>K10*$C10</f>
        <v>0</v>
      </c>
      <c r="M10" s="4"/>
      <c r="N10" s="7"/>
    </row>
    <row r="11" spans="1:53" ht="18" customHeight="1">
      <c r="A11" s="4"/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4"/>
      <c r="N11" s="7"/>
    </row>
    <row r="12" spans="1:53" ht="18" customHeight="1">
      <c r="A12" s="4"/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4"/>
    </row>
    <row r="13" spans="1:53" ht="18" customHeight="1">
      <c r="A13" s="156" t="s">
        <v>262</v>
      </c>
      <c r="B13" s="156" t="s">
        <v>261</v>
      </c>
      <c r="C13" s="157"/>
      <c r="D13" s="157"/>
      <c r="E13" s="158"/>
      <c r="F13" s="158" t="e">
        <f>H13+J13+L13</f>
        <v>#REF!</v>
      </c>
      <c r="G13" s="158"/>
      <c r="H13" s="158" t="e">
        <f>TRUNC((H14+H49+H75),-1)</f>
        <v>#REF!</v>
      </c>
      <c r="I13" s="158"/>
      <c r="J13" s="158" t="e">
        <f>TRUNC((J14+J49+J75),-1)</f>
        <v>#REF!</v>
      </c>
      <c r="K13" s="158"/>
      <c r="L13" s="158" t="e">
        <f>TRUNC((L14+L49+L75),-1)</f>
        <v>#REF!</v>
      </c>
      <c r="M13" s="157"/>
      <c r="N13" s="164" t="e">
        <f>F13/(2.5*168)</f>
        <v>#REF!</v>
      </c>
    </row>
    <row r="14" spans="1:53" s="53" customFormat="1" ht="18.399999999999999" customHeight="1">
      <c r="A14" s="36" t="s">
        <v>139</v>
      </c>
      <c r="B14" s="36" t="s">
        <v>5</v>
      </c>
      <c r="C14" s="32">
        <v>1</v>
      </c>
      <c r="D14" s="18" t="s">
        <v>36</v>
      </c>
      <c r="E14" s="159"/>
      <c r="F14" s="159" t="e">
        <f>H14+J14+L14</f>
        <v>#REF!</v>
      </c>
      <c r="G14" s="19"/>
      <c r="H14" s="19" t="e">
        <f>SUM(H15:H47)</f>
        <v>#REF!</v>
      </c>
      <c r="I14" s="19"/>
      <c r="J14" s="19" t="e">
        <f>SUM(J15:J47)</f>
        <v>#REF!</v>
      </c>
      <c r="K14" s="19"/>
      <c r="L14" s="19" t="e">
        <f>SUM(L15:L47)</f>
        <v>#REF!</v>
      </c>
      <c r="M14" s="160" t="s">
        <v>5</v>
      </c>
      <c r="N14" s="164" t="e">
        <f>F14/(2.5*168)</f>
        <v>#REF!</v>
      </c>
      <c r="BA14" s="23"/>
    </row>
    <row r="15" spans="1:53" s="17" customFormat="1" ht="18" customHeight="1">
      <c r="A15" s="161" t="s">
        <v>154</v>
      </c>
      <c r="B15" s="162"/>
      <c r="C15" s="90">
        <v>309.71500000000003</v>
      </c>
      <c r="D15" s="91" t="s">
        <v>163</v>
      </c>
      <c r="E15" s="72" t="e">
        <f t="shared" ref="E15:E25" si="0">G15+I15+K15</f>
        <v>#REF!</v>
      </c>
      <c r="F15" s="72" t="e">
        <f>H15+J15+L15</f>
        <v>#REF!</v>
      </c>
      <c r="G15" s="72" t="e">
        <f>일위대가_목록!#REF!</f>
        <v>#REF!</v>
      </c>
      <c r="H15" s="72" t="e">
        <f t="shared" ref="H15:H31" si="1">TRUNC(G15*C15,0)</f>
        <v>#REF!</v>
      </c>
      <c r="I15" s="72" t="e">
        <f>일위대가_목록!#REF!</f>
        <v>#REF!</v>
      </c>
      <c r="J15" s="72" t="e">
        <f>I15*$C15</f>
        <v>#REF!</v>
      </c>
      <c r="K15" s="72" t="e">
        <f>일위대가_목록!#REF!</f>
        <v>#REF!</v>
      </c>
      <c r="L15" s="72" t="e">
        <f t="shared" ref="L15:L47" si="2">K15*$C15</f>
        <v>#REF!</v>
      </c>
      <c r="M15" s="73" t="s">
        <v>5</v>
      </c>
    </row>
    <row r="16" spans="1:53" s="17" customFormat="1" ht="18" customHeight="1">
      <c r="A16" s="161" t="s">
        <v>212</v>
      </c>
      <c r="B16" s="162"/>
      <c r="C16" s="90">
        <v>230</v>
      </c>
      <c r="D16" s="91" t="s">
        <v>163</v>
      </c>
      <c r="E16" s="72" t="e">
        <f t="shared" si="0"/>
        <v>#REF!</v>
      </c>
      <c r="F16" s="72" t="e">
        <f t="shared" ref="F16:F31" si="3">H16+J16+L16</f>
        <v>#REF!</v>
      </c>
      <c r="G16" s="72" t="e">
        <f>일위대가_목록!#REF!</f>
        <v>#REF!</v>
      </c>
      <c r="H16" s="72" t="e">
        <f t="shared" si="1"/>
        <v>#REF!</v>
      </c>
      <c r="I16" s="72" t="e">
        <f>일위대가_목록!#REF!</f>
        <v>#REF!</v>
      </c>
      <c r="J16" s="72" t="e">
        <f>I16*$C16</f>
        <v>#REF!</v>
      </c>
      <c r="K16" s="72" t="e">
        <f>일위대가_목록!#REF!</f>
        <v>#REF!</v>
      </c>
      <c r="L16" s="72" t="e">
        <f t="shared" si="2"/>
        <v>#REF!</v>
      </c>
      <c r="M16" s="73" t="s">
        <v>5</v>
      </c>
    </row>
    <row r="17" spans="1:13" s="17" customFormat="1" ht="18" customHeight="1">
      <c r="A17" s="161" t="s">
        <v>213</v>
      </c>
      <c r="B17" s="162"/>
      <c r="C17" s="90">
        <v>79.715000000000003</v>
      </c>
      <c r="D17" s="91" t="s">
        <v>163</v>
      </c>
      <c r="E17" s="72" t="e">
        <f t="shared" si="0"/>
        <v>#REF!</v>
      </c>
      <c r="F17" s="72" t="e">
        <f t="shared" si="3"/>
        <v>#REF!</v>
      </c>
      <c r="G17" s="72" t="e">
        <f>일위대가_목록!#REF!</f>
        <v>#REF!</v>
      </c>
      <c r="H17" s="72" t="e">
        <f t="shared" si="1"/>
        <v>#REF!</v>
      </c>
      <c r="I17" s="72" t="e">
        <f>일위대가_목록!#REF!</f>
        <v>#REF!</v>
      </c>
      <c r="J17" s="72" t="e">
        <f>I17*$C17</f>
        <v>#REF!</v>
      </c>
      <c r="K17" s="72" t="e">
        <f>일위대가_목록!#REF!</f>
        <v>#REF!</v>
      </c>
      <c r="L17" s="72" t="e">
        <f t="shared" si="2"/>
        <v>#REF!</v>
      </c>
      <c r="M17" s="73" t="s">
        <v>5</v>
      </c>
    </row>
    <row r="18" spans="1:13" s="17" customFormat="1" ht="18" customHeight="1">
      <c r="A18" s="161" t="s">
        <v>233</v>
      </c>
      <c r="B18" s="162" t="s">
        <v>214</v>
      </c>
      <c r="C18" s="90">
        <v>81</v>
      </c>
      <c r="D18" s="91" t="s">
        <v>215</v>
      </c>
      <c r="E18" s="72" t="e">
        <f t="shared" ref="E18:F20" si="4">G18+I18+K18</f>
        <v>#REF!</v>
      </c>
      <c r="F18" s="72" t="e">
        <f t="shared" si="4"/>
        <v>#REF!</v>
      </c>
      <c r="G18" s="72" t="e">
        <f>자재!#REF!</f>
        <v>#REF!</v>
      </c>
      <c r="H18" s="72" t="e">
        <f>TRUNC(G18*C18,0)</f>
        <v>#REF!</v>
      </c>
      <c r="I18" s="72"/>
      <c r="J18" s="72">
        <f>I18*C18</f>
        <v>0</v>
      </c>
      <c r="K18" s="72"/>
      <c r="L18" s="72">
        <f>K18*$C18</f>
        <v>0</v>
      </c>
      <c r="M18" s="73" t="s">
        <v>5</v>
      </c>
    </row>
    <row r="19" spans="1:13" s="17" customFormat="1" ht="18" customHeight="1">
      <c r="A19" s="161" t="s">
        <v>216</v>
      </c>
      <c r="B19" s="162" t="s">
        <v>234</v>
      </c>
      <c r="C19" s="90">
        <v>336</v>
      </c>
      <c r="D19" s="91" t="s">
        <v>165</v>
      </c>
      <c r="E19" s="72" t="e">
        <f t="shared" si="4"/>
        <v>#REF!</v>
      </c>
      <c r="F19" s="72" t="e">
        <f t="shared" si="4"/>
        <v>#REF!</v>
      </c>
      <c r="G19" s="72" t="e">
        <f>자재!#REF!</f>
        <v>#REF!</v>
      </c>
      <c r="H19" s="72" t="e">
        <f>TRUNC(G19*C19,0)</f>
        <v>#REF!</v>
      </c>
      <c r="I19" s="72"/>
      <c r="J19" s="72">
        <f>I19*C19</f>
        <v>0</v>
      </c>
      <c r="K19" s="72"/>
      <c r="L19" s="72">
        <f>K19*$C19</f>
        <v>0</v>
      </c>
      <c r="M19" s="73" t="s">
        <v>5</v>
      </c>
    </row>
    <row r="20" spans="1:13" s="17" customFormat="1" ht="18" customHeight="1">
      <c r="A20" s="161" t="s">
        <v>217</v>
      </c>
      <c r="B20" s="162" t="s">
        <v>236</v>
      </c>
      <c r="C20" s="90">
        <v>320</v>
      </c>
      <c r="D20" s="91" t="s">
        <v>215</v>
      </c>
      <c r="E20" s="72">
        <f t="shared" si="4"/>
        <v>0</v>
      </c>
      <c r="F20" s="72">
        <f t="shared" si="4"/>
        <v>0</v>
      </c>
      <c r="G20" s="72">
        <f>일위대가_목록!$F$17</f>
        <v>0</v>
      </c>
      <c r="H20" s="72">
        <f>TRUNC(G20*C20,0)</f>
        <v>0</v>
      </c>
      <c r="I20" s="72">
        <f>일위대가_목록!$G$17</f>
        <v>0</v>
      </c>
      <c r="J20" s="72">
        <f>I20*C20</f>
        <v>0</v>
      </c>
      <c r="K20" s="72">
        <f>일위대가_목록!$H$17</f>
        <v>0</v>
      </c>
      <c r="L20" s="72">
        <f>K20*$C20</f>
        <v>0</v>
      </c>
      <c r="M20" s="73" t="s">
        <v>5</v>
      </c>
    </row>
    <row r="21" spans="1:13" s="17" customFormat="1" ht="18" customHeight="1">
      <c r="A21" s="161" t="s">
        <v>140</v>
      </c>
      <c r="B21" s="163" t="s">
        <v>196</v>
      </c>
      <c r="C21" s="90">
        <v>265.23570000000001</v>
      </c>
      <c r="D21" s="91" t="s">
        <v>163</v>
      </c>
      <c r="E21" s="72" t="e">
        <f t="shared" si="0"/>
        <v>#REF!</v>
      </c>
      <c r="F21" s="72" t="e">
        <f t="shared" si="3"/>
        <v>#REF!</v>
      </c>
      <c r="G21" s="72" t="e">
        <f>자재!#REF!</f>
        <v>#REF!</v>
      </c>
      <c r="H21" s="72" t="e">
        <f t="shared" si="1"/>
        <v>#REF!</v>
      </c>
      <c r="I21" s="72"/>
      <c r="J21" s="72">
        <f>I21*$C21</f>
        <v>0</v>
      </c>
      <c r="K21" s="72"/>
      <c r="L21" s="72">
        <f t="shared" si="2"/>
        <v>0</v>
      </c>
      <c r="M21" s="73" t="s">
        <v>5</v>
      </c>
    </row>
    <row r="22" spans="1:13" s="17" customFormat="1" ht="18" customHeight="1">
      <c r="A22" s="161" t="s">
        <v>141</v>
      </c>
      <c r="B22" s="162" t="s">
        <v>197</v>
      </c>
      <c r="C22" s="90">
        <v>7.2726000000000015</v>
      </c>
      <c r="D22" s="91" t="s">
        <v>163</v>
      </c>
      <c r="E22" s="72" t="e">
        <f t="shared" si="0"/>
        <v>#REF!</v>
      </c>
      <c r="F22" s="72" t="e">
        <f t="shared" si="3"/>
        <v>#REF!</v>
      </c>
      <c r="G22" s="72" t="e">
        <f>자재!#REF!</f>
        <v>#REF!</v>
      </c>
      <c r="H22" s="72" t="e">
        <f t="shared" si="1"/>
        <v>#REF!</v>
      </c>
      <c r="I22" s="72"/>
      <c r="J22" s="72">
        <f t="shared" ref="J22:J33" si="5">I22*C22</f>
        <v>0</v>
      </c>
      <c r="K22" s="72"/>
      <c r="L22" s="72">
        <f t="shared" si="2"/>
        <v>0</v>
      </c>
      <c r="M22" s="73" t="s">
        <v>5</v>
      </c>
    </row>
    <row r="23" spans="1:13" s="17" customFormat="1" ht="18" customHeight="1">
      <c r="A23" s="161" t="s">
        <v>142</v>
      </c>
      <c r="B23" s="162" t="s">
        <v>155</v>
      </c>
      <c r="C23" s="90">
        <v>12.533760000000003</v>
      </c>
      <c r="D23" s="91" t="s">
        <v>163</v>
      </c>
      <c r="E23" s="72" t="e">
        <f t="shared" si="0"/>
        <v>#REF!</v>
      </c>
      <c r="F23" s="72" t="e">
        <f t="shared" si="3"/>
        <v>#REF!</v>
      </c>
      <c r="G23" s="72" t="e">
        <f>자재!#REF!</f>
        <v>#REF!</v>
      </c>
      <c r="H23" s="72" t="e">
        <f t="shared" si="1"/>
        <v>#REF!</v>
      </c>
      <c r="I23" s="72"/>
      <c r="J23" s="72">
        <f t="shared" si="5"/>
        <v>0</v>
      </c>
      <c r="K23" s="72"/>
      <c r="L23" s="72">
        <f t="shared" si="2"/>
        <v>0</v>
      </c>
      <c r="M23" s="73" t="s">
        <v>5</v>
      </c>
    </row>
    <row r="24" spans="1:13" s="17" customFormat="1" ht="18" customHeight="1">
      <c r="A24" s="161" t="s">
        <v>200</v>
      </c>
      <c r="B24" s="162" t="s">
        <v>201</v>
      </c>
      <c r="C24" s="90">
        <v>12.288000000000002</v>
      </c>
      <c r="D24" s="91" t="s">
        <v>163</v>
      </c>
      <c r="E24" s="72" t="e">
        <f t="shared" si="0"/>
        <v>#REF!</v>
      </c>
      <c r="F24" s="72" t="e">
        <f t="shared" si="3"/>
        <v>#REF!</v>
      </c>
      <c r="G24" s="72" t="e">
        <f>일위대가_목록!#REF!</f>
        <v>#REF!</v>
      </c>
      <c r="H24" s="72" t="e">
        <f t="shared" si="1"/>
        <v>#REF!</v>
      </c>
      <c r="I24" s="72" t="e">
        <f>일위대가_목록!#REF!</f>
        <v>#REF!</v>
      </c>
      <c r="J24" s="72" t="e">
        <f t="shared" si="5"/>
        <v>#REF!</v>
      </c>
      <c r="K24" s="72" t="e">
        <f>일위대가_목록!#REF!</f>
        <v>#REF!</v>
      </c>
      <c r="L24" s="72" t="e">
        <f t="shared" si="2"/>
        <v>#REF!</v>
      </c>
      <c r="M24" s="73" t="s">
        <v>5</v>
      </c>
    </row>
    <row r="25" spans="1:13" s="17" customFormat="1" ht="18" customHeight="1">
      <c r="A25" s="161" t="s">
        <v>143</v>
      </c>
      <c r="B25" s="162" t="s">
        <v>156</v>
      </c>
      <c r="C25" s="90">
        <v>260.03499999999997</v>
      </c>
      <c r="D25" s="91" t="s">
        <v>163</v>
      </c>
      <c r="E25" s="72" t="e">
        <f t="shared" si="0"/>
        <v>#REF!</v>
      </c>
      <c r="F25" s="72" t="e">
        <f t="shared" si="3"/>
        <v>#REF!</v>
      </c>
      <c r="G25" s="72" t="e">
        <f>일위대가_목록!#REF!</f>
        <v>#REF!</v>
      </c>
      <c r="H25" s="72" t="e">
        <f t="shared" si="1"/>
        <v>#REF!</v>
      </c>
      <c r="I25" s="72" t="e">
        <f>일위대가_목록!#REF!</f>
        <v>#REF!</v>
      </c>
      <c r="J25" s="72" t="e">
        <f t="shared" si="5"/>
        <v>#REF!</v>
      </c>
      <c r="K25" s="72" t="e">
        <f>일위대가_목록!#REF!</f>
        <v>#REF!</v>
      </c>
      <c r="L25" s="72" t="e">
        <f t="shared" si="2"/>
        <v>#REF!</v>
      </c>
      <c r="M25" s="73" t="s">
        <v>5</v>
      </c>
    </row>
    <row r="26" spans="1:13" s="17" customFormat="1" ht="18" customHeight="1">
      <c r="A26" s="161" t="s">
        <v>144</v>
      </c>
      <c r="B26" s="162"/>
      <c r="C26" s="90">
        <v>131.89600000000002</v>
      </c>
      <c r="D26" s="91" t="s">
        <v>164</v>
      </c>
      <c r="E26" s="72" t="e">
        <f t="shared" ref="E26:F29" si="6">G26+I26+K26</f>
        <v>#REF!</v>
      </c>
      <c r="F26" s="72" t="e">
        <f t="shared" si="6"/>
        <v>#REF!</v>
      </c>
      <c r="G26" s="72" t="e">
        <f>일위대가_목록!#REF!</f>
        <v>#REF!</v>
      </c>
      <c r="H26" s="72" t="e">
        <f>TRUNC(G26*C26,0)</f>
        <v>#REF!</v>
      </c>
      <c r="I26" s="72" t="e">
        <f>일위대가_목록!#REF!</f>
        <v>#REF!</v>
      </c>
      <c r="J26" s="72" t="e">
        <f>I26*C26</f>
        <v>#REF!</v>
      </c>
      <c r="K26" s="72" t="e">
        <f>일위대가_목록!#REF!</f>
        <v>#REF!</v>
      </c>
      <c r="L26" s="72" t="e">
        <f>K26*$C26</f>
        <v>#REF!</v>
      </c>
      <c r="M26" s="73" t="s">
        <v>5</v>
      </c>
    </row>
    <row r="27" spans="1:13" s="17" customFormat="1" ht="18" customHeight="1">
      <c r="A27" s="161" t="s">
        <v>145</v>
      </c>
      <c r="B27" s="162" t="s">
        <v>218</v>
      </c>
      <c r="C27" s="90">
        <v>1.3480000000000001</v>
      </c>
      <c r="D27" s="91" t="s">
        <v>37</v>
      </c>
      <c r="E27" s="72" t="e">
        <f t="shared" si="6"/>
        <v>#REF!</v>
      </c>
      <c r="F27" s="72" t="e">
        <f t="shared" si="6"/>
        <v>#REF!</v>
      </c>
      <c r="G27" s="72" t="e">
        <f>자재!#REF!</f>
        <v>#REF!</v>
      </c>
      <c r="H27" s="72" t="e">
        <f>TRUNC(G27*C27,0)</f>
        <v>#REF!</v>
      </c>
      <c r="I27" s="72"/>
      <c r="J27" s="72">
        <f>I27*C27</f>
        <v>0</v>
      </c>
      <c r="K27" s="72"/>
      <c r="L27" s="72">
        <f>K27*$C27</f>
        <v>0</v>
      </c>
      <c r="M27" s="73" t="s">
        <v>5</v>
      </c>
    </row>
    <row r="28" spans="1:13" s="17" customFormat="1" ht="18" customHeight="1">
      <c r="A28" s="161" t="s">
        <v>145</v>
      </c>
      <c r="B28" s="162" t="s">
        <v>219</v>
      </c>
      <c r="C28" s="90">
        <v>0.55700000000000005</v>
      </c>
      <c r="D28" s="91" t="s">
        <v>37</v>
      </c>
      <c r="E28" s="72" t="e">
        <f t="shared" si="6"/>
        <v>#REF!</v>
      </c>
      <c r="F28" s="72" t="e">
        <f t="shared" si="6"/>
        <v>#REF!</v>
      </c>
      <c r="G28" s="72" t="e">
        <f>자재!#REF!</f>
        <v>#REF!</v>
      </c>
      <c r="H28" s="72" t="e">
        <f>TRUNC(G28*C28,0)</f>
        <v>#REF!</v>
      </c>
      <c r="I28" s="72"/>
      <c r="J28" s="72">
        <f>I28*C28</f>
        <v>0</v>
      </c>
      <c r="K28" s="72"/>
      <c r="L28" s="72">
        <f>K28*$C28</f>
        <v>0</v>
      </c>
      <c r="M28" s="73" t="s">
        <v>5</v>
      </c>
    </row>
    <row r="29" spans="1:13" s="17" customFormat="1" ht="18" customHeight="1">
      <c r="A29" s="161" t="s">
        <v>145</v>
      </c>
      <c r="B29" s="162" t="s">
        <v>220</v>
      </c>
      <c r="C29" s="90">
        <v>2.8650000000000002</v>
      </c>
      <c r="D29" s="91" t="s">
        <v>37</v>
      </c>
      <c r="E29" s="72" t="e">
        <f t="shared" si="6"/>
        <v>#REF!</v>
      </c>
      <c r="F29" s="72" t="e">
        <f t="shared" si="6"/>
        <v>#REF!</v>
      </c>
      <c r="G29" s="72" t="e">
        <f>자재!#REF!</f>
        <v>#REF!</v>
      </c>
      <c r="H29" s="72" t="e">
        <f>TRUNC(G29*C29,0)</f>
        <v>#REF!</v>
      </c>
      <c r="I29" s="72"/>
      <c r="J29" s="72">
        <f>I29*C29</f>
        <v>0</v>
      </c>
      <c r="K29" s="72"/>
      <c r="L29" s="72">
        <f>K29*$C29</f>
        <v>0</v>
      </c>
      <c r="M29" s="73" t="s">
        <v>5</v>
      </c>
    </row>
    <row r="30" spans="1:13" s="17" customFormat="1" ht="18" customHeight="1">
      <c r="A30" s="161" t="s">
        <v>145</v>
      </c>
      <c r="B30" s="162" t="s">
        <v>157</v>
      </c>
      <c r="C30" s="90">
        <v>6.782</v>
      </c>
      <c r="D30" s="91" t="s">
        <v>37</v>
      </c>
      <c r="E30" s="72" t="e">
        <f t="shared" ref="E30:E47" si="7">G30+I30+K30</f>
        <v>#REF!</v>
      </c>
      <c r="F30" s="72" t="e">
        <f t="shared" si="3"/>
        <v>#REF!</v>
      </c>
      <c r="G30" s="72" t="e">
        <f>자재!#REF!</f>
        <v>#REF!</v>
      </c>
      <c r="H30" s="72" t="e">
        <f t="shared" si="1"/>
        <v>#REF!</v>
      </c>
      <c r="I30" s="72"/>
      <c r="J30" s="72">
        <f t="shared" si="5"/>
        <v>0</v>
      </c>
      <c r="K30" s="72"/>
      <c r="L30" s="72">
        <f t="shared" si="2"/>
        <v>0</v>
      </c>
      <c r="M30" s="73" t="s">
        <v>5</v>
      </c>
    </row>
    <row r="31" spans="1:13" s="17" customFormat="1" ht="18" customHeight="1">
      <c r="A31" s="161" t="s">
        <v>145</v>
      </c>
      <c r="B31" s="162" t="s">
        <v>158</v>
      </c>
      <c r="C31" s="90">
        <v>0.73199999999999998</v>
      </c>
      <c r="D31" s="91" t="s">
        <v>37</v>
      </c>
      <c r="E31" s="72" t="e">
        <f t="shared" si="7"/>
        <v>#REF!</v>
      </c>
      <c r="F31" s="72" t="e">
        <f t="shared" si="3"/>
        <v>#REF!</v>
      </c>
      <c r="G31" s="72" t="e">
        <f>자재!#REF!</f>
        <v>#REF!</v>
      </c>
      <c r="H31" s="72" t="e">
        <f t="shared" si="1"/>
        <v>#REF!</v>
      </c>
      <c r="I31" s="72"/>
      <c r="J31" s="72">
        <f t="shared" si="5"/>
        <v>0</v>
      </c>
      <c r="K31" s="72"/>
      <c r="L31" s="72">
        <f t="shared" si="2"/>
        <v>0</v>
      </c>
      <c r="M31" s="73" t="s">
        <v>5</v>
      </c>
    </row>
    <row r="32" spans="1:13" s="17" customFormat="1" ht="18" customHeight="1">
      <c r="A32" s="161" t="s">
        <v>146</v>
      </c>
      <c r="B32" s="162" t="s">
        <v>159</v>
      </c>
      <c r="C32" s="90">
        <v>12.284000000000001</v>
      </c>
      <c r="D32" s="91" t="s">
        <v>37</v>
      </c>
      <c r="E32" s="72" t="e">
        <f t="shared" si="7"/>
        <v>#REF!</v>
      </c>
      <c r="F32" s="72" t="e">
        <f t="shared" ref="F32:F47" si="8">H32+J32+L32</f>
        <v>#REF!</v>
      </c>
      <c r="G32" s="72" t="e">
        <f>일위대가_목록!#REF!</f>
        <v>#REF!</v>
      </c>
      <c r="H32" s="72" t="e">
        <f t="shared" ref="H32:H47" si="9">TRUNC(G32*C32,0)</f>
        <v>#REF!</v>
      </c>
      <c r="I32" s="72" t="e">
        <f>일위대가_목록!#REF!</f>
        <v>#REF!</v>
      </c>
      <c r="J32" s="72" t="e">
        <f t="shared" si="5"/>
        <v>#REF!</v>
      </c>
      <c r="K32" s="72" t="e">
        <f>일위대가_목록!#REF!</f>
        <v>#REF!</v>
      </c>
      <c r="L32" s="72" t="e">
        <f t="shared" si="2"/>
        <v>#REF!</v>
      </c>
      <c r="M32" s="73" t="s">
        <v>5</v>
      </c>
    </row>
    <row r="33" spans="1:14" s="17" customFormat="1" ht="18" customHeight="1">
      <c r="A33" s="161" t="s">
        <v>147</v>
      </c>
      <c r="B33" s="162" t="s">
        <v>159</v>
      </c>
      <c r="C33" s="90">
        <v>12.284000000000001</v>
      </c>
      <c r="D33" s="91" t="s">
        <v>37</v>
      </c>
      <c r="E33" s="72" t="e">
        <f t="shared" si="7"/>
        <v>#REF!</v>
      </c>
      <c r="F33" s="72" t="e">
        <f t="shared" si="8"/>
        <v>#REF!</v>
      </c>
      <c r="G33" s="72" t="e">
        <f>일위대가_목록!#REF!</f>
        <v>#REF!</v>
      </c>
      <c r="H33" s="72" t="e">
        <f t="shared" si="9"/>
        <v>#REF!</v>
      </c>
      <c r="I33" s="72" t="e">
        <f>일위대가_목록!#REF!</f>
        <v>#REF!</v>
      </c>
      <c r="J33" s="72" t="e">
        <f t="shared" si="5"/>
        <v>#REF!</v>
      </c>
      <c r="K33" s="72" t="e">
        <f>일위대가_목록!#REF!</f>
        <v>#REF!</v>
      </c>
      <c r="L33" s="72" t="e">
        <f t="shared" si="2"/>
        <v>#REF!</v>
      </c>
      <c r="M33" s="73" t="s">
        <v>5</v>
      </c>
    </row>
    <row r="34" spans="1:14" s="17" customFormat="1" ht="18" customHeight="1">
      <c r="A34" s="161" t="s">
        <v>148</v>
      </c>
      <c r="B34" s="162" t="s">
        <v>203</v>
      </c>
      <c r="C34" s="90">
        <v>105</v>
      </c>
      <c r="D34" s="91" t="s">
        <v>165</v>
      </c>
      <c r="E34" s="72" t="e">
        <f t="shared" si="7"/>
        <v>#REF!</v>
      </c>
      <c r="F34" s="72" t="e">
        <f t="shared" si="8"/>
        <v>#REF!</v>
      </c>
      <c r="G34" s="72" t="e">
        <f>자재!#REF!</f>
        <v>#REF!</v>
      </c>
      <c r="H34" s="72" t="e">
        <f t="shared" si="9"/>
        <v>#REF!</v>
      </c>
      <c r="I34" s="72"/>
      <c r="J34" s="72">
        <f t="shared" ref="J34:J47" si="10">I34*C34</f>
        <v>0</v>
      </c>
      <c r="K34" s="72"/>
      <c r="L34" s="72">
        <f t="shared" si="2"/>
        <v>0</v>
      </c>
      <c r="M34" s="73" t="s">
        <v>5</v>
      </c>
    </row>
    <row r="35" spans="1:14" s="17" customFormat="1" ht="18" customHeight="1">
      <c r="A35" s="161" t="s">
        <v>149</v>
      </c>
      <c r="B35" s="162"/>
      <c r="C35" s="90">
        <v>100</v>
      </c>
      <c r="D35" s="91" t="s">
        <v>165</v>
      </c>
      <c r="E35" s="72" t="e">
        <f t="shared" si="7"/>
        <v>#REF!</v>
      </c>
      <c r="F35" s="72" t="e">
        <f t="shared" si="8"/>
        <v>#REF!</v>
      </c>
      <c r="G35" s="72" t="e">
        <f>일위대가_목록!#REF!</f>
        <v>#REF!</v>
      </c>
      <c r="H35" s="72" t="e">
        <f t="shared" si="9"/>
        <v>#REF!</v>
      </c>
      <c r="I35" s="72" t="e">
        <f>일위대가_목록!#REF!</f>
        <v>#REF!</v>
      </c>
      <c r="J35" s="72" t="e">
        <f t="shared" si="10"/>
        <v>#REF!</v>
      </c>
      <c r="K35" s="72" t="e">
        <f>일위대가_목록!#REF!</f>
        <v>#REF!</v>
      </c>
      <c r="L35" s="72" t="e">
        <f t="shared" si="2"/>
        <v>#REF!</v>
      </c>
      <c r="M35" s="73" t="s">
        <v>5</v>
      </c>
    </row>
    <row r="36" spans="1:14" s="17" customFormat="1" ht="18" customHeight="1">
      <c r="A36" s="161" t="s">
        <v>150</v>
      </c>
      <c r="B36" s="162" t="s">
        <v>160</v>
      </c>
      <c r="C36" s="90">
        <v>105</v>
      </c>
      <c r="D36" s="91" t="s">
        <v>165</v>
      </c>
      <c r="E36" s="72" t="e">
        <f t="shared" si="7"/>
        <v>#REF!</v>
      </c>
      <c r="F36" s="72" t="e">
        <f t="shared" si="8"/>
        <v>#REF!</v>
      </c>
      <c r="G36" s="72" t="e">
        <f>자재!#REF!</f>
        <v>#REF!</v>
      </c>
      <c r="H36" s="72" t="e">
        <f t="shared" si="9"/>
        <v>#REF!</v>
      </c>
      <c r="I36" s="72"/>
      <c r="J36" s="72">
        <f t="shared" si="10"/>
        <v>0</v>
      </c>
      <c r="K36" s="72"/>
      <c r="L36" s="72">
        <f t="shared" si="2"/>
        <v>0</v>
      </c>
      <c r="M36" s="73" t="s">
        <v>5</v>
      </c>
    </row>
    <row r="37" spans="1:14" s="17" customFormat="1" ht="18" customHeight="1">
      <c r="A37" s="161" t="s">
        <v>221</v>
      </c>
      <c r="B37" s="162" t="s">
        <v>222</v>
      </c>
      <c r="C37" s="90">
        <v>1.9442500000000001E-2</v>
      </c>
      <c r="D37" s="91" t="s">
        <v>37</v>
      </c>
      <c r="E37" s="72" t="e">
        <f t="shared" si="7"/>
        <v>#REF!</v>
      </c>
      <c r="F37" s="72" t="e">
        <f t="shared" si="8"/>
        <v>#REF!</v>
      </c>
      <c r="G37" s="72" t="e">
        <f>자재!#REF!</f>
        <v>#REF!</v>
      </c>
      <c r="H37" s="72" t="e">
        <f t="shared" si="9"/>
        <v>#REF!</v>
      </c>
      <c r="I37" s="72"/>
      <c r="J37" s="72">
        <f t="shared" si="10"/>
        <v>0</v>
      </c>
      <c r="K37" s="72"/>
      <c r="L37" s="72">
        <f t="shared" si="2"/>
        <v>0</v>
      </c>
      <c r="M37" s="73" t="s">
        <v>5</v>
      </c>
      <c r="N37" s="33"/>
    </row>
    <row r="38" spans="1:14" s="17" customFormat="1" ht="18" customHeight="1">
      <c r="A38" s="161" t="s">
        <v>221</v>
      </c>
      <c r="B38" s="162" t="s">
        <v>174</v>
      </c>
      <c r="C38" s="90">
        <v>0.16579199999999999</v>
      </c>
      <c r="D38" s="91" t="s">
        <v>37</v>
      </c>
      <c r="E38" s="72" t="e">
        <f t="shared" si="7"/>
        <v>#REF!</v>
      </c>
      <c r="F38" s="72" t="e">
        <f t="shared" si="8"/>
        <v>#REF!</v>
      </c>
      <c r="G38" s="72" t="e">
        <f>자재!#REF!</f>
        <v>#REF!</v>
      </c>
      <c r="H38" s="72" t="e">
        <f t="shared" si="9"/>
        <v>#REF!</v>
      </c>
      <c r="I38" s="72"/>
      <c r="J38" s="72">
        <f t="shared" si="10"/>
        <v>0</v>
      </c>
      <c r="K38" s="72"/>
      <c r="L38" s="72">
        <f t="shared" si="2"/>
        <v>0</v>
      </c>
      <c r="M38" s="73" t="s">
        <v>5</v>
      </c>
      <c r="N38" s="33"/>
    </row>
    <row r="39" spans="1:14" s="17" customFormat="1" ht="18" customHeight="1">
      <c r="A39" s="161" t="s">
        <v>221</v>
      </c>
      <c r="B39" s="162" t="s">
        <v>176</v>
      </c>
      <c r="C39" s="90">
        <v>1.4921280000000003</v>
      </c>
      <c r="D39" s="91" t="s">
        <v>37</v>
      </c>
      <c r="E39" s="72" t="e">
        <f t="shared" ref="E39:E45" si="11">G39+I39+K39</f>
        <v>#REF!</v>
      </c>
      <c r="F39" s="72" t="e">
        <f t="shared" si="8"/>
        <v>#REF!</v>
      </c>
      <c r="G39" s="72" t="e">
        <f>자재!#REF!</f>
        <v>#REF!</v>
      </c>
      <c r="H39" s="72" t="e">
        <f t="shared" ref="H39:H45" si="12">TRUNC(G39*C39,0)</f>
        <v>#REF!</v>
      </c>
      <c r="I39" s="72"/>
      <c r="J39" s="72">
        <f t="shared" ref="J39:J45" si="13">I39*C39</f>
        <v>0</v>
      </c>
      <c r="K39" s="72"/>
      <c r="L39" s="72">
        <f t="shared" ref="L39:L45" si="14">K39*$C39</f>
        <v>0</v>
      </c>
      <c r="M39" s="73" t="s">
        <v>5</v>
      </c>
      <c r="N39" s="33"/>
    </row>
    <row r="40" spans="1:14" s="17" customFormat="1" ht="18" customHeight="1">
      <c r="A40" s="161" t="s">
        <v>221</v>
      </c>
      <c r="B40" s="162" t="s">
        <v>223</v>
      </c>
      <c r="C40" s="90">
        <v>0.70461600000000013</v>
      </c>
      <c r="D40" s="91" t="s">
        <v>37</v>
      </c>
      <c r="E40" s="72" t="e">
        <f t="shared" si="11"/>
        <v>#REF!</v>
      </c>
      <c r="F40" s="72" t="e">
        <f t="shared" si="8"/>
        <v>#REF!</v>
      </c>
      <c r="G40" s="72" t="e">
        <f>자재!#REF!</f>
        <v>#REF!</v>
      </c>
      <c r="H40" s="72" t="e">
        <f t="shared" si="12"/>
        <v>#REF!</v>
      </c>
      <c r="I40" s="72"/>
      <c r="J40" s="72">
        <f t="shared" si="13"/>
        <v>0</v>
      </c>
      <c r="K40" s="72"/>
      <c r="L40" s="72">
        <f t="shared" si="14"/>
        <v>0</v>
      </c>
      <c r="M40" s="73" t="s">
        <v>5</v>
      </c>
      <c r="N40" s="33"/>
    </row>
    <row r="41" spans="1:14" s="17" customFormat="1" ht="18" customHeight="1">
      <c r="A41" s="161" t="s">
        <v>237</v>
      </c>
      <c r="B41" s="162" t="s">
        <v>238</v>
      </c>
      <c r="C41" s="90"/>
      <c r="D41" s="196" t="s">
        <v>232</v>
      </c>
      <c r="E41" s="72" t="e">
        <f t="shared" si="11"/>
        <v>#REF!</v>
      </c>
      <c r="F41" s="72" t="e">
        <f t="shared" si="8"/>
        <v>#REF!</v>
      </c>
      <c r="G41" s="72" t="e">
        <f>일위대가_목록!#REF!</f>
        <v>#REF!</v>
      </c>
      <c r="H41" s="72" t="e">
        <f t="shared" si="12"/>
        <v>#REF!</v>
      </c>
      <c r="I41" s="72" t="e">
        <f>일위대가_목록!#REF!</f>
        <v>#REF!</v>
      </c>
      <c r="J41" s="72" t="e">
        <f t="shared" si="13"/>
        <v>#REF!</v>
      </c>
      <c r="K41" s="72" t="e">
        <f>일위대가_목록!#REF!</f>
        <v>#REF!</v>
      </c>
      <c r="L41" s="72" t="e">
        <f t="shared" si="14"/>
        <v>#REF!</v>
      </c>
      <c r="M41" s="73" t="s">
        <v>5</v>
      </c>
      <c r="N41" s="33"/>
    </row>
    <row r="42" spans="1:14" s="17" customFormat="1" ht="18" customHeight="1">
      <c r="A42" s="161" t="s">
        <v>239</v>
      </c>
      <c r="B42" s="162" t="s">
        <v>240</v>
      </c>
      <c r="C42" s="90"/>
      <c r="D42" s="196" t="s">
        <v>228</v>
      </c>
      <c r="E42" s="72" t="e">
        <f t="shared" si="11"/>
        <v>#REF!</v>
      </c>
      <c r="F42" s="72" t="e">
        <f t="shared" si="8"/>
        <v>#REF!</v>
      </c>
      <c r="G42" s="72" t="e">
        <f>일위대가_목록!#REF!</f>
        <v>#REF!</v>
      </c>
      <c r="H42" s="72" t="e">
        <f t="shared" si="12"/>
        <v>#REF!</v>
      </c>
      <c r="I42" s="72" t="e">
        <f>일위대가_목록!#REF!</f>
        <v>#REF!</v>
      </c>
      <c r="J42" s="72" t="e">
        <f t="shared" si="13"/>
        <v>#REF!</v>
      </c>
      <c r="K42" s="72" t="e">
        <f>일위대가_목록!#REF!</f>
        <v>#REF!</v>
      </c>
      <c r="L42" s="72" t="e">
        <f t="shared" si="14"/>
        <v>#REF!</v>
      </c>
      <c r="M42" s="73" t="s">
        <v>5</v>
      </c>
      <c r="N42" s="33"/>
    </row>
    <row r="43" spans="1:14" s="17" customFormat="1" ht="18" customHeight="1">
      <c r="A43" s="161" t="s">
        <v>241</v>
      </c>
      <c r="B43" s="162" t="s">
        <v>242</v>
      </c>
      <c r="C43" s="90"/>
      <c r="D43" s="196" t="s">
        <v>228</v>
      </c>
      <c r="E43" s="72">
        <f t="shared" si="11"/>
        <v>0</v>
      </c>
      <c r="F43" s="72">
        <f t="shared" si="8"/>
        <v>0</v>
      </c>
      <c r="G43" s="72">
        <f>자재!$D$5</f>
        <v>0</v>
      </c>
      <c r="H43" s="72">
        <f t="shared" si="12"/>
        <v>0</v>
      </c>
      <c r="I43" s="72"/>
      <c r="J43" s="72">
        <f t="shared" si="13"/>
        <v>0</v>
      </c>
      <c r="K43" s="72"/>
      <c r="L43" s="72">
        <f t="shared" si="14"/>
        <v>0</v>
      </c>
      <c r="M43" s="73" t="s">
        <v>5</v>
      </c>
      <c r="N43" s="33"/>
    </row>
    <row r="44" spans="1:14" s="17" customFormat="1" ht="18" customHeight="1">
      <c r="A44" s="161" t="s">
        <v>243</v>
      </c>
      <c r="B44" s="162" t="s">
        <v>240</v>
      </c>
      <c r="C44" s="90">
        <v>22</v>
      </c>
      <c r="D44" s="196" t="s">
        <v>235</v>
      </c>
      <c r="E44" s="72" t="e">
        <f t="shared" si="11"/>
        <v>#REF!</v>
      </c>
      <c r="F44" s="72" t="e">
        <f t="shared" si="8"/>
        <v>#REF!</v>
      </c>
      <c r="G44" s="72" t="e">
        <f>일위대가_목록!#REF!</f>
        <v>#REF!</v>
      </c>
      <c r="H44" s="72" t="e">
        <f t="shared" si="12"/>
        <v>#REF!</v>
      </c>
      <c r="I44" s="72" t="e">
        <f>일위대가_목록!#REF!</f>
        <v>#REF!</v>
      </c>
      <c r="J44" s="72" t="e">
        <f t="shared" si="13"/>
        <v>#REF!</v>
      </c>
      <c r="K44" s="72" t="e">
        <f>일위대가_목록!#REF!</f>
        <v>#REF!</v>
      </c>
      <c r="L44" s="72" t="e">
        <f t="shared" si="14"/>
        <v>#REF!</v>
      </c>
      <c r="M44" s="73" t="s">
        <v>5</v>
      </c>
      <c r="N44" s="33"/>
    </row>
    <row r="45" spans="1:14" s="17" customFormat="1" ht="18" customHeight="1">
      <c r="A45" s="161" t="s">
        <v>153</v>
      </c>
      <c r="B45" s="162" t="s">
        <v>162</v>
      </c>
      <c r="C45" s="90">
        <v>2.1654350000000004</v>
      </c>
      <c r="D45" s="91" t="s">
        <v>37</v>
      </c>
      <c r="E45" s="72">
        <f t="shared" si="11"/>
        <v>0</v>
      </c>
      <c r="F45" s="72">
        <f t="shared" si="8"/>
        <v>0</v>
      </c>
      <c r="G45" s="72">
        <f>일위대가_목록!$F$10</f>
        <v>0</v>
      </c>
      <c r="H45" s="72">
        <f t="shared" si="12"/>
        <v>0</v>
      </c>
      <c r="I45" s="72">
        <f>일위대가_목록!$G$10</f>
        <v>0</v>
      </c>
      <c r="J45" s="72">
        <f t="shared" si="13"/>
        <v>0</v>
      </c>
      <c r="K45" s="72">
        <f>일위대가_목록!$H$10</f>
        <v>0</v>
      </c>
      <c r="L45" s="72">
        <f t="shared" si="14"/>
        <v>0</v>
      </c>
      <c r="M45" s="73" t="s">
        <v>5</v>
      </c>
      <c r="N45" s="33"/>
    </row>
    <row r="46" spans="1:14" s="17" customFormat="1" ht="18" customHeight="1">
      <c r="A46" s="161" t="s">
        <v>151</v>
      </c>
      <c r="B46" s="162" t="s">
        <v>161</v>
      </c>
      <c r="C46" s="90">
        <v>1085.3131848955859</v>
      </c>
      <c r="D46" s="91" t="s">
        <v>164</v>
      </c>
      <c r="E46" s="72" t="e">
        <f t="shared" si="7"/>
        <v>#REF!</v>
      </c>
      <c r="F46" s="72" t="e">
        <f t="shared" si="8"/>
        <v>#REF!</v>
      </c>
      <c r="G46" s="72" t="e">
        <f>일위대가_목록!#REF!</f>
        <v>#REF!</v>
      </c>
      <c r="H46" s="72" t="e">
        <f t="shared" si="9"/>
        <v>#REF!</v>
      </c>
      <c r="I46" s="72" t="e">
        <f>일위대가_목록!#REF!</f>
        <v>#REF!</v>
      </c>
      <c r="J46" s="72" t="e">
        <f t="shared" si="10"/>
        <v>#REF!</v>
      </c>
      <c r="K46" s="72" t="e">
        <f>일위대가_목록!#REF!</f>
        <v>#REF!</v>
      </c>
      <c r="L46" s="72" t="e">
        <f t="shared" si="2"/>
        <v>#REF!</v>
      </c>
      <c r="M46" s="73" t="s">
        <v>5</v>
      </c>
      <c r="N46" s="33"/>
    </row>
    <row r="47" spans="1:14" s="17" customFormat="1" ht="18" customHeight="1">
      <c r="A47" s="161" t="s">
        <v>152</v>
      </c>
      <c r="B47" s="162" t="s">
        <v>161</v>
      </c>
      <c r="C47" s="90">
        <v>1085.3131848955859</v>
      </c>
      <c r="D47" s="91" t="s">
        <v>164</v>
      </c>
      <c r="E47" s="72" t="e">
        <f t="shared" si="7"/>
        <v>#REF!</v>
      </c>
      <c r="F47" s="72" t="e">
        <f t="shared" si="8"/>
        <v>#REF!</v>
      </c>
      <c r="G47" s="72" t="e">
        <f>일위대가_목록!#REF!</f>
        <v>#REF!</v>
      </c>
      <c r="H47" s="72" t="e">
        <f t="shared" si="9"/>
        <v>#REF!</v>
      </c>
      <c r="I47" s="72" t="e">
        <f>일위대가_목록!#REF!</f>
        <v>#REF!</v>
      </c>
      <c r="J47" s="72" t="e">
        <f t="shared" si="10"/>
        <v>#REF!</v>
      </c>
      <c r="K47" s="72" t="e">
        <f>일위대가_목록!#REF!</f>
        <v>#REF!</v>
      </c>
      <c r="L47" s="72" t="e">
        <f t="shared" si="2"/>
        <v>#REF!</v>
      </c>
      <c r="M47" s="73" t="s">
        <v>5</v>
      </c>
      <c r="N47" s="33"/>
    </row>
    <row r="48" spans="1:14" ht="18" customHeight="1">
      <c r="A48" s="63"/>
      <c r="B48" s="162"/>
      <c r="C48" s="90"/>
      <c r="D48" s="71"/>
      <c r="E48" s="72"/>
      <c r="F48" s="72"/>
      <c r="G48" s="72"/>
      <c r="H48" s="72"/>
      <c r="I48" s="72"/>
      <c r="J48" s="72"/>
      <c r="K48" s="72"/>
      <c r="L48" s="72"/>
      <c r="M48" s="73"/>
    </row>
    <row r="49" spans="1:53" s="53" customFormat="1" ht="18.399999999999999" customHeight="1">
      <c r="A49" s="36" t="s">
        <v>115</v>
      </c>
      <c r="B49" s="36" t="s">
        <v>5</v>
      </c>
      <c r="C49" s="32">
        <v>1</v>
      </c>
      <c r="D49" s="18" t="s">
        <v>36</v>
      </c>
      <c r="E49" s="159"/>
      <c r="F49" s="159" t="e">
        <f t="shared" ref="F49:F73" si="15">H49+J49+L49</f>
        <v>#REF!</v>
      </c>
      <c r="G49" s="19"/>
      <c r="H49" s="19" t="e">
        <f>SUM(H50:H73)</f>
        <v>#REF!</v>
      </c>
      <c r="I49" s="19"/>
      <c r="J49" s="19" t="e">
        <f>SUM(J50:J73)</f>
        <v>#REF!</v>
      </c>
      <c r="K49" s="19"/>
      <c r="L49" s="19" t="e">
        <f>SUM(L50:L73)</f>
        <v>#REF!</v>
      </c>
      <c r="M49" s="160" t="s">
        <v>5</v>
      </c>
      <c r="N49" s="164" t="e">
        <f>F49/(2.5*168)</f>
        <v>#REF!</v>
      </c>
      <c r="BA49" s="23"/>
    </row>
    <row r="50" spans="1:53" s="17" customFormat="1" ht="18" customHeight="1">
      <c r="A50" s="161" t="s">
        <v>227</v>
      </c>
      <c r="B50" s="162" t="s">
        <v>244</v>
      </c>
      <c r="C50" s="90">
        <v>331.8</v>
      </c>
      <c r="D50" s="91" t="s">
        <v>228</v>
      </c>
      <c r="E50" s="72" t="e">
        <f t="shared" ref="E50:E66" si="16">G50+I50+K50</f>
        <v>#REF!</v>
      </c>
      <c r="F50" s="72" t="e">
        <f t="shared" si="15"/>
        <v>#REF!</v>
      </c>
      <c r="G50" s="72" t="e">
        <f>자재!#REF!</f>
        <v>#REF!</v>
      </c>
      <c r="H50" s="72" t="e">
        <f t="shared" ref="H50:H66" si="17">TRUNC(G50*C50,0)</f>
        <v>#REF!</v>
      </c>
      <c r="I50" s="72"/>
      <c r="J50" s="72">
        <f t="shared" ref="J50:J66" si="18">I50*C50</f>
        <v>0</v>
      </c>
      <c r="K50" s="72"/>
      <c r="L50" s="72">
        <f t="shared" ref="L50:L66" si="19">K50*$C50</f>
        <v>0</v>
      </c>
      <c r="M50" s="73"/>
      <c r="N50" s="33"/>
    </row>
    <row r="51" spans="1:53" s="17" customFormat="1" ht="18" customHeight="1">
      <c r="A51" s="161" t="s">
        <v>245</v>
      </c>
      <c r="B51" s="162"/>
      <c r="C51" s="90">
        <v>136</v>
      </c>
      <c r="D51" s="91" t="s">
        <v>228</v>
      </c>
      <c r="E51" s="72" t="e">
        <f t="shared" si="16"/>
        <v>#REF!</v>
      </c>
      <c r="F51" s="72" t="e">
        <f t="shared" si="15"/>
        <v>#REF!</v>
      </c>
      <c r="G51" s="72" t="e">
        <f>자재!#REF!</f>
        <v>#REF!</v>
      </c>
      <c r="H51" s="72" t="e">
        <f t="shared" si="17"/>
        <v>#REF!</v>
      </c>
      <c r="I51" s="72"/>
      <c r="J51" s="72">
        <f t="shared" si="18"/>
        <v>0</v>
      </c>
      <c r="K51" s="72"/>
      <c r="L51" s="72">
        <f t="shared" si="19"/>
        <v>0</v>
      </c>
      <c r="M51" s="73"/>
      <c r="N51" s="33"/>
    </row>
    <row r="52" spans="1:53" s="17" customFormat="1" ht="18" customHeight="1">
      <c r="A52" s="161" t="s">
        <v>166</v>
      </c>
      <c r="B52" s="162" t="s">
        <v>170</v>
      </c>
      <c r="C52" s="90">
        <v>10.96515</v>
      </c>
      <c r="D52" s="91" t="s">
        <v>37</v>
      </c>
      <c r="E52" s="72" t="e">
        <f t="shared" si="16"/>
        <v>#REF!</v>
      </c>
      <c r="F52" s="72" t="e">
        <f t="shared" si="15"/>
        <v>#REF!</v>
      </c>
      <c r="G52" s="72" t="e">
        <f>자재!#REF!</f>
        <v>#REF!</v>
      </c>
      <c r="H52" s="72" t="e">
        <f t="shared" si="17"/>
        <v>#REF!</v>
      </c>
      <c r="I52" s="72"/>
      <c r="J52" s="72">
        <f t="shared" si="18"/>
        <v>0</v>
      </c>
      <c r="K52" s="72"/>
      <c r="L52" s="72">
        <f t="shared" si="19"/>
        <v>0</v>
      </c>
      <c r="M52" s="73"/>
      <c r="N52" s="33"/>
    </row>
    <row r="53" spans="1:53" s="17" customFormat="1" ht="18" customHeight="1">
      <c r="A53" s="161" t="s">
        <v>166</v>
      </c>
      <c r="B53" s="162" t="s">
        <v>171</v>
      </c>
      <c r="C53" s="90">
        <v>1.8469499999999999</v>
      </c>
      <c r="D53" s="91" t="s">
        <v>37</v>
      </c>
      <c r="E53" s="72">
        <f t="shared" si="16"/>
        <v>0</v>
      </c>
      <c r="F53" s="72">
        <f t="shared" si="15"/>
        <v>0</v>
      </c>
      <c r="G53" s="72">
        <f>자재!$D$6</f>
        <v>0</v>
      </c>
      <c r="H53" s="72">
        <f t="shared" si="17"/>
        <v>0</v>
      </c>
      <c r="I53" s="72"/>
      <c r="J53" s="72">
        <f t="shared" si="18"/>
        <v>0</v>
      </c>
      <c r="K53" s="72"/>
      <c r="L53" s="72">
        <f t="shared" si="19"/>
        <v>0</v>
      </c>
      <c r="M53" s="73"/>
      <c r="N53" s="33"/>
    </row>
    <row r="54" spans="1:53" s="17" customFormat="1" ht="18" customHeight="1">
      <c r="A54" s="161" t="s">
        <v>167</v>
      </c>
      <c r="B54" s="163" t="s">
        <v>172</v>
      </c>
      <c r="C54" s="90">
        <v>1.5718500000000002</v>
      </c>
      <c r="D54" s="91" t="s">
        <v>37</v>
      </c>
      <c r="E54" s="72" t="e">
        <f t="shared" si="16"/>
        <v>#REF!</v>
      </c>
      <c r="F54" s="72" t="e">
        <f t="shared" si="15"/>
        <v>#REF!</v>
      </c>
      <c r="G54" s="72" t="e">
        <f>자재!#REF!</f>
        <v>#REF!</v>
      </c>
      <c r="H54" s="72" t="e">
        <f t="shared" si="17"/>
        <v>#REF!</v>
      </c>
      <c r="I54" s="72"/>
      <c r="J54" s="72">
        <f t="shared" si="18"/>
        <v>0</v>
      </c>
      <c r="K54" s="72"/>
      <c r="L54" s="72">
        <f t="shared" si="19"/>
        <v>0</v>
      </c>
      <c r="M54" s="73"/>
      <c r="N54" s="33"/>
    </row>
    <row r="55" spans="1:53" s="17" customFormat="1" ht="18" customHeight="1">
      <c r="A55" s="161" t="s">
        <v>166</v>
      </c>
      <c r="B55" s="162" t="s">
        <v>246</v>
      </c>
      <c r="C55" s="90">
        <v>27.612900000000003</v>
      </c>
      <c r="D55" s="91" t="s">
        <v>37</v>
      </c>
      <c r="E55" s="72" t="e">
        <f t="shared" si="16"/>
        <v>#REF!</v>
      </c>
      <c r="F55" s="72" t="e">
        <f t="shared" si="15"/>
        <v>#REF!</v>
      </c>
      <c r="G55" s="72" t="e">
        <f>자재!#REF!</f>
        <v>#REF!</v>
      </c>
      <c r="H55" s="72" t="e">
        <f t="shared" si="17"/>
        <v>#REF!</v>
      </c>
      <c r="I55" s="72"/>
      <c r="J55" s="72">
        <f t="shared" si="18"/>
        <v>0</v>
      </c>
      <c r="K55" s="72"/>
      <c r="L55" s="72">
        <f t="shared" si="19"/>
        <v>0</v>
      </c>
      <c r="M55" s="73"/>
      <c r="N55" s="33"/>
    </row>
    <row r="56" spans="1:53" s="17" customFormat="1" ht="18" customHeight="1">
      <c r="A56" s="161" t="s">
        <v>225</v>
      </c>
      <c r="B56" s="162" t="s">
        <v>247</v>
      </c>
      <c r="C56" s="90">
        <v>157.5</v>
      </c>
      <c r="D56" s="91" t="s">
        <v>228</v>
      </c>
      <c r="E56" s="72" t="e">
        <f t="shared" si="16"/>
        <v>#REF!</v>
      </c>
      <c r="F56" s="72" t="e">
        <f t="shared" si="15"/>
        <v>#REF!</v>
      </c>
      <c r="G56" s="72" t="e">
        <f>자재!#REF!</f>
        <v>#REF!</v>
      </c>
      <c r="H56" s="72" t="e">
        <f t="shared" si="17"/>
        <v>#REF!</v>
      </c>
      <c r="I56" s="72"/>
      <c r="J56" s="72">
        <f t="shared" si="18"/>
        <v>0</v>
      </c>
      <c r="K56" s="72"/>
      <c r="L56" s="72">
        <f t="shared" si="19"/>
        <v>0</v>
      </c>
      <c r="M56" s="73"/>
      <c r="N56" s="33"/>
    </row>
    <row r="57" spans="1:53" s="17" customFormat="1" ht="18" customHeight="1">
      <c r="A57" s="161" t="s">
        <v>225</v>
      </c>
      <c r="B57" s="162" t="s">
        <v>248</v>
      </c>
      <c r="C57" s="90">
        <v>187.00500000000002</v>
      </c>
      <c r="D57" s="91" t="s">
        <v>228</v>
      </c>
      <c r="E57" s="72" t="e">
        <f t="shared" si="16"/>
        <v>#REF!</v>
      </c>
      <c r="F57" s="72" t="e">
        <f t="shared" si="15"/>
        <v>#REF!</v>
      </c>
      <c r="G57" s="72" t="e">
        <f>자재!#REF!</f>
        <v>#REF!</v>
      </c>
      <c r="H57" s="72" t="e">
        <f t="shared" si="17"/>
        <v>#REF!</v>
      </c>
      <c r="I57" s="72"/>
      <c r="J57" s="72">
        <f t="shared" si="18"/>
        <v>0</v>
      </c>
      <c r="K57" s="72"/>
      <c r="L57" s="72">
        <f t="shared" si="19"/>
        <v>0</v>
      </c>
      <c r="M57" s="73"/>
      <c r="N57" s="33"/>
    </row>
    <row r="58" spans="1:53" s="17" customFormat="1" ht="18" customHeight="1">
      <c r="A58" s="161" t="s">
        <v>225</v>
      </c>
      <c r="B58" s="162" t="s">
        <v>263</v>
      </c>
      <c r="C58" s="90">
        <v>29.400000000000002</v>
      </c>
      <c r="D58" s="91" t="s">
        <v>228</v>
      </c>
      <c r="E58" s="72">
        <f>G58+I58+K58</f>
        <v>0</v>
      </c>
      <c r="F58" s="72">
        <f>H58+J58+L58</f>
        <v>0</v>
      </c>
      <c r="G58" s="72">
        <f>자재!$D$5</f>
        <v>0</v>
      </c>
      <c r="H58" s="72">
        <f>TRUNC(G58*C58,0)</f>
        <v>0</v>
      </c>
      <c r="I58" s="72"/>
      <c r="J58" s="72">
        <f>I58*C58</f>
        <v>0</v>
      </c>
      <c r="K58" s="72"/>
      <c r="L58" s="72">
        <f>K58*$C58</f>
        <v>0</v>
      </c>
      <c r="M58" s="73"/>
      <c r="N58" s="33"/>
    </row>
    <row r="59" spans="1:53" s="17" customFormat="1" ht="18" customHeight="1">
      <c r="A59" s="161" t="s">
        <v>227</v>
      </c>
      <c r="B59" s="162" t="s">
        <v>249</v>
      </c>
      <c r="C59" s="90">
        <v>210</v>
      </c>
      <c r="D59" s="91" t="s">
        <v>228</v>
      </c>
      <c r="E59" s="72" t="e">
        <f t="shared" si="16"/>
        <v>#REF!</v>
      </c>
      <c r="F59" s="72" t="e">
        <f t="shared" si="15"/>
        <v>#REF!</v>
      </c>
      <c r="G59" s="72" t="e">
        <f>자재!#REF!</f>
        <v>#REF!</v>
      </c>
      <c r="H59" s="72" t="e">
        <f t="shared" si="17"/>
        <v>#REF!</v>
      </c>
      <c r="I59" s="72"/>
      <c r="J59" s="72">
        <f t="shared" si="18"/>
        <v>0</v>
      </c>
      <c r="K59" s="72"/>
      <c r="L59" s="72">
        <f t="shared" si="19"/>
        <v>0</v>
      </c>
      <c r="M59" s="73"/>
      <c r="N59" s="33"/>
    </row>
    <row r="60" spans="1:53" s="17" customFormat="1" ht="18" customHeight="1">
      <c r="A60" s="161" t="s">
        <v>250</v>
      </c>
      <c r="B60" s="162"/>
      <c r="C60" s="90">
        <v>25.283200000000001</v>
      </c>
      <c r="D60" s="91" t="s">
        <v>37</v>
      </c>
      <c r="E60" s="72" t="e">
        <f t="shared" si="16"/>
        <v>#REF!</v>
      </c>
      <c r="F60" s="72" t="e">
        <f t="shared" si="15"/>
        <v>#REF!</v>
      </c>
      <c r="G60" s="72" t="e">
        <f>자재!#REF!</f>
        <v>#REF!</v>
      </c>
      <c r="H60" s="72" t="e">
        <f t="shared" si="17"/>
        <v>#REF!</v>
      </c>
      <c r="I60" s="72"/>
      <c r="J60" s="72">
        <f t="shared" si="18"/>
        <v>0</v>
      </c>
      <c r="K60" s="72"/>
      <c r="L60" s="72">
        <f t="shared" si="19"/>
        <v>0</v>
      </c>
      <c r="M60" s="73"/>
      <c r="N60" s="33"/>
    </row>
    <row r="61" spans="1:53" s="17" customFormat="1" ht="18" customHeight="1">
      <c r="A61" s="161" t="s">
        <v>251</v>
      </c>
      <c r="B61" s="163"/>
      <c r="C61" s="90">
        <v>35.550000000000004</v>
      </c>
      <c r="D61" s="91" t="s">
        <v>37</v>
      </c>
      <c r="E61" s="72" t="e">
        <f t="shared" si="16"/>
        <v>#REF!</v>
      </c>
      <c r="F61" s="72" t="e">
        <f t="shared" si="15"/>
        <v>#REF!</v>
      </c>
      <c r="G61" s="72" t="e">
        <f>자재!#REF!</f>
        <v>#REF!</v>
      </c>
      <c r="H61" s="72" t="e">
        <f t="shared" si="17"/>
        <v>#REF!</v>
      </c>
      <c r="I61" s="72"/>
      <c r="J61" s="72">
        <f t="shared" si="18"/>
        <v>0</v>
      </c>
      <c r="K61" s="72"/>
      <c r="L61" s="72">
        <f t="shared" si="19"/>
        <v>0</v>
      </c>
      <c r="M61" s="73"/>
      <c r="N61" s="33"/>
    </row>
    <row r="62" spans="1:53" s="17" customFormat="1" ht="18" customHeight="1">
      <c r="A62" s="161" t="s">
        <v>221</v>
      </c>
      <c r="B62" s="162" t="s">
        <v>174</v>
      </c>
      <c r="C62" s="90">
        <v>16.408654624999997</v>
      </c>
      <c r="D62" s="91" t="s">
        <v>37</v>
      </c>
      <c r="E62" s="72" t="e">
        <f t="shared" si="16"/>
        <v>#REF!</v>
      </c>
      <c r="F62" s="72" t="e">
        <f t="shared" si="15"/>
        <v>#REF!</v>
      </c>
      <c r="G62" s="72" t="e">
        <f>자재!#REF!</f>
        <v>#REF!</v>
      </c>
      <c r="H62" s="72" t="e">
        <f t="shared" si="17"/>
        <v>#REF!</v>
      </c>
      <c r="I62" s="72"/>
      <c r="J62" s="72">
        <f t="shared" si="18"/>
        <v>0</v>
      </c>
      <c r="K62" s="72"/>
      <c r="L62" s="72">
        <f t="shared" si="19"/>
        <v>0</v>
      </c>
      <c r="M62" s="73"/>
      <c r="N62" s="33"/>
    </row>
    <row r="63" spans="1:53" s="17" customFormat="1" ht="18" customHeight="1">
      <c r="A63" s="161" t="s">
        <v>221</v>
      </c>
      <c r="B63" s="162" t="s">
        <v>175</v>
      </c>
      <c r="C63" s="90">
        <v>0.39600000000000002</v>
      </c>
      <c r="D63" s="91" t="s">
        <v>165</v>
      </c>
      <c r="E63" s="72" t="e">
        <f t="shared" si="16"/>
        <v>#REF!</v>
      </c>
      <c r="F63" s="72" t="e">
        <f t="shared" si="15"/>
        <v>#REF!</v>
      </c>
      <c r="G63" s="72" t="e">
        <f>자재!#REF!</f>
        <v>#REF!</v>
      </c>
      <c r="H63" s="72" t="e">
        <f t="shared" si="17"/>
        <v>#REF!</v>
      </c>
      <c r="I63" s="72"/>
      <c r="J63" s="72">
        <f t="shared" si="18"/>
        <v>0</v>
      </c>
      <c r="K63" s="72"/>
      <c r="L63" s="72">
        <f t="shared" si="19"/>
        <v>0</v>
      </c>
      <c r="M63" s="73"/>
      <c r="N63" s="33"/>
    </row>
    <row r="64" spans="1:53" s="17" customFormat="1" ht="18" customHeight="1">
      <c r="A64" s="161" t="s">
        <v>221</v>
      </c>
      <c r="B64" s="162" t="s">
        <v>176</v>
      </c>
      <c r="C64" s="90">
        <v>6.6000000000000003E-2</v>
      </c>
      <c r="D64" s="91" t="s">
        <v>37</v>
      </c>
      <c r="E64" s="72">
        <f t="shared" si="16"/>
        <v>0</v>
      </c>
      <c r="F64" s="72">
        <f t="shared" si="15"/>
        <v>0</v>
      </c>
      <c r="G64" s="72">
        <f>자재!$D$10</f>
        <v>0</v>
      </c>
      <c r="H64" s="72">
        <f t="shared" si="17"/>
        <v>0</v>
      </c>
      <c r="I64" s="72"/>
      <c r="J64" s="72">
        <f t="shared" si="18"/>
        <v>0</v>
      </c>
      <c r="K64" s="72"/>
      <c r="L64" s="72">
        <f t="shared" si="19"/>
        <v>0</v>
      </c>
      <c r="M64" s="73"/>
      <c r="N64" s="33"/>
    </row>
    <row r="65" spans="1:53" s="17" customFormat="1" ht="18" customHeight="1">
      <c r="A65" s="161" t="s">
        <v>169</v>
      </c>
      <c r="B65" s="162" t="s">
        <v>177</v>
      </c>
      <c r="C65" s="90">
        <v>128</v>
      </c>
      <c r="D65" s="91" t="s">
        <v>165</v>
      </c>
      <c r="E65" s="72" t="e">
        <f t="shared" si="16"/>
        <v>#REF!</v>
      </c>
      <c r="F65" s="72" t="e">
        <f t="shared" si="15"/>
        <v>#REF!</v>
      </c>
      <c r="G65" s="72" t="e">
        <f>자재!#REF!</f>
        <v>#REF!</v>
      </c>
      <c r="H65" s="72" t="e">
        <f t="shared" si="17"/>
        <v>#REF!</v>
      </c>
      <c r="I65" s="72"/>
      <c r="J65" s="72">
        <f t="shared" si="18"/>
        <v>0</v>
      </c>
      <c r="K65" s="72"/>
      <c r="L65" s="72">
        <f t="shared" si="19"/>
        <v>0</v>
      </c>
      <c r="M65" s="73"/>
      <c r="N65" s="33"/>
    </row>
    <row r="66" spans="1:53" s="17" customFormat="1" ht="18" customHeight="1">
      <c r="A66" s="161" t="s">
        <v>169</v>
      </c>
      <c r="B66" s="163" t="s">
        <v>178</v>
      </c>
      <c r="C66" s="90">
        <v>299</v>
      </c>
      <c r="D66" s="91" t="s">
        <v>165</v>
      </c>
      <c r="E66" s="72">
        <f t="shared" si="16"/>
        <v>0</v>
      </c>
      <c r="F66" s="72">
        <f t="shared" si="15"/>
        <v>0</v>
      </c>
      <c r="G66" s="72">
        <f>자재!$D$12</f>
        <v>0</v>
      </c>
      <c r="H66" s="72">
        <f t="shared" si="17"/>
        <v>0</v>
      </c>
      <c r="I66" s="72"/>
      <c r="J66" s="72">
        <f t="shared" si="18"/>
        <v>0</v>
      </c>
      <c r="K66" s="72"/>
      <c r="L66" s="72">
        <f t="shared" si="19"/>
        <v>0</v>
      </c>
      <c r="M66" s="73"/>
      <c r="N66" s="33"/>
    </row>
    <row r="67" spans="1:53" s="17" customFormat="1" ht="18" customHeight="1">
      <c r="A67" s="161" t="s">
        <v>168</v>
      </c>
      <c r="B67" s="162" t="s">
        <v>173</v>
      </c>
      <c r="C67" s="90">
        <v>38.5</v>
      </c>
      <c r="D67" s="91" t="s">
        <v>37</v>
      </c>
      <c r="E67" s="72">
        <f t="shared" ref="E67:E72" si="20">G67+I67+K67</f>
        <v>0</v>
      </c>
      <c r="F67" s="72">
        <f t="shared" si="15"/>
        <v>0</v>
      </c>
      <c r="G67" s="72">
        <f>일위대가_목록!$F$9</f>
        <v>0</v>
      </c>
      <c r="H67" s="72">
        <f t="shared" ref="H67:H72" si="21">TRUNC(G67*C67,0)</f>
        <v>0</v>
      </c>
      <c r="I67" s="72">
        <f>일위대가_목록!$G$9</f>
        <v>0</v>
      </c>
      <c r="J67" s="72">
        <f t="shared" ref="J67:J72" si="22">I67*C67</f>
        <v>0</v>
      </c>
      <c r="K67" s="72">
        <f>일위대가_목록!$H$9</f>
        <v>0</v>
      </c>
      <c r="L67" s="72">
        <f t="shared" ref="L67:L73" si="23">K67*$C67</f>
        <v>0</v>
      </c>
      <c r="M67" s="73" t="s">
        <v>5</v>
      </c>
      <c r="N67" s="33"/>
    </row>
    <row r="68" spans="1:53" s="17" customFormat="1" ht="18" customHeight="1">
      <c r="A68" s="161" t="s">
        <v>153</v>
      </c>
      <c r="B68" s="162" t="s">
        <v>162</v>
      </c>
      <c r="C68" s="90">
        <v>101.46395875</v>
      </c>
      <c r="D68" s="91" t="s">
        <v>37</v>
      </c>
      <c r="E68" s="72">
        <f t="shared" si="20"/>
        <v>0</v>
      </c>
      <c r="F68" s="72">
        <f t="shared" si="15"/>
        <v>0</v>
      </c>
      <c r="G68" s="72">
        <f>일위대가_목록!$F$10</f>
        <v>0</v>
      </c>
      <c r="H68" s="72">
        <f t="shared" si="21"/>
        <v>0</v>
      </c>
      <c r="I68" s="72">
        <f>일위대가_목록!$G$10</f>
        <v>0</v>
      </c>
      <c r="J68" s="72">
        <f t="shared" si="22"/>
        <v>0</v>
      </c>
      <c r="K68" s="72">
        <f>일위대가_목록!$H$10</f>
        <v>0</v>
      </c>
      <c r="L68" s="72">
        <f t="shared" si="23"/>
        <v>0</v>
      </c>
      <c r="M68" s="73" t="s">
        <v>5</v>
      </c>
      <c r="N68" s="33"/>
    </row>
    <row r="69" spans="1:53" s="17" customFormat="1" ht="18" customHeight="1">
      <c r="A69" s="161" t="s">
        <v>151</v>
      </c>
      <c r="B69" s="162" t="s">
        <v>161</v>
      </c>
      <c r="C69" s="90">
        <v>1882.0467367436745</v>
      </c>
      <c r="D69" s="91" t="s">
        <v>164</v>
      </c>
      <c r="E69" s="72" t="e">
        <f t="shared" si="20"/>
        <v>#REF!</v>
      </c>
      <c r="F69" s="72" t="e">
        <f t="shared" si="15"/>
        <v>#REF!</v>
      </c>
      <c r="G69" s="72" t="e">
        <f>일위대가_목록!#REF!</f>
        <v>#REF!</v>
      </c>
      <c r="H69" s="72" t="e">
        <f t="shared" si="21"/>
        <v>#REF!</v>
      </c>
      <c r="I69" s="72" t="e">
        <f>일위대가_목록!#REF!</f>
        <v>#REF!</v>
      </c>
      <c r="J69" s="72" t="e">
        <f t="shared" si="22"/>
        <v>#REF!</v>
      </c>
      <c r="K69" s="72" t="e">
        <f>일위대가_목록!#REF!</f>
        <v>#REF!</v>
      </c>
      <c r="L69" s="72" t="e">
        <f t="shared" si="23"/>
        <v>#REF!</v>
      </c>
      <c r="M69" s="73" t="s">
        <v>5</v>
      </c>
      <c r="N69" s="33"/>
    </row>
    <row r="70" spans="1:53" s="17" customFormat="1" ht="18" customHeight="1">
      <c r="A70" s="161" t="s">
        <v>152</v>
      </c>
      <c r="B70" s="162" t="s">
        <v>161</v>
      </c>
      <c r="C70" s="90">
        <v>1882.0467367436745</v>
      </c>
      <c r="D70" s="91" t="s">
        <v>164</v>
      </c>
      <c r="E70" s="72" t="e">
        <f t="shared" si="20"/>
        <v>#REF!</v>
      </c>
      <c r="F70" s="72" t="e">
        <f t="shared" si="15"/>
        <v>#REF!</v>
      </c>
      <c r="G70" s="72" t="e">
        <f>일위대가_목록!#REF!</f>
        <v>#REF!</v>
      </c>
      <c r="H70" s="72" t="e">
        <f t="shared" si="21"/>
        <v>#REF!</v>
      </c>
      <c r="I70" s="72" t="e">
        <f>일위대가_목록!#REF!</f>
        <v>#REF!</v>
      </c>
      <c r="J70" s="72" t="e">
        <f t="shared" si="22"/>
        <v>#REF!</v>
      </c>
      <c r="K70" s="72" t="e">
        <f>일위대가_목록!#REF!</f>
        <v>#REF!</v>
      </c>
      <c r="L70" s="72" t="e">
        <f t="shared" si="23"/>
        <v>#REF!</v>
      </c>
      <c r="M70" s="73" t="s">
        <v>5</v>
      </c>
      <c r="N70" s="33"/>
    </row>
    <row r="71" spans="1:53" s="17" customFormat="1" ht="18" customHeight="1">
      <c r="A71" s="161" t="s">
        <v>252</v>
      </c>
      <c r="B71" s="162" t="s">
        <v>253</v>
      </c>
      <c r="C71" s="90">
        <v>506.00000000000006</v>
      </c>
      <c r="D71" s="91" t="s">
        <v>228</v>
      </c>
      <c r="E71" s="72" t="e">
        <f t="shared" si="20"/>
        <v>#REF!</v>
      </c>
      <c r="F71" s="72" t="e">
        <f t="shared" si="15"/>
        <v>#REF!</v>
      </c>
      <c r="G71" s="72" t="e">
        <f>자재!#REF!</f>
        <v>#REF!</v>
      </c>
      <c r="H71" s="72" t="e">
        <f t="shared" si="21"/>
        <v>#REF!</v>
      </c>
      <c r="I71" s="72"/>
      <c r="J71" s="72">
        <f t="shared" si="22"/>
        <v>0</v>
      </c>
      <c r="K71" s="72"/>
      <c r="L71" s="72">
        <f t="shared" si="23"/>
        <v>0</v>
      </c>
      <c r="M71" s="73" t="s">
        <v>5</v>
      </c>
      <c r="N71" s="33"/>
    </row>
    <row r="72" spans="1:53" s="17" customFormat="1" ht="18" customHeight="1">
      <c r="A72" s="161" t="s">
        <v>254</v>
      </c>
      <c r="B72" s="162"/>
      <c r="C72" s="90">
        <v>88</v>
      </c>
      <c r="D72" s="91" t="s">
        <v>165</v>
      </c>
      <c r="E72" s="72" t="e">
        <f t="shared" si="20"/>
        <v>#REF!</v>
      </c>
      <c r="F72" s="72" t="e">
        <f t="shared" si="15"/>
        <v>#REF!</v>
      </c>
      <c r="G72" s="72" t="e">
        <f>자재!#REF!</f>
        <v>#REF!</v>
      </c>
      <c r="H72" s="72" t="e">
        <f t="shared" si="21"/>
        <v>#REF!</v>
      </c>
      <c r="I72" s="72"/>
      <c r="J72" s="72">
        <f t="shared" si="22"/>
        <v>0</v>
      </c>
      <c r="K72" s="72"/>
      <c r="L72" s="72">
        <f t="shared" si="23"/>
        <v>0</v>
      </c>
      <c r="M72" s="73" t="s">
        <v>5</v>
      </c>
      <c r="N72" s="33"/>
    </row>
    <row r="73" spans="1:53" s="17" customFormat="1" ht="18" customHeight="1">
      <c r="A73" s="161" t="s">
        <v>255</v>
      </c>
      <c r="B73" s="162"/>
      <c r="C73" s="90">
        <v>88</v>
      </c>
      <c r="D73" s="91" t="s">
        <v>165</v>
      </c>
      <c r="E73" s="72" t="e">
        <f>G73+I73+K73</f>
        <v>#REF!</v>
      </c>
      <c r="F73" s="72" t="e">
        <f t="shared" si="15"/>
        <v>#REF!</v>
      </c>
      <c r="G73" s="72" t="e">
        <f>자재!#REF!</f>
        <v>#REF!</v>
      </c>
      <c r="H73" s="72" t="e">
        <f>TRUNC(G73*C73,0)</f>
        <v>#REF!</v>
      </c>
      <c r="I73" s="72"/>
      <c r="J73" s="72">
        <f>I73*C73</f>
        <v>0</v>
      </c>
      <c r="K73" s="72"/>
      <c r="L73" s="72">
        <f t="shared" si="23"/>
        <v>0</v>
      </c>
      <c r="M73" s="73" t="s">
        <v>5</v>
      </c>
      <c r="N73" s="33"/>
    </row>
    <row r="74" spans="1:53" ht="18" customHeight="1">
      <c r="A74" s="63"/>
      <c r="B74" s="162"/>
      <c r="C74" s="90"/>
      <c r="D74" s="71"/>
      <c r="E74" s="72"/>
      <c r="F74" s="72"/>
      <c r="G74" s="72"/>
      <c r="H74" s="72"/>
      <c r="I74" s="72"/>
      <c r="J74" s="72"/>
      <c r="K74" s="72"/>
      <c r="L74" s="72"/>
      <c r="M74" s="73"/>
    </row>
    <row r="75" spans="1:53" s="53" customFormat="1" ht="18.399999999999999" customHeight="1">
      <c r="A75" s="36" t="s">
        <v>206</v>
      </c>
      <c r="B75" s="36" t="s">
        <v>5</v>
      </c>
      <c r="C75" s="32">
        <v>1</v>
      </c>
      <c r="D75" s="18" t="s">
        <v>36</v>
      </c>
      <c r="E75" s="159"/>
      <c r="F75" s="159" t="e">
        <f>H75+J75+L75</f>
        <v>#REF!</v>
      </c>
      <c r="G75" s="19"/>
      <c r="H75" s="19" t="e">
        <f>SUM(H76:H82)</f>
        <v>#REF!</v>
      </c>
      <c r="I75" s="19"/>
      <c r="J75" s="19" t="e">
        <f>SUM(J76:J82)</f>
        <v>#REF!</v>
      </c>
      <c r="K75" s="19"/>
      <c r="L75" s="19" t="e">
        <f>SUM(L76:L82)</f>
        <v>#REF!</v>
      </c>
      <c r="M75" s="160" t="s">
        <v>5</v>
      </c>
      <c r="N75" s="164" t="e">
        <f>F75/(2.5*168)</f>
        <v>#REF!</v>
      </c>
      <c r="BA75" s="23"/>
    </row>
    <row r="76" spans="1:53" s="17" customFormat="1" ht="18" customHeight="1">
      <c r="A76" s="161" t="s">
        <v>256</v>
      </c>
      <c r="B76" s="165" t="s">
        <v>257</v>
      </c>
      <c r="C76" s="90">
        <v>19.701000000000001</v>
      </c>
      <c r="D76" s="71" t="s">
        <v>163</v>
      </c>
      <c r="E76" s="166">
        <f>G76+I76+K76</f>
        <v>0</v>
      </c>
      <c r="F76" s="166">
        <f>H76+J76+L76</f>
        <v>0</v>
      </c>
      <c r="G76" s="166">
        <f>자재!$D$23</f>
        <v>0</v>
      </c>
      <c r="H76" s="166">
        <f t="shared" ref="H76:H81" si="24">TRUNC(G76*C76,0)</f>
        <v>0</v>
      </c>
      <c r="I76" s="166"/>
      <c r="J76" s="166">
        <f>I76*$C76</f>
        <v>0</v>
      </c>
      <c r="K76" s="166"/>
      <c r="L76" s="166">
        <f t="shared" ref="L76:L81" si="25">K76*$C76</f>
        <v>0</v>
      </c>
      <c r="M76" s="73" t="s">
        <v>5</v>
      </c>
      <c r="N76" s="33"/>
    </row>
    <row r="77" spans="1:53" s="17" customFormat="1" ht="18" customHeight="1">
      <c r="A77" s="161" t="s">
        <v>258</v>
      </c>
      <c r="B77" s="163" t="s">
        <v>5</v>
      </c>
      <c r="C77" s="90">
        <v>17.91</v>
      </c>
      <c r="D77" s="71" t="s">
        <v>163</v>
      </c>
      <c r="E77" s="166">
        <f t="shared" ref="E77:F79" si="26">G77+I77+K77</f>
        <v>0</v>
      </c>
      <c r="F77" s="166">
        <f t="shared" si="26"/>
        <v>0</v>
      </c>
      <c r="G77" s="166">
        <f>일위대가_목록!$F$13</f>
        <v>0</v>
      </c>
      <c r="H77" s="166">
        <f t="shared" si="24"/>
        <v>0</v>
      </c>
      <c r="I77" s="166">
        <f>일위대가_목록!$G$13</f>
        <v>0</v>
      </c>
      <c r="J77" s="166">
        <f>I77*$C77</f>
        <v>0</v>
      </c>
      <c r="K77" s="166">
        <f>일위대가_목록!$H$13</f>
        <v>0</v>
      </c>
      <c r="L77" s="166">
        <f t="shared" si="25"/>
        <v>0</v>
      </c>
      <c r="M77" s="73" t="s">
        <v>5</v>
      </c>
      <c r="N77" s="33"/>
    </row>
    <row r="78" spans="1:53" s="17" customFormat="1" ht="18" customHeight="1">
      <c r="A78" s="161" t="s">
        <v>179</v>
      </c>
      <c r="B78" s="162" t="s">
        <v>210</v>
      </c>
      <c r="C78" s="90">
        <v>1034.5</v>
      </c>
      <c r="D78" s="71" t="s">
        <v>164</v>
      </c>
      <c r="E78" s="72">
        <f t="shared" si="26"/>
        <v>0</v>
      </c>
      <c r="F78" s="72">
        <f t="shared" si="26"/>
        <v>0</v>
      </c>
      <c r="G78" s="72">
        <f>일위대가_목록!$F$14</f>
        <v>0</v>
      </c>
      <c r="H78" s="72">
        <f t="shared" si="24"/>
        <v>0</v>
      </c>
      <c r="I78" s="72">
        <f>일위대가_목록!$G$14</f>
        <v>0</v>
      </c>
      <c r="J78" s="72">
        <f>I78*C78</f>
        <v>0</v>
      </c>
      <c r="K78" s="72">
        <f>일위대가_목록!$H$14</f>
        <v>0</v>
      </c>
      <c r="L78" s="72">
        <f t="shared" si="25"/>
        <v>0</v>
      </c>
      <c r="M78" s="73" t="s">
        <v>5</v>
      </c>
      <c r="N78" s="33"/>
    </row>
    <row r="79" spans="1:53" s="17" customFormat="1" ht="18" customHeight="1">
      <c r="A79" s="161" t="s">
        <v>208</v>
      </c>
      <c r="B79" s="162" t="s">
        <v>209</v>
      </c>
      <c r="C79" s="90">
        <f>1347.5*0.4</f>
        <v>539</v>
      </c>
      <c r="D79" s="71" t="s">
        <v>228</v>
      </c>
      <c r="E79" s="72">
        <f t="shared" si="26"/>
        <v>0</v>
      </c>
      <c r="F79" s="72">
        <f t="shared" si="26"/>
        <v>0</v>
      </c>
      <c r="G79" s="72">
        <f>자재!$D$26</f>
        <v>0</v>
      </c>
      <c r="H79" s="72">
        <f t="shared" si="24"/>
        <v>0</v>
      </c>
      <c r="I79" s="72"/>
      <c r="J79" s="72">
        <f>I79*C79</f>
        <v>0</v>
      </c>
      <c r="K79" s="72"/>
      <c r="L79" s="72">
        <f t="shared" si="25"/>
        <v>0</v>
      </c>
      <c r="M79" s="73" t="s">
        <v>5</v>
      </c>
      <c r="N79" s="33"/>
    </row>
    <row r="80" spans="1:53" s="17" customFormat="1" ht="18" customHeight="1">
      <c r="A80" s="161" t="s">
        <v>245</v>
      </c>
      <c r="B80" s="162"/>
      <c r="C80" s="90">
        <v>4.0914999999999999</v>
      </c>
      <c r="D80" s="71" t="s">
        <v>37</v>
      </c>
      <c r="E80" s="72" t="e">
        <f t="shared" ref="E80:F82" si="27">G80+I80+K80</f>
        <v>#REF!</v>
      </c>
      <c r="F80" s="72" t="e">
        <f t="shared" si="27"/>
        <v>#REF!</v>
      </c>
      <c r="G80" s="72" t="e">
        <f>자재!#REF!</f>
        <v>#REF!</v>
      </c>
      <c r="H80" s="72" t="e">
        <f t="shared" si="24"/>
        <v>#REF!</v>
      </c>
      <c r="I80" s="72"/>
      <c r="J80" s="72">
        <f>I80*$C80</f>
        <v>0</v>
      </c>
      <c r="K80" s="72"/>
      <c r="L80" s="72">
        <f t="shared" si="25"/>
        <v>0</v>
      </c>
      <c r="M80" s="73" t="s">
        <v>5</v>
      </c>
      <c r="N80" s="33"/>
    </row>
    <row r="81" spans="1:14" s="17" customFormat="1" ht="18" customHeight="1">
      <c r="A81" s="161" t="s">
        <v>153</v>
      </c>
      <c r="B81" s="150" t="s">
        <v>162</v>
      </c>
      <c r="C81" s="90">
        <v>5</v>
      </c>
      <c r="D81" s="71" t="s">
        <v>37</v>
      </c>
      <c r="E81" s="72">
        <f t="shared" si="27"/>
        <v>0</v>
      </c>
      <c r="F81" s="72">
        <f>H81+J81+L81</f>
        <v>0</v>
      </c>
      <c r="G81" s="72">
        <f>일위대가_목록!$F$10</f>
        <v>0</v>
      </c>
      <c r="H81" s="72">
        <f t="shared" si="24"/>
        <v>0</v>
      </c>
      <c r="I81" s="72">
        <f>일위대가_목록!$G$10</f>
        <v>0</v>
      </c>
      <c r="J81" s="72">
        <f>I81*C81</f>
        <v>0</v>
      </c>
      <c r="K81" s="72">
        <f>일위대가_목록!$H$10</f>
        <v>0</v>
      </c>
      <c r="L81" s="72">
        <f t="shared" si="25"/>
        <v>0</v>
      </c>
      <c r="M81" s="73" t="s">
        <v>5</v>
      </c>
      <c r="N81" s="33"/>
    </row>
    <row r="82" spans="1:14" s="17" customFormat="1" ht="18" customHeight="1">
      <c r="A82" s="161" t="s">
        <v>259</v>
      </c>
      <c r="B82" s="150" t="s">
        <v>207</v>
      </c>
      <c r="C82" s="90">
        <v>241</v>
      </c>
      <c r="D82" s="71" t="s">
        <v>260</v>
      </c>
      <c r="E82" s="72" t="e">
        <f t="shared" si="27"/>
        <v>#REF!</v>
      </c>
      <c r="F82" s="72" t="e">
        <f t="shared" si="27"/>
        <v>#REF!</v>
      </c>
      <c r="G82" s="72" t="e">
        <f>자재!#REF!</f>
        <v>#REF!</v>
      </c>
      <c r="H82" s="72" t="e">
        <f>TRUNC(G82*C82,0)</f>
        <v>#REF!</v>
      </c>
      <c r="I82" s="72" t="e">
        <f>자재!#REF!</f>
        <v>#REF!</v>
      </c>
      <c r="J82" s="72" t="e">
        <f>I82*$C82</f>
        <v>#REF!</v>
      </c>
      <c r="K82" s="72" t="e">
        <f>자재!#REF!</f>
        <v>#REF!</v>
      </c>
      <c r="L82" s="72" t="e">
        <f>K82*$C82</f>
        <v>#REF!</v>
      </c>
      <c r="M82" s="73" t="s">
        <v>5</v>
      </c>
      <c r="N82" s="33"/>
    </row>
    <row r="83" spans="1:14" ht="18" customHeight="1">
      <c r="C83" s="87"/>
      <c r="D83" s="92"/>
      <c r="E83" s="88"/>
      <c r="F83" s="88"/>
      <c r="G83" s="88"/>
      <c r="H83" s="88"/>
      <c r="I83" s="88"/>
      <c r="J83" s="88"/>
      <c r="K83" s="88"/>
      <c r="L83" s="88"/>
      <c r="M83" s="89"/>
    </row>
    <row r="84" spans="1:14" ht="18" customHeight="1">
      <c r="C84" s="87"/>
      <c r="D84" s="92"/>
      <c r="E84" s="88"/>
      <c r="F84" s="88"/>
      <c r="G84" s="88"/>
      <c r="H84" s="88"/>
      <c r="I84" s="88"/>
      <c r="J84" s="88"/>
      <c r="K84" s="88"/>
      <c r="L84" s="88"/>
      <c r="M84" s="89"/>
    </row>
    <row r="85" spans="1:14" ht="18" customHeight="1">
      <c r="C85" s="87"/>
      <c r="D85" s="92"/>
      <c r="E85" s="88"/>
      <c r="F85" s="88"/>
      <c r="G85" s="88"/>
      <c r="H85" s="88"/>
      <c r="I85" s="88"/>
      <c r="J85" s="88"/>
      <c r="K85" s="88"/>
      <c r="L85" s="88"/>
      <c r="M85" s="89"/>
    </row>
  </sheetData>
  <mergeCells count="10">
    <mergeCell ref="A4:B4"/>
    <mergeCell ref="K2:L2"/>
    <mergeCell ref="E2:F2"/>
    <mergeCell ref="M2:M3"/>
    <mergeCell ref="A2:A3"/>
    <mergeCell ref="B2:B3"/>
    <mergeCell ref="C2:C3"/>
    <mergeCell ref="D2:D3"/>
    <mergeCell ref="G2:H2"/>
    <mergeCell ref="I2:J2"/>
  </mergeCells>
  <phoneticPr fontId="4" type="noConversion"/>
  <pageMargins left="0.75" right="0.75" top="1" bottom="1" header="0.5" footer="0.5"/>
  <pageSetup paperSize="9" scale="66" fitToHeight="0" orientation="landscape" r:id="rId1"/>
  <headerFooter alignWithMargins="0">
    <oddHeader>&amp;RPage : 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722-7859-467E-B0A9-240E554648EE}">
  <sheetPr>
    <pageSetUpPr fitToPage="1"/>
  </sheetPr>
  <dimension ref="A1:BA80"/>
  <sheetViews>
    <sheetView view="pageBreakPreview" zoomScale="118" zoomScaleNormal="100" zoomScaleSheetLayoutView="118" workbookViewId="0">
      <pane ySplit="3" topLeftCell="A25" activePane="bottomLeft" state="frozen"/>
      <selection activeCell="G19" sqref="G19"/>
      <selection pane="bottomLeft" activeCell="A4" sqref="A4:B4"/>
    </sheetView>
  </sheetViews>
  <sheetFormatPr defaultRowHeight="18" customHeight="1"/>
  <cols>
    <col min="1" max="1" width="19.33203125" style="1" customWidth="1"/>
    <col min="2" max="2" width="20.5546875" style="35" customWidth="1"/>
    <col min="3" max="3" width="8.33203125" style="2" customWidth="1"/>
    <col min="4" max="4" width="4.44140625" style="2" customWidth="1"/>
    <col min="5" max="12" width="13.44140625" style="3" customWidth="1"/>
    <col min="13" max="13" width="9" style="1" bestFit="1" customWidth="1"/>
    <col min="14" max="14" width="13.6640625" style="1" customWidth="1"/>
    <col min="15" max="15" width="9.5546875" style="1" bestFit="1" customWidth="1"/>
    <col min="16" max="16" width="13.44140625" style="1" bestFit="1" customWidth="1"/>
    <col min="17" max="239" width="8.88671875" style="1"/>
    <col min="240" max="240" width="20" style="1" customWidth="1"/>
    <col min="241" max="241" width="16.109375" style="1" customWidth="1"/>
    <col min="242" max="242" width="8.33203125" style="1" customWidth="1"/>
    <col min="243" max="243" width="4.44140625" style="1" customWidth="1"/>
    <col min="244" max="252" width="9.109375" style="1" customWidth="1"/>
    <col min="253" max="495" width="8.88671875" style="1"/>
    <col min="496" max="496" width="20" style="1" customWidth="1"/>
    <col min="497" max="497" width="16.109375" style="1" customWidth="1"/>
    <col min="498" max="498" width="8.33203125" style="1" customWidth="1"/>
    <col min="499" max="499" width="4.44140625" style="1" customWidth="1"/>
    <col min="500" max="508" width="9.109375" style="1" customWidth="1"/>
    <col min="509" max="751" width="8.88671875" style="1"/>
    <col min="752" max="752" width="20" style="1" customWidth="1"/>
    <col min="753" max="753" width="16.109375" style="1" customWidth="1"/>
    <col min="754" max="754" width="8.33203125" style="1" customWidth="1"/>
    <col min="755" max="755" width="4.44140625" style="1" customWidth="1"/>
    <col min="756" max="764" width="9.109375" style="1" customWidth="1"/>
    <col min="765" max="1007" width="8.88671875" style="1"/>
    <col min="1008" max="1008" width="20" style="1" customWidth="1"/>
    <col min="1009" max="1009" width="16.109375" style="1" customWidth="1"/>
    <col min="1010" max="1010" width="8.33203125" style="1" customWidth="1"/>
    <col min="1011" max="1011" width="4.44140625" style="1" customWidth="1"/>
    <col min="1012" max="1020" width="9.109375" style="1" customWidth="1"/>
    <col min="1021" max="1263" width="8.88671875" style="1"/>
    <col min="1264" max="1264" width="20" style="1" customWidth="1"/>
    <col min="1265" max="1265" width="16.109375" style="1" customWidth="1"/>
    <col min="1266" max="1266" width="8.33203125" style="1" customWidth="1"/>
    <col min="1267" max="1267" width="4.44140625" style="1" customWidth="1"/>
    <col min="1268" max="1276" width="9.109375" style="1" customWidth="1"/>
    <col min="1277" max="1519" width="8.88671875" style="1"/>
    <col min="1520" max="1520" width="20" style="1" customWidth="1"/>
    <col min="1521" max="1521" width="16.109375" style="1" customWidth="1"/>
    <col min="1522" max="1522" width="8.33203125" style="1" customWidth="1"/>
    <col min="1523" max="1523" width="4.44140625" style="1" customWidth="1"/>
    <col min="1524" max="1532" width="9.109375" style="1" customWidth="1"/>
    <col min="1533" max="1775" width="8.88671875" style="1"/>
    <col min="1776" max="1776" width="20" style="1" customWidth="1"/>
    <col min="1777" max="1777" width="16.109375" style="1" customWidth="1"/>
    <col min="1778" max="1778" width="8.33203125" style="1" customWidth="1"/>
    <col min="1779" max="1779" width="4.44140625" style="1" customWidth="1"/>
    <col min="1780" max="1788" width="9.109375" style="1" customWidth="1"/>
    <col min="1789" max="2031" width="8.88671875" style="1"/>
    <col min="2032" max="2032" width="20" style="1" customWidth="1"/>
    <col min="2033" max="2033" width="16.109375" style="1" customWidth="1"/>
    <col min="2034" max="2034" width="8.33203125" style="1" customWidth="1"/>
    <col min="2035" max="2035" width="4.44140625" style="1" customWidth="1"/>
    <col min="2036" max="2044" width="9.109375" style="1" customWidth="1"/>
    <col min="2045" max="2287" width="8.88671875" style="1"/>
    <col min="2288" max="2288" width="20" style="1" customWidth="1"/>
    <col min="2289" max="2289" width="16.109375" style="1" customWidth="1"/>
    <col min="2290" max="2290" width="8.33203125" style="1" customWidth="1"/>
    <col min="2291" max="2291" width="4.44140625" style="1" customWidth="1"/>
    <col min="2292" max="2300" width="9.109375" style="1" customWidth="1"/>
    <col min="2301" max="2543" width="8.88671875" style="1"/>
    <col min="2544" max="2544" width="20" style="1" customWidth="1"/>
    <col min="2545" max="2545" width="16.109375" style="1" customWidth="1"/>
    <col min="2546" max="2546" width="8.33203125" style="1" customWidth="1"/>
    <col min="2547" max="2547" width="4.44140625" style="1" customWidth="1"/>
    <col min="2548" max="2556" width="9.109375" style="1" customWidth="1"/>
    <col min="2557" max="2799" width="8.88671875" style="1"/>
    <col min="2800" max="2800" width="20" style="1" customWidth="1"/>
    <col min="2801" max="2801" width="16.109375" style="1" customWidth="1"/>
    <col min="2802" max="2802" width="8.33203125" style="1" customWidth="1"/>
    <col min="2803" max="2803" width="4.44140625" style="1" customWidth="1"/>
    <col min="2804" max="2812" width="9.109375" style="1" customWidth="1"/>
    <col min="2813" max="3055" width="8.88671875" style="1"/>
    <col min="3056" max="3056" width="20" style="1" customWidth="1"/>
    <col min="3057" max="3057" width="16.109375" style="1" customWidth="1"/>
    <col min="3058" max="3058" width="8.33203125" style="1" customWidth="1"/>
    <col min="3059" max="3059" width="4.44140625" style="1" customWidth="1"/>
    <col min="3060" max="3068" width="9.109375" style="1" customWidth="1"/>
    <col min="3069" max="3311" width="8.88671875" style="1"/>
    <col min="3312" max="3312" width="20" style="1" customWidth="1"/>
    <col min="3313" max="3313" width="16.109375" style="1" customWidth="1"/>
    <col min="3314" max="3314" width="8.33203125" style="1" customWidth="1"/>
    <col min="3315" max="3315" width="4.44140625" style="1" customWidth="1"/>
    <col min="3316" max="3324" width="9.109375" style="1" customWidth="1"/>
    <col min="3325" max="3567" width="8.88671875" style="1"/>
    <col min="3568" max="3568" width="20" style="1" customWidth="1"/>
    <col min="3569" max="3569" width="16.109375" style="1" customWidth="1"/>
    <col min="3570" max="3570" width="8.33203125" style="1" customWidth="1"/>
    <col min="3571" max="3571" width="4.44140625" style="1" customWidth="1"/>
    <col min="3572" max="3580" width="9.109375" style="1" customWidth="1"/>
    <col min="3581" max="3823" width="8.88671875" style="1"/>
    <col min="3824" max="3824" width="20" style="1" customWidth="1"/>
    <col min="3825" max="3825" width="16.109375" style="1" customWidth="1"/>
    <col min="3826" max="3826" width="8.33203125" style="1" customWidth="1"/>
    <col min="3827" max="3827" width="4.44140625" style="1" customWidth="1"/>
    <col min="3828" max="3836" width="9.109375" style="1" customWidth="1"/>
    <col min="3837" max="4079" width="8.88671875" style="1"/>
    <col min="4080" max="4080" width="20" style="1" customWidth="1"/>
    <col min="4081" max="4081" width="16.109375" style="1" customWidth="1"/>
    <col min="4082" max="4082" width="8.33203125" style="1" customWidth="1"/>
    <col min="4083" max="4083" width="4.44140625" style="1" customWidth="1"/>
    <col min="4084" max="4092" width="9.109375" style="1" customWidth="1"/>
    <col min="4093" max="4335" width="8.88671875" style="1"/>
    <col min="4336" max="4336" width="20" style="1" customWidth="1"/>
    <col min="4337" max="4337" width="16.109375" style="1" customWidth="1"/>
    <col min="4338" max="4338" width="8.33203125" style="1" customWidth="1"/>
    <col min="4339" max="4339" width="4.44140625" style="1" customWidth="1"/>
    <col min="4340" max="4348" width="9.109375" style="1" customWidth="1"/>
    <col min="4349" max="4591" width="8.88671875" style="1"/>
    <col min="4592" max="4592" width="20" style="1" customWidth="1"/>
    <col min="4593" max="4593" width="16.109375" style="1" customWidth="1"/>
    <col min="4594" max="4594" width="8.33203125" style="1" customWidth="1"/>
    <col min="4595" max="4595" width="4.44140625" style="1" customWidth="1"/>
    <col min="4596" max="4604" width="9.109375" style="1" customWidth="1"/>
    <col min="4605" max="4847" width="8.88671875" style="1"/>
    <col min="4848" max="4848" width="20" style="1" customWidth="1"/>
    <col min="4849" max="4849" width="16.109375" style="1" customWidth="1"/>
    <col min="4850" max="4850" width="8.33203125" style="1" customWidth="1"/>
    <col min="4851" max="4851" width="4.44140625" style="1" customWidth="1"/>
    <col min="4852" max="4860" width="9.109375" style="1" customWidth="1"/>
    <col min="4861" max="5103" width="8.88671875" style="1"/>
    <col min="5104" max="5104" width="20" style="1" customWidth="1"/>
    <col min="5105" max="5105" width="16.109375" style="1" customWidth="1"/>
    <col min="5106" max="5106" width="8.33203125" style="1" customWidth="1"/>
    <col min="5107" max="5107" width="4.44140625" style="1" customWidth="1"/>
    <col min="5108" max="5116" width="9.109375" style="1" customWidth="1"/>
    <col min="5117" max="5359" width="8.88671875" style="1"/>
    <col min="5360" max="5360" width="20" style="1" customWidth="1"/>
    <col min="5361" max="5361" width="16.109375" style="1" customWidth="1"/>
    <col min="5362" max="5362" width="8.33203125" style="1" customWidth="1"/>
    <col min="5363" max="5363" width="4.44140625" style="1" customWidth="1"/>
    <col min="5364" max="5372" width="9.109375" style="1" customWidth="1"/>
    <col min="5373" max="5615" width="8.88671875" style="1"/>
    <col min="5616" max="5616" width="20" style="1" customWidth="1"/>
    <col min="5617" max="5617" width="16.109375" style="1" customWidth="1"/>
    <col min="5618" max="5618" width="8.33203125" style="1" customWidth="1"/>
    <col min="5619" max="5619" width="4.44140625" style="1" customWidth="1"/>
    <col min="5620" max="5628" width="9.109375" style="1" customWidth="1"/>
    <col min="5629" max="5871" width="8.88671875" style="1"/>
    <col min="5872" max="5872" width="20" style="1" customWidth="1"/>
    <col min="5873" max="5873" width="16.109375" style="1" customWidth="1"/>
    <col min="5874" max="5874" width="8.33203125" style="1" customWidth="1"/>
    <col min="5875" max="5875" width="4.44140625" style="1" customWidth="1"/>
    <col min="5876" max="5884" width="9.109375" style="1" customWidth="1"/>
    <col min="5885" max="6127" width="8.88671875" style="1"/>
    <col min="6128" max="6128" width="20" style="1" customWidth="1"/>
    <col min="6129" max="6129" width="16.109375" style="1" customWidth="1"/>
    <col min="6130" max="6130" width="8.33203125" style="1" customWidth="1"/>
    <col min="6131" max="6131" width="4.44140625" style="1" customWidth="1"/>
    <col min="6132" max="6140" width="9.109375" style="1" customWidth="1"/>
    <col min="6141" max="6383" width="8.88671875" style="1"/>
    <col min="6384" max="6384" width="20" style="1" customWidth="1"/>
    <col min="6385" max="6385" width="16.109375" style="1" customWidth="1"/>
    <col min="6386" max="6386" width="8.33203125" style="1" customWidth="1"/>
    <col min="6387" max="6387" width="4.44140625" style="1" customWidth="1"/>
    <col min="6388" max="6396" width="9.109375" style="1" customWidth="1"/>
    <col min="6397" max="6639" width="8.88671875" style="1"/>
    <col min="6640" max="6640" width="20" style="1" customWidth="1"/>
    <col min="6641" max="6641" width="16.109375" style="1" customWidth="1"/>
    <col min="6642" max="6642" width="8.33203125" style="1" customWidth="1"/>
    <col min="6643" max="6643" width="4.44140625" style="1" customWidth="1"/>
    <col min="6644" max="6652" width="9.109375" style="1" customWidth="1"/>
    <col min="6653" max="6895" width="8.88671875" style="1"/>
    <col min="6896" max="6896" width="20" style="1" customWidth="1"/>
    <col min="6897" max="6897" width="16.109375" style="1" customWidth="1"/>
    <col min="6898" max="6898" width="8.33203125" style="1" customWidth="1"/>
    <col min="6899" max="6899" width="4.44140625" style="1" customWidth="1"/>
    <col min="6900" max="6908" width="9.109375" style="1" customWidth="1"/>
    <col min="6909" max="7151" width="8.88671875" style="1"/>
    <col min="7152" max="7152" width="20" style="1" customWidth="1"/>
    <col min="7153" max="7153" width="16.109375" style="1" customWidth="1"/>
    <col min="7154" max="7154" width="8.33203125" style="1" customWidth="1"/>
    <col min="7155" max="7155" width="4.44140625" style="1" customWidth="1"/>
    <col min="7156" max="7164" width="9.109375" style="1" customWidth="1"/>
    <col min="7165" max="7407" width="8.88671875" style="1"/>
    <col min="7408" max="7408" width="20" style="1" customWidth="1"/>
    <col min="7409" max="7409" width="16.109375" style="1" customWidth="1"/>
    <col min="7410" max="7410" width="8.33203125" style="1" customWidth="1"/>
    <col min="7411" max="7411" width="4.44140625" style="1" customWidth="1"/>
    <col min="7412" max="7420" width="9.109375" style="1" customWidth="1"/>
    <col min="7421" max="7663" width="8.88671875" style="1"/>
    <col min="7664" max="7664" width="20" style="1" customWidth="1"/>
    <col min="7665" max="7665" width="16.109375" style="1" customWidth="1"/>
    <col min="7666" max="7666" width="8.33203125" style="1" customWidth="1"/>
    <col min="7667" max="7667" width="4.44140625" style="1" customWidth="1"/>
    <col min="7668" max="7676" width="9.109375" style="1" customWidth="1"/>
    <col min="7677" max="7919" width="8.88671875" style="1"/>
    <col min="7920" max="7920" width="20" style="1" customWidth="1"/>
    <col min="7921" max="7921" width="16.109375" style="1" customWidth="1"/>
    <col min="7922" max="7922" width="8.33203125" style="1" customWidth="1"/>
    <col min="7923" max="7923" width="4.44140625" style="1" customWidth="1"/>
    <col min="7924" max="7932" width="9.109375" style="1" customWidth="1"/>
    <col min="7933" max="8175" width="8.88671875" style="1"/>
    <col min="8176" max="8176" width="20" style="1" customWidth="1"/>
    <col min="8177" max="8177" width="16.109375" style="1" customWidth="1"/>
    <col min="8178" max="8178" width="8.33203125" style="1" customWidth="1"/>
    <col min="8179" max="8179" width="4.44140625" style="1" customWidth="1"/>
    <col min="8180" max="8188" width="9.109375" style="1" customWidth="1"/>
    <col min="8189" max="8431" width="8.88671875" style="1"/>
    <col min="8432" max="8432" width="20" style="1" customWidth="1"/>
    <col min="8433" max="8433" width="16.109375" style="1" customWidth="1"/>
    <col min="8434" max="8434" width="8.33203125" style="1" customWidth="1"/>
    <col min="8435" max="8435" width="4.44140625" style="1" customWidth="1"/>
    <col min="8436" max="8444" width="9.109375" style="1" customWidth="1"/>
    <col min="8445" max="8687" width="8.88671875" style="1"/>
    <col min="8688" max="8688" width="20" style="1" customWidth="1"/>
    <col min="8689" max="8689" width="16.109375" style="1" customWidth="1"/>
    <col min="8690" max="8690" width="8.33203125" style="1" customWidth="1"/>
    <col min="8691" max="8691" width="4.44140625" style="1" customWidth="1"/>
    <col min="8692" max="8700" width="9.109375" style="1" customWidth="1"/>
    <col min="8701" max="8943" width="8.88671875" style="1"/>
    <col min="8944" max="8944" width="20" style="1" customWidth="1"/>
    <col min="8945" max="8945" width="16.109375" style="1" customWidth="1"/>
    <col min="8946" max="8946" width="8.33203125" style="1" customWidth="1"/>
    <col min="8947" max="8947" width="4.44140625" style="1" customWidth="1"/>
    <col min="8948" max="8956" width="9.109375" style="1" customWidth="1"/>
    <col min="8957" max="9199" width="8.88671875" style="1"/>
    <col min="9200" max="9200" width="20" style="1" customWidth="1"/>
    <col min="9201" max="9201" width="16.109375" style="1" customWidth="1"/>
    <col min="9202" max="9202" width="8.33203125" style="1" customWidth="1"/>
    <col min="9203" max="9203" width="4.44140625" style="1" customWidth="1"/>
    <col min="9204" max="9212" width="9.109375" style="1" customWidth="1"/>
    <col min="9213" max="9455" width="8.88671875" style="1"/>
    <col min="9456" max="9456" width="20" style="1" customWidth="1"/>
    <col min="9457" max="9457" width="16.109375" style="1" customWidth="1"/>
    <col min="9458" max="9458" width="8.33203125" style="1" customWidth="1"/>
    <col min="9459" max="9459" width="4.44140625" style="1" customWidth="1"/>
    <col min="9460" max="9468" width="9.109375" style="1" customWidth="1"/>
    <col min="9469" max="9711" width="8.88671875" style="1"/>
    <col min="9712" max="9712" width="20" style="1" customWidth="1"/>
    <col min="9713" max="9713" width="16.109375" style="1" customWidth="1"/>
    <col min="9714" max="9714" width="8.33203125" style="1" customWidth="1"/>
    <col min="9715" max="9715" width="4.44140625" style="1" customWidth="1"/>
    <col min="9716" max="9724" width="9.109375" style="1" customWidth="1"/>
    <col min="9725" max="9967" width="8.88671875" style="1"/>
    <col min="9968" max="9968" width="20" style="1" customWidth="1"/>
    <col min="9969" max="9969" width="16.109375" style="1" customWidth="1"/>
    <col min="9970" max="9970" width="8.33203125" style="1" customWidth="1"/>
    <col min="9971" max="9971" width="4.44140625" style="1" customWidth="1"/>
    <col min="9972" max="9980" width="9.109375" style="1" customWidth="1"/>
    <col min="9981" max="10223" width="8.88671875" style="1"/>
    <col min="10224" max="10224" width="20" style="1" customWidth="1"/>
    <col min="10225" max="10225" width="16.109375" style="1" customWidth="1"/>
    <col min="10226" max="10226" width="8.33203125" style="1" customWidth="1"/>
    <col min="10227" max="10227" width="4.44140625" style="1" customWidth="1"/>
    <col min="10228" max="10236" width="9.109375" style="1" customWidth="1"/>
    <col min="10237" max="10479" width="8.88671875" style="1"/>
    <col min="10480" max="10480" width="20" style="1" customWidth="1"/>
    <col min="10481" max="10481" width="16.109375" style="1" customWidth="1"/>
    <col min="10482" max="10482" width="8.33203125" style="1" customWidth="1"/>
    <col min="10483" max="10483" width="4.44140625" style="1" customWidth="1"/>
    <col min="10484" max="10492" width="9.109375" style="1" customWidth="1"/>
    <col min="10493" max="10735" width="8.88671875" style="1"/>
    <col min="10736" max="10736" width="20" style="1" customWidth="1"/>
    <col min="10737" max="10737" width="16.109375" style="1" customWidth="1"/>
    <col min="10738" max="10738" width="8.33203125" style="1" customWidth="1"/>
    <col min="10739" max="10739" width="4.44140625" style="1" customWidth="1"/>
    <col min="10740" max="10748" width="9.109375" style="1" customWidth="1"/>
    <col min="10749" max="10991" width="8.88671875" style="1"/>
    <col min="10992" max="10992" width="20" style="1" customWidth="1"/>
    <col min="10993" max="10993" width="16.109375" style="1" customWidth="1"/>
    <col min="10994" max="10994" width="8.33203125" style="1" customWidth="1"/>
    <col min="10995" max="10995" width="4.44140625" style="1" customWidth="1"/>
    <col min="10996" max="11004" width="9.109375" style="1" customWidth="1"/>
    <col min="11005" max="11247" width="8.88671875" style="1"/>
    <col min="11248" max="11248" width="20" style="1" customWidth="1"/>
    <col min="11249" max="11249" width="16.109375" style="1" customWidth="1"/>
    <col min="11250" max="11250" width="8.33203125" style="1" customWidth="1"/>
    <col min="11251" max="11251" width="4.44140625" style="1" customWidth="1"/>
    <col min="11252" max="11260" width="9.109375" style="1" customWidth="1"/>
    <col min="11261" max="11503" width="8.88671875" style="1"/>
    <col min="11504" max="11504" width="20" style="1" customWidth="1"/>
    <col min="11505" max="11505" width="16.109375" style="1" customWidth="1"/>
    <col min="11506" max="11506" width="8.33203125" style="1" customWidth="1"/>
    <col min="11507" max="11507" width="4.44140625" style="1" customWidth="1"/>
    <col min="11508" max="11516" width="9.109375" style="1" customWidth="1"/>
    <col min="11517" max="11759" width="8.88671875" style="1"/>
    <col min="11760" max="11760" width="20" style="1" customWidth="1"/>
    <col min="11761" max="11761" width="16.109375" style="1" customWidth="1"/>
    <col min="11762" max="11762" width="8.33203125" style="1" customWidth="1"/>
    <col min="11763" max="11763" width="4.44140625" style="1" customWidth="1"/>
    <col min="11764" max="11772" width="9.109375" style="1" customWidth="1"/>
    <col min="11773" max="12015" width="8.88671875" style="1"/>
    <col min="12016" max="12016" width="20" style="1" customWidth="1"/>
    <col min="12017" max="12017" width="16.109375" style="1" customWidth="1"/>
    <col min="12018" max="12018" width="8.33203125" style="1" customWidth="1"/>
    <col min="12019" max="12019" width="4.44140625" style="1" customWidth="1"/>
    <col min="12020" max="12028" width="9.109375" style="1" customWidth="1"/>
    <col min="12029" max="12271" width="8.88671875" style="1"/>
    <col min="12272" max="12272" width="20" style="1" customWidth="1"/>
    <col min="12273" max="12273" width="16.109375" style="1" customWidth="1"/>
    <col min="12274" max="12274" width="8.33203125" style="1" customWidth="1"/>
    <col min="12275" max="12275" width="4.44140625" style="1" customWidth="1"/>
    <col min="12276" max="12284" width="9.109375" style="1" customWidth="1"/>
    <col min="12285" max="12527" width="8.88671875" style="1"/>
    <col min="12528" max="12528" width="20" style="1" customWidth="1"/>
    <col min="12529" max="12529" width="16.109375" style="1" customWidth="1"/>
    <col min="12530" max="12530" width="8.33203125" style="1" customWidth="1"/>
    <col min="12531" max="12531" width="4.44140625" style="1" customWidth="1"/>
    <col min="12532" max="12540" width="9.109375" style="1" customWidth="1"/>
    <col min="12541" max="12783" width="8.88671875" style="1"/>
    <col min="12784" max="12784" width="20" style="1" customWidth="1"/>
    <col min="12785" max="12785" width="16.109375" style="1" customWidth="1"/>
    <col min="12786" max="12786" width="8.33203125" style="1" customWidth="1"/>
    <col min="12787" max="12787" width="4.44140625" style="1" customWidth="1"/>
    <col min="12788" max="12796" width="9.109375" style="1" customWidth="1"/>
    <col min="12797" max="13039" width="8.88671875" style="1"/>
    <col min="13040" max="13040" width="20" style="1" customWidth="1"/>
    <col min="13041" max="13041" width="16.109375" style="1" customWidth="1"/>
    <col min="13042" max="13042" width="8.33203125" style="1" customWidth="1"/>
    <col min="13043" max="13043" width="4.44140625" style="1" customWidth="1"/>
    <col min="13044" max="13052" width="9.109375" style="1" customWidth="1"/>
    <col min="13053" max="13295" width="8.88671875" style="1"/>
    <col min="13296" max="13296" width="20" style="1" customWidth="1"/>
    <col min="13297" max="13297" width="16.109375" style="1" customWidth="1"/>
    <col min="13298" max="13298" width="8.33203125" style="1" customWidth="1"/>
    <col min="13299" max="13299" width="4.44140625" style="1" customWidth="1"/>
    <col min="13300" max="13308" width="9.109375" style="1" customWidth="1"/>
    <col min="13309" max="13551" width="8.88671875" style="1"/>
    <col min="13552" max="13552" width="20" style="1" customWidth="1"/>
    <col min="13553" max="13553" width="16.109375" style="1" customWidth="1"/>
    <col min="13554" max="13554" width="8.33203125" style="1" customWidth="1"/>
    <col min="13555" max="13555" width="4.44140625" style="1" customWidth="1"/>
    <col min="13556" max="13564" width="9.109375" style="1" customWidth="1"/>
    <col min="13565" max="13807" width="8.88671875" style="1"/>
    <col min="13808" max="13808" width="20" style="1" customWidth="1"/>
    <col min="13809" max="13809" width="16.109375" style="1" customWidth="1"/>
    <col min="13810" max="13810" width="8.33203125" style="1" customWidth="1"/>
    <col min="13811" max="13811" width="4.44140625" style="1" customWidth="1"/>
    <col min="13812" max="13820" width="9.109375" style="1" customWidth="1"/>
    <col min="13821" max="14063" width="8.88671875" style="1"/>
    <col min="14064" max="14064" width="20" style="1" customWidth="1"/>
    <col min="14065" max="14065" width="16.109375" style="1" customWidth="1"/>
    <col min="14066" max="14066" width="8.33203125" style="1" customWidth="1"/>
    <col min="14067" max="14067" width="4.44140625" style="1" customWidth="1"/>
    <col min="14068" max="14076" width="9.109375" style="1" customWidth="1"/>
    <col min="14077" max="14319" width="8.88671875" style="1"/>
    <col min="14320" max="14320" width="20" style="1" customWidth="1"/>
    <col min="14321" max="14321" width="16.109375" style="1" customWidth="1"/>
    <col min="14322" max="14322" width="8.33203125" style="1" customWidth="1"/>
    <col min="14323" max="14323" width="4.44140625" style="1" customWidth="1"/>
    <col min="14324" max="14332" width="9.109375" style="1" customWidth="1"/>
    <col min="14333" max="14575" width="8.88671875" style="1"/>
    <col min="14576" max="14576" width="20" style="1" customWidth="1"/>
    <col min="14577" max="14577" width="16.109375" style="1" customWidth="1"/>
    <col min="14578" max="14578" width="8.33203125" style="1" customWidth="1"/>
    <col min="14579" max="14579" width="4.44140625" style="1" customWidth="1"/>
    <col min="14580" max="14588" width="9.109375" style="1" customWidth="1"/>
    <col min="14589" max="14831" width="8.88671875" style="1"/>
    <col min="14832" max="14832" width="20" style="1" customWidth="1"/>
    <col min="14833" max="14833" width="16.109375" style="1" customWidth="1"/>
    <col min="14834" max="14834" width="8.33203125" style="1" customWidth="1"/>
    <col min="14835" max="14835" width="4.44140625" style="1" customWidth="1"/>
    <col min="14836" max="14844" width="9.109375" style="1" customWidth="1"/>
    <col min="14845" max="15087" width="8.88671875" style="1"/>
    <col min="15088" max="15088" width="20" style="1" customWidth="1"/>
    <col min="15089" max="15089" width="16.109375" style="1" customWidth="1"/>
    <col min="15090" max="15090" width="8.33203125" style="1" customWidth="1"/>
    <col min="15091" max="15091" width="4.44140625" style="1" customWidth="1"/>
    <col min="15092" max="15100" width="9.109375" style="1" customWidth="1"/>
    <col min="15101" max="15343" width="8.88671875" style="1"/>
    <col min="15344" max="15344" width="20" style="1" customWidth="1"/>
    <col min="15345" max="15345" width="16.109375" style="1" customWidth="1"/>
    <col min="15346" max="15346" width="8.33203125" style="1" customWidth="1"/>
    <col min="15347" max="15347" width="4.44140625" style="1" customWidth="1"/>
    <col min="15348" max="15356" width="9.109375" style="1" customWidth="1"/>
    <col min="15357" max="15599" width="8.88671875" style="1"/>
    <col min="15600" max="15600" width="20" style="1" customWidth="1"/>
    <col min="15601" max="15601" width="16.109375" style="1" customWidth="1"/>
    <col min="15602" max="15602" width="8.33203125" style="1" customWidth="1"/>
    <col min="15603" max="15603" width="4.44140625" style="1" customWidth="1"/>
    <col min="15604" max="15612" width="9.109375" style="1" customWidth="1"/>
    <col min="15613" max="15855" width="8.88671875" style="1"/>
    <col min="15856" max="15856" width="20" style="1" customWidth="1"/>
    <col min="15857" max="15857" width="16.109375" style="1" customWidth="1"/>
    <col min="15858" max="15858" width="8.33203125" style="1" customWidth="1"/>
    <col min="15859" max="15859" width="4.44140625" style="1" customWidth="1"/>
    <col min="15860" max="15868" width="9.109375" style="1" customWidth="1"/>
    <col min="15869" max="16111" width="8.88671875" style="1"/>
    <col min="16112" max="16112" width="20" style="1" customWidth="1"/>
    <col min="16113" max="16113" width="16.109375" style="1" customWidth="1"/>
    <col min="16114" max="16114" width="8.33203125" style="1" customWidth="1"/>
    <col min="16115" max="16115" width="4.44140625" style="1" customWidth="1"/>
    <col min="16116" max="16124" width="9.109375" style="1" customWidth="1"/>
    <col min="16125" max="16384" width="8.88671875" style="1"/>
  </cols>
  <sheetData>
    <row r="1" spans="1:53" ht="18" customHeight="1">
      <c r="A1" s="151" t="s">
        <v>6</v>
      </c>
      <c r="B1" s="152"/>
      <c r="C1" s="153"/>
      <c r="D1" s="153"/>
      <c r="E1" s="154"/>
      <c r="F1" s="154"/>
      <c r="G1" s="154"/>
      <c r="H1" s="154"/>
      <c r="I1" s="154"/>
      <c r="J1" s="154"/>
      <c r="K1" s="154"/>
      <c r="L1" s="154"/>
      <c r="M1" s="155"/>
    </row>
    <row r="2" spans="1:53" ht="18" customHeight="1">
      <c r="A2" s="420" t="s">
        <v>7</v>
      </c>
      <c r="B2" s="420" t="s">
        <v>8</v>
      </c>
      <c r="C2" s="420" t="s">
        <v>1</v>
      </c>
      <c r="D2" s="420" t="s">
        <v>0</v>
      </c>
      <c r="E2" s="419" t="s">
        <v>4</v>
      </c>
      <c r="F2" s="419" t="s">
        <v>5</v>
      </c>
      <c r="G2" s="419" t="s">
        <v>9</v>
      </c>
      <c r="H2" s="419" t="s">
        <v>5</v>
      </c>
      <c r="I2" s="419" t="s">
        <v>10</v>
      </c>
      <c r="J2" s="419" t="s">
        <v>5</v>
      </c>
      <c r="K2" s="419" t="s">
        <v>3</v>
      </c>
      <c r="L2" s="419" t="s">
        <v>5</v>
      </c>
      <c r="M2" s="420" t="s">
        <v>11</v>
      </c>
    </row>
    <row r="3" spans="1:53" ht="18" customHeight="1">
      <c r="A3" s="420" t="s">
        <v>5</v>
      </c>
      <c r="B3" s="420" t="s">
        <v>5</v>
      </c>
      <c r="C3" s="420" t="s">
        <v>5</v>
      </c>
      <c r="D3" s="420" t="s">
        <v>5</v>
      </c>
      <c r="E3" s="5" t="s">
        <v>12</v>
      </c>
      <c r="F3" s="5" t="s">
        <v>13</v>
      </c>
      <c r="G3" s="5" t="s">
        <v>12</v>
      </c>
      <c r="H3" s="5" t="s">
        <v>13</v>
      </c>
      <c r="I3" s="5" t="s">
        <v>12</v>
      </c>
      <c r="J3" s="5" t="s">
        <v>13</v>
      </c>
      <c r="K3" s="5" t="s">
        <v>12</v>
      </c>
      <c r="L3" s="5" t="s">
        <v>13</v>
      </c>
      <c r="M3" s="420" t="s">
        <v>5</v>
      </c>
    </row>
    <row r="4" spans="1:53" s="14" customFormat="1" ht="18" customHeight="1">
      <c r="A4" s="417" t="s">
        <v>264</v>
      </c>
      <c r="B4" s="418"/>
      <c r="C4" s="12">
        <v>1</v>
      </c>
      <c r="D4" s="12" t="s">
        <v>36</v>
      </c>
      <c r="E4" s="15"/>
      <c r="F4" s="11"/>
      <c r="G4" s="13"/>
      <c r="H4" s="6"/>
      <c r="I4" s="15"/>
      <c r="J4" s="6"/>
      <c r="K4" s="15"/>
      <c r="L4" s="6"/>
      <c r="M4" s="12"/>
      <c r="N4" s="34"/>
    </row>
    <row r="5" spans="1:53" ht="18" customHeight="1">
      <c r="A5" s="66" t="str">
        <f>A10</f>
        <v>1) 해안산책로</v>
      </c>
      <c r="B5" s="4" t="str">
        <f>B10</f>
        <v>W:525mx2.2m</v>
      </c>
      <c r="C5" s="4" t="s">
        <v>475</v>
      </c>
      <c r="D5" s="4" t="s">
        <v>36</v>
      </c>
      <c r="E5" s="68"/>
      <c r="F5" s="68"/>
      <c r="G5" s="67"/>
      <c r="H5" s="68"/>
      <c r="I5" s="67"/>
      <c r="J5" s="68"/>
      <c r="K5" s="67"/>
      <c r="L5" s="68"/>
      <c r="M5" s="4"/>
      <c r="N5" s="164"/>
      <c r="O5" s="399"/>
    </row>
    <row r="6" spans="1:53" ht="18" customHeight="1">
      <c r="A6" s="66" t="str">
        <f>A51</f>
        <v>2) 전망데크</v>
      </c>
      <c r="B6" s="4" t="str">
        <f>B51</f>
        <v>D:11m</v>
      </c>
      <c r="C6" s="4" t="s">
        <v>63</v>
      </c>
      <c r="D6" s="4" t="s">
        <v>36</v>
      </c>
      <c r="E6" s="68"/>
      <c r="F6" s="68"/>
      <c r="G6" s="67"/>
      <c r="H6" s="68"/>
      <c r="I6" s="67"/>
      <c r="J6" s="68"/>
      <c r="K6" s="67"/>
      <c r="L6" s="68"/>
      <c r="M6" s="4"/>
      <c r="N6" s="164"/>
      <c r="O6" s="7"/>
    </row>
    <row r="7" spans="1:53" ht="18" customHeight="1">
      <c r="A7" s="66"/>
      <c r="B7" s="66"/>
      <c r="C7" s="4"/>
      <c r="D7" s="4"/>
      <c r="E7" s="68"/>
      <c r="F7" s="68"/>
      <c r="G7" s="67"/>
      <c r="H7" s="68"/>
      <c r="I7" s="67"/>
      <c r="J7" s="68"/>
      <c r="K7" s="67"/>
      <c r="L7" s="68"/>
      <c r="M7" s="4"/>
      <c r="N7" s="7"/>
      <c r="O7" s="400"/>
    </row>
    <row r="8" spans="1:53" ht="18" customHeight="1">
      <c r="A8" s="66"/>
      <c r="B8" s="66"/>
      <c r="C8" s="4"/>
      <c r="D8" s="4"/>
      <c r="E8" s="68"/>
      <c r="F8" s="68"/>
      <c r="G8" s="67"/>
      <c r="H8" s="68"/>
      <c r="I8" s="67"/>
      <c r="J8" s="68"/>
      <c r="K8" s="67"/>
      <c r="L8" s="68"/>
      <c r="M8" s="4"/>
      <c r="N8" s="7"/>
      <c r="O8" s="400"/>
      <c r="P8" s="3"/>
    </row>
    <row r="9" spans="1:53" ht="18" customHeight="1">
      <c r="A9" s="4"/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4"/>
    </row>
    <row r="10" spans="1:53" ht="18" customHeight="1">
      <c r="A10" s="156" t="s">
        <v>476</v>
      </c>
      <c r="B10" s="156" t="s">
        <v>457</v>
      </c>
      <c r="C10" s="157"/>
      <c r="D10" s="157"/>
      <c r="E10" s="158"/>
      <c r="F10" s="158"/>
      <c r="G10" s="158"/>
      <c r="H10" s="158"/>
      <c r="I10" s="158"/>
      <c r="J10" s="158"/>
      <c r="K10" s="158"/>
      <c r="L10" s="158"/>
      <c r="M10" s="157"/>
      <c r="N10" s="164"/>
    </row>
    <row r="11" spans="1:53" ht="18" customHeight="1">
      <c r="A11" s="66"/>
      <c r="B11" s="66"/>
      <c r="C11" s="4"/>
      <c r="D11" s="4"/>
      <c r="E11" s="67"/>
      <c r="F11" s="67"/>
      <c r="G11" s="67"/>
      <c r="H11" s="67"/>
      <c r="I11" s="67"/>
      <c r="J11" s="67"/>
      <c r="K11" s="67"/>
      <c r="L11" s="67"/>
      <c r="M11" s="4"/>
      <c r="N11" s="164"/>
    </row>
    <row r="12" spans="1:53" s="53" customFormat="1" ht="18.399999999999999" customHeight="1">
      <c r="A12" s="36" t="s">
        <v>776</v>
      </c>
      <c r="B12" s="36" t="s">
        <v>5</v>
      </c>
      <c r="C12" s="32">
        <v>1</v>
      </c>
      <c r="D12" s="18" t="s">
        <v>36</v>
      </c>
      <c r="E12" s="159"/>
      <c r="F12" s="159"/>
      <c r="G12" s="282"/>
      <c r="H12" s="282"/>
      <c r="I12" s="282"/>
      <c r="J12" s="282"/>
      <c r="K12" s="282"/>
      <c r="L12" s="282"/>
      <c r="M12" s="160"/>
      <c r="N12" s="345"/>
      <c r="BA12" s="23"/>
    </row>
    <row r="13" spans="1:53" s="17" customFormat="1" ht="18" customHeight="1">
      <c r="A13" s="161" t="s">
        <v>408</v>
      </c>
      <c r="B13" s="162" t="s">
        <v>411</v>
      </c>
      <c r="C13" s="90">
        <v>5202</v>
      </c>
      <c r="D13" s="91" t="s">
        <v>164</v>
      </c>
      <c r="E13" s="72"/>
      <c r="F13" s="72"/>
      <c r="G13" s="72"/>
      <c r="H13" s="72"/>
      <c r="I13" s="72"/>
      <c r="J13" s="72"/>
      <c r="K13" s="72"/>
      <c r="L13" s="72"/>
      <c r="M13" s="73"/>
      <c r="N13" s="33"/>
    </row>
    <row r="14" spans="1:53" s="17" customFormat="1" ht="18" customHeight="1">
      <c r="A14" s="161" t="s">
        <v>421</v>
      </c>
      <c r="B14" s="162" t="s">
        <v>367</v>
      </c>
      <c r="C14" s="90">
        <v>5100</v>
      </c>
      <c r="D14" s="91" t="s">
        <v>164</v>
      </c>
      <c r="E14" s="72"/>
      <c r="F14" s="72"/>
      <c r="G14" s="72"/>
      <c r="H14" s="72"/>
      <c r="I14" s="72"/>
      <c r="J14" s="72"/>
      <c r="K14" s="72"/>
      <c r="L14" s="72"/>
      <c r="M14" s="73"/>
      <c r="N14" s="33"/>
    </row>
    <row r="15" spans="1:53" s="17" customFormat="1" ht="18" customHeight="1">
      <c r="A15" s="161" t="s">
        <v>422</v>
      </c>
      <c r="B15" s="162"/>
      <c r="C15" s="90">
        <v>1071</v>
      </c>
      <c r="D15" s="91" t="s">
        <v>163</v>
      </c>
      <c r="E15" s="72"/>
      <c r="F15" s="72"/>
      <c r="G15" s="72"/>
      <c r="H15" s="72"/>
      <c r="I15" s="72"/>
      <c r="J15" s="72"/>
      <c r="K15" s="72"/>
      <c r="L15" s="72"/>
      <c r="M15" s="73"/>
      <c r="N15" s="33"/>
    </row>
    <row r="16" spans="1:53" s="17" customFormat="1" ht="18" customHeight="1">
      <c r="A16" s="161" t="s">
        <v>423</v>
      </c>
      <c r="B16" s="162" t="s">
        <v>420</v>
      </c>
      <c r="C16" s="90">
        <v>1020</v>
      </c>
      <c r="D16" s="91" t="s">
        <v>165</v>
      </c>
      <c r="E16" s="72"/>
      <c r="F16" s="72"/>
      <c r="G16" s="72"/>
      <c r="H16" s="72"/>
      <c r="I16" s="72"/>
      <c r="J16" s="72"/>
      <c r="K16" s="72"/>
      <c r="L16" s="72"/>
      <c r="M16" s="73"/>
      <c r="N16" s="33"/>
    </row>
    <row r="17" spans="1:53" s="17" customFormat="1" ht="18" customHeight="1">
      <c r="A17" s="161" t="s">
        <v>496</v>
      </c>
      <c r="B17" s="162" t="s">
        <v>420</v>
      </c>
      <c r="C17" s="90">
        <v>1020</v>
      </c>
      <c r="D17" s="91" t="s">
        <v>165</v>
      </c>
      <c r="E17" s="72"/>
      <c r="F17" s="72"/>
      <c r="G17" s="72"/>
      <c r="H17" s="72"/>
      <c r="I17" s="72"/>
      <c r="J17" s="72"/>
      <c r="K17" s="72"/>
      <c r="L17" s="72"/>
      <c r="M17" s="73"/>
      <c r="N17" s="33"/>
    </row>
    <row r="18" spans="1:53" s="17" customFormat="1" ht="18" customHeight="1">
      <c r="A18" s="161" t="s">
        <v>497</v>
      </c>
      <c r="B18" s="162" t="s">
        <v>420</v>
      </c>
      <c r="C18" s="90">
        <v>1020</v>
      </c>
      <c r="D18" s="91" t="s">
        <v>165</v>
      </c>
      <c r="E18" s="72"/>
      <c r="F18" s="72"/>
      <c r="G18" s="72"/>
      <c r="H18" s="72"/>
      <c r="I18" s="72"/>
      <c r="J18" s="72"/>
      <c r="K18" s="72"/>
      <c r="L18" s="72"/>
      <c r="M18" s="73"/>
      <c r="N18" s="33"/>
    </row>
    <row r="19" spans="1:53" s="17" customFormat="1" ht="18" customHeight="1">
      <c r="A19" s="161" t="s">
        <v>406</v>
      </c>
      <c r="B19" s="162" t="s">
        <v>404</v>
      </c>
      <c r="C19" s="90">
        <v>3624.009</v>
      </c>
      <c r="D19" s="91" t="s">
        <v>163</v>
      </c>
      <c r="E19" s="72"/>
      <c r="F19" s="72"/>
      <c r="G19" s="72"/>
      <c r="H19" s="72"/>
      <c r="I19" s="72"/>
      <c r="J19" s="72"/>
      <c r="K19" s="72"/>
      <c r="L19" s="72"/>
      <c r="M19" s="73"/>
      <c r="N19" s="33"/>
    </row>
    <row r="20" spans="1:53" s="17" customFormat="1" ht="18" customHeight="1">
      <c r="A20" s="161" t="s">
        <v>563</v>
      </c>
      <c r="B20" s="162" t="s">
        <v>565</v>
      </c>
      <c r="C20" s="90">
        <v>3552.95</v>
      </c>
      <c r="D20" s="91" t="s">
        <v>163</v>
      </c>
      <c r="E20" s="72"/>
      <c r="F20" s="72"/>
      <c r="G20" s="72"/>
      <c r="H20" s="72"/>
      <c r="I20" s="72"/>
      <c r="J20" s="72"/>
      <c r="K20" s="72"/>
      <c r="L20" s="72"/>
      <c r="M20" s="73"/>
      <c r="N20" s="33"/>
    </row>
    <row r="21" spans="1:53" s="344" customFormat="1" ht="18" customHeight="1">
      <c r="A21" s="338" t="s">
        <v>697</v>
      </c>
      <c r="B21" s="339"/>
      <c r="C21" s="340">
        <v>2842.36</v>
      </c>
      <c r="D21" s="341" t="s">
        <v>163</v>
      </c>
      <c r="E21" s="166"/>
      <c r="F21" s="166"/>
      <c r="G21" s="166"/>
      <c r="H21" s="166"/>
      <c r="I21" s="166"/>
      <c r="J21" s="166"/>
      <c r="K21" s="166"/>
      <c r="L21" s="166"/>
      <c r="M21" s="342"/>
      <c r="N21" s="343"/>
    </row>
    <row r="22" spans="1:53" s="17" customFormat="1" ht="18" customHeight="1">
      <c r="A22" s="161" t="s">
        <v>723</v>
      </c>
      <c r="B22" s="162"/>
      <c r="C22" s="90">
        <v>153</v>
      </c>
      <c r="D22" s="91" t="s">
        <v>710</v>
      </c>
      <c r="E22" s="72"/>
      <c r="F22" s="72"/>
      <c r="G22" s="72"/>
      <c r="H22" s="72"/>
      <c r="I22" s="72"/>
      <c r="J22" s="72"/>
      <c r="K22" s="72"/>
      <c r="L22" s="72"/>
      <c r="M22" s="73"/>
      <c r="N22" s="33"/>
    </row>
    <row r="23" spans="1:53" s="17" customFormat="1" ht="18" customHeight="1">
      <c r="A23" s="161" t="s">
        <v>719</v>
      </c>
      <c r="B23" s="162" t="s">
        <v>721</v>
      </c>
      <c r="C23" s="90">
        <v>2</v>
      </c>
      <c r="D23" s="91" t="s">
        <v>722</v>
      </c>
      <c r="E23" s="72"/>
      <c r="F23" s="72"/>
      <c r="G23" s="72"/>
      <c r="H23" s="72"/>
      <c r="I23" s="72"/>
      <c r="J23" s="72"/>
      <c r="K23" s="72"/>
      <c r="L23" s="72"/>
      <c r="M23" s="73"/>
      <c r="N23" s="33"/>
    </row>
    <row r="24" spans="1:53" s="17" customFormat="1" ht="18" customHeight="1">
      <c r="A24" s="161" t="s">
        <v>720</v>
      </c>
      <c r="B24" s="162" t="s">
        <v>721</v>
      </c>
      <c r="C24" s="90">
        <v>2</v>
      </c>
      <c r="D24" s="91" t="s">
        <v>722</v>
      </c>
      <c r="E24" s="72"/>
      <c r="F24" s="72"/>
      <c r="G24" s="72"/>
      <c r="H24" s="72"/>
      <c r="I24" s="72"/>
      <c r="J24" s="72"/>
      <c r="K24" s="72"/>
      <c r="L24" s="72"/>
      <c r="M24" s="73"/>
      <c r="N24" s="33"/>
    </row>
    <row r="25" spans="1:53" s="17" customFormat="1" ht="18" customHeight="1">
      <c r="A25" s="161" t="s">
        <v>564</v>
      </c>
      <c r="B25" s="162" t="s">
        <v>282</v>
      </c>
      <c r="C25" s="90">
        <v>252.00000000000003</v>
      </c>
      <c r="D25" s="91" t="s">
        <v>284</v>
      </c>
      <c r="E25" s="72"/>
      <c r="F25" s="72"/>
      <c r="G25" s="72"/>
      <c r="H25" s="72"/>
      <c r="I25" s="72"/>
      <c r="J25" s="72"/>
      <c r="K25" s="72"/>
      <c r="L25" s="72"/>
      <c r="M25" s="73"/>
      <c r="N25" s="33"/>
    </row>
    <row r="26" spans="1:53" s="17" customFormat="1" ht="18" customHeight="1">
      <c r="A26" s="161" t="s">
        <v>285</v>
      </c>
      <c r="B26" s="162" t="s">
        <v>287</v>
      </c>
      <c r="C26" s="90">
        <v>1</v>
      </c>
      <c r="D26" s="91" t="s">
        <v>289</v>
      </c>
      <c r="E26" s="72"/>
      <c r="F26" s="72"/>
      <c r="G26" s="72"/>
      <c r="H26" s="72"/>
      <c r="I26" s="72"/>
      <c r="J26" s="72"/>
      <c r="K26" s="72"/>
      <c r="L26" s="72"/>
      <c r="M26" s="73"/>
      <c r="N26" s="33"/>
    </row>
    <row r="27" spans="1:53" s="17" customFormat="1" ht="18" customHeight="1">
      <c r="A27" s="161"/>
      <c r="B27" s="162"/>
      <c r="C27" s="90"/>
      <c r="D27" s="91"/>
      <c r="E27" s="72"/>
      <c r="F27" s="72"/>
      <c r="G27" s="72"/>
      <c r="H27" s="72"/>
      <c r="I27" s="72"/>
      <c r="J27" s="72"/>
      <c r="K27" s="72"/>
      <c r="L27" s="72"/>
      <c r="M27" s="73"/>
      <c r="N27" s="33"/>
    </row>
    <row r="28" spans="1:53" s="53" customFormat="1" ht="18.399999999999999" customHeight="1">
      <c r="A28" s="36" t="s">
        <v>774</v>
      </c>
      <c r="B28" s="36" t="s">
        <v>5</v>
      </c>
      <c r="C28" s="32">
        <v>1</v>
      </c>
      <c r="D28" s="18" t="s">
        <v>36</v>
      </c>
      <c r="E28" s="159"/>
      <c r="F28" s="159"/>
      <c r="G28" s="19"/>
      <c r="H28" s="282"/>
      <c r="I28" s="19"/>
      <c r="J28" s="282"/>
      <c r="K28" s="19"/>
      <c r="L28" s="282"/>
      <c r="M28" s="160"/>
      <c r="N28" s="164"/>
      <c r="BA28" s="23"/>
    </row>
    <row r="29" spans="1:53" s="17" customFormat="1" ht="18" customHeight="1">
      <c r="A29" s="161" t="s">
        <v>444</v>
      </c>
      <c r="B29" s="162" t="s">
        <v>446</v>
      </c>
      <c r="C29" s="90">
        <v>120</v>
      </c>
      <c r="D29" s="91" t="s">
        <v>434</v>
      </c>
      <c r="E29" s="72"/>
      <c r="F29" s="72"/>
      <c r="G29" s="72"/>
      <c r="H29" s="72"/>
      <c r="I29" s="72"/>
      <c r="J29" s="72"/>
      <c r="K29" s="72"/>
      <c r="L29" s="72"/>
      <c r="M29" s="73"/>
      <c r="N29" s="33"/>
    </row>
    <row r="30" spans="1:53" s="17" customFormat="1" ht="18" customHeight="1">
      <c r="A30" s="161" t="s">
        <v>225</v>
      </c>
      <c r="B30" s="162" t="s">
        <v>426</v>
      </c>
      <c r="C30" s="90">
        <v>965.39099999999951</v>
      </c>
      <c r="D30" s="91" t="s">
        <v>228</v>
      </c>
      <c r="E30" s="72"/>
      <c r="F30" s="72"/>
      <c r="G30" s="72"/>
      <c r="H30" s="72"/>
      <c r="I30" s="72"/>
      <c r="J30" s="72"/>
      <c r="K30" s="72"/>
      <c r="L30" s="72"/>
      <c r="M30" s="73"/>
      <c r="N30" s="33"/>
    </row>
    <row r="31" spans="1:53" s="17" customFormat="1" ht="18" customHeight="1">
      <c r="A31" s="161" t="s">
        <v>166</v>
      </c>
      <c r="B31" s="162" t="s">
        <v>326</v>
      </c>
      <c r="C31" s="90">
        <v>107.20394999999999</v>
      </c>
      <c r="D31" s="91" t="s">
        <v>37</v>
      </c>
      <c r="E31" s="72"/>
      <c r="F31" s="72"/>
      <c r="G31" s="72"/>
      <c r="H31" s="72"/>
      <c r="I31" s="72"/>
      <c r="J31" s="72"/>
      <c r="K31" s="72"/>
      <c r="L31" s="72"/>
      <c r="M31" s="73"/>
      <c r="N31" s="33"/>
    </row>
    <row r="32" spans="1:53" s="17" customFormat="1" ht="18" customHeight="1">
      <c r="A32" s="161" t="s">
        <v>166</v>
      </c>
      <c r="B32" s="162" t="s">
        <v>428</v>
      </c>
      <c r="C32" s="90">
        <v>2.7436500000000001</v>
      </c>
      <c r="D32" s="91" t="s">
        <v>37</v>
      </c>
      <c r="E32" s="72"/>
      <c r="F32" s="72"/>
      <c r="G32" s="72"/>
      <c r="H32" s="72"/>
      <c r="I32" s="72"/>
      <c r="J32" s="72"/>
      <c r="K32" s="72"/>
      <c r="L32" s="72"/>
      <c r="M32" s="73"/>
      <c r="N32" s="33"/>
    </row>
    <row r="33" spans="1:53" s="17" customFormat="1" ht="18" customHeight="1">
      <c r="A33" s="161" t="s">
        <v>167</v>
      </c>
      <c r="B33" s="162" t="s">
        <v>172</v>
      </c>
      <c r="C33" s="90">
        <v>6.0836999999999994</v>
      </c>
      <c r="D33" s="91" t="s">
        <v>37</v>
      </c>
      <c r="E33" s="72"/>
      <c r="F33" s="72"/>
      <c r="G33" s="72"/>
      <c r="H33" s="72"/>
      <c r="I33" s="72"/>
      <c r="J33" s="72"/>
      <c r="K33" s="72"/>
      <c r="L33" s="72"/>
      <c r="M33" s="73"/>
      <c r="N33" s="197"/>
    </row>
    <row r="34" spans="1:53" s="17" customFormat="1" ht="18" customHeight="1">
      <c r="A34" s="161" t="s">
        <v>221</v>
      </c>
      <c r="B34" s="162" t="s">
        <v>175</v>
      </c>
      <c r="C34" s="90">
        <v>5.8520000000000012</v>
      </c>
      <c r="D34" s="91" t="s">
        <v>37</v>
      </c>
      <c r="E34" s="72"/>
      <c r="F34" s="72"/>
      <c r="G34" s="72"/>
      <c r="H34" s="72"/>
      <c r="I34" s="72"/>
      <c r="J34" s="72"/>
      <c r="K34" s="72"/>
      <c r="L34" s="72"/>
      <c r="M34" s="73"/>
      <c r="N34" s="197"/>
      <c r="O34" s="197"/>
    </row>
    <row r="35" spans="1:53" s="17" customFormat="1" ht="18" customHeight="1">
      <c r="A35" s="161" t="s">
        <v>221</v>
      </c>
      <c r="B35" s="162" t="s">
        <v>174</v>
      </c>
      <c r="C35" s="90">
        <v>5.9510000000000005</v>
      </c>
      <c r="D35" s="91" t="s">
        <v>37</v>
      </c>
      <c r="E35" s="72"/>
      <c r="F35" s="72"/>
      <c r="G35" s="72"/>
      <c r="H35" s="72"/>
      <c r="I35" s="72"/>
      <c r="J35" s="72"/>
      <c r="K35" s="72"/>
      <c r="L35" s="72"/>
      <c r="M35" s="73"/>
      <c r="N35" s="33"/>
    </row>
    <row r="36" spans="1:53" s="17" customFormat="1" ht="18" customHeight="1">
      <c r="A36" s="161" t="s">
        <v>169</v>
      </c>
      <c r="B36" s="162" t="s">
        <v>178</v>
      </c>
      <c r="C36" s="90">
        <v>2851</v>
      </c>
      <c r="D36" s="91" t="s">
        <v>165</v>
      </c>
      <c r="E36" s="72"/>
      <c r="F36" s="72"/>
      <c r="G36" s="72"/>
      <c r="H36" s="72"/>
      <c r="I36" s="72"/>
      <c r="J36" s="72"/>
      <c r="K36" s="72"/>
      <c r="L36" s="72"/>
      <c r="M36" s="73"/>
      <c r="N36" s="33"/>
    </row>
    <row r="37" spans="1:53" s="17" customFormat="1" ht="18" customHeight="1">
      <c r="A37" s="161" t="s">
        <v>168</v>
      </c>
      <c r="B37" s="163" t="s">
        <v>173</v>
      </c>
      <c r="C37" s="90">
        <v>104.71199999999999</v>
      </c>
      <c r="D37" s="91" t="s">
        <v>37</v>
      </c>
      <c r="E37" s="166"/>
      <c r="F37" s="166"/>
      <c r="G37" s="166"/>
      <c r="H37" s="166"/>
      <c r="I37" s="166"/>
      <c r="J37" s="166"/>
      <c r="K37" s="166"/>
      <c r="L37" s="166"/>
      <c r="M37" s="73"/>
      <c r="N37" s="33"/>
    </row>
    <row r="38" spans="1:53" s="17" customFormat="1" ht="18" customHeight="1">
      <c r="A38" s="161" t="s">
        <v>153</v>
      </c>
      <c r="B38" s="162" t="s">
        <v>162</v>
      </c>
      <c r="C38" s="90">
        <v>16.524000000000001</v>
      </c>
      <c r="D38" s="91" t="s">
        <v>37</v>
      </c>
      <c r="E38" s="72"/>
      <c r="F38" s="72"/>
      <c r="G38" s="72"/>
      <c r="H38" s="72"/>
      <c r="I38" s="72"/>
      <c r="J38" s="72"/>
      <c r="K38" s="72"/>
      <c r="L38" s="72"/>
      <c r="M38" s="73"/>
      <c r="N38" s="33"/>
    </row>
    <row r="39" spans="1:53" s="17" customFormat="1" ht="18" customHeight="1">
      <c r="A39" s="161" t="s">
        <v>464</v>
      </c>
      <c r="B39" s="162" t="s">
        <v>463</v>
      </c>
      <c r="C39" s="90">
        <v>81.092843999999957</v>
      </c>
      <c r="D39" s="91" t="s">
        <v>37</v>
      </c>
      <c r="E39" s="72"/>
      <c r="F39" s="72"/>
      <c r="G39" s="72"/>
      <c r="H39" s="72"/>
      <c r="I39" s="72"/>
      <c r="J39" s="72"/>
      <c r="K39" s="72"/>
      <c r="L39" s="72"/>
      <c r="M39" s="73"/>
      <c r="N39" s="33"/>
    </row>
    <row r="40" spans="1:53" s="17" customFormat="1" ht="18" customHeight="1">
      <c r="A40" s="161" t="s">
        <v>325</v>
      </c>
      <c r="B40" s="162" t="s">
        <v>487</v>
      </c>
      <c r="C40" s="90">
        <v>3098.8318999714256</v>
      </c>
      <c r="D40" s="91" t="s">
        <v>164</v>
      </c>
      <c r="E40" s="72"/>
      <c r="F40" s="72"/>
      <c r="G40" s="72"/>
      <c r="H40" s="72"/>
      <c r="I40" s="72"/>
      <c r="J40" s="72"/>
      <c r="K40" s="72"/>
      <c r="L40" s="72"/>
      <c r="M40" s="73"/>
      <c r="N40" s="33"/>
    </row>
    <row r="41" spans="1:53" ht="18" customHeight="1">
      <c r="A41" s="63"/>
      <c r="B41" s="162"/>
      <c r="C41" s="90"/>
      <c r="D41" s="71"/>
      <c r="E41" s="72"/>
      <c r="F41" s="72"/>
      <c r="G41" s="72"/>
      <c r="H41" s="72"/>
      <c r="I41" s="72"/>
      <c r="J41" s="72"/>
      <c r="K41" s="72"/>
      <c r="L41" s="72"/>
      <c r="M41" s="73"/>
    </row>
    <row r="42" spans="1:53" s="53" customFormat="1" ht="18.399999999999999" customHeight="1">
      <c r="A42" s="36" t="s">
        <v>775</v>
      </c>
      <c r="B42" s="36" t="s">
        <v>5</v>
      </c>
      <c r="C42" s="32">
        <v>1</v>
      </c>
      <c r="D42" s="18" t="s">
        <v>36</v>
      </c>
      <c r="E42" s="159"/>
      <c r="F42" s="159"/>
      <c r="G42" s="19"/>
      <c r="H42" s="282"/>
      <c r="I42" s="19"/>
      <c r="J42" s="282"/>
      <c r="K42" s="19"/>
      <c r="L42" s="282"/>
      <c r="M42" s="160"/>
      <c r="N42" s="164"/>
      <c r="BA42" s="23"/>
    </row>
    <row r="43" spans="1:53" s="17" customFormat="1" ht="18" customHeight="1">
      <c r="A43" s="161" t="s">
        <v>424</v>
      </c>
      <c r="B43" s="162" t="s">
        <v>209</v>
      </c>
      <c r="C43" s="90">
        <v>2750.8425000000007</v>
      </c>
      <c r="D43" s="91" t="s">
        <v>228</v>
      </c>
      <c r="E43" s="72"/>
      <c r="F43" s="72"/>
      <c r="G43" s="72"/>
      <c r="H43" s="72"/>
      <c r="I43" s="72"/>
      <c r="J43" s="72"/>
      <c r="K43" s="72"/>
      <c r="L43" s="72"/>
      <c r="M43" s="73"/>
      <c r="N43" s="33"/>
    </row>
    <row r="44" spans="1:53" s="17" customFormat="1" ht="18" customHeight="1">
      <c r="A44" s="161" t="s">
        <v>153</v>
      </c>
      <c r="B44" s="162" t="s">
        <v>162</v>
      </c>
      <c r="C44" s="90">
        <v>8.75</v>
      </c>
      <c r="D44" s="91" t="s">
        <v>37</v>
      </c>
      <c r="E44" s="72"/>
      <c r="F44" s="72"/>
      <c r="G44" s="72"/>
      <c r="H44" s="72"/>
      <c r="I44" s="72"/>
      <c r="J44" s="72"/>
      <c r="K44" s="72"/>
      <c r="L44" s="72"/>
      <c r="M44" s="73"/>
      <c r="N44" s="33"/>
    </row>
    <row r="45" spans="1:53" s="17" customFormat="1" ht="18" customHeight="1">
      <c r="A45" s="161" t="s">
        <v>354</v>
      </c>
      <c r="B45" s="162" t="s">
        <v>355</v>
      </c>
      <c r="C45" s="90">
        <v>45.810671500000005</v>
      </c>
      <c r="D45" s="91" t="s">
        <v>163</v>
      </c>
      <c r="E45" s="72"/>
      <c r="F45" s="72"/>
      <c r="G45" s="72"/>
      <c r="H45" s="72"/>
      <c r="I45" s="72"/>
      <c r="J45" s="72"/>
      <c r="K45" s="72"/>
      <c r="L45" s="72"/>
      <c r="M45" s="73"/>
      <c r="N45" s="33"/>
    </row>
    <row r="46" spans="1:53" s="17" customFormat="1" ht="18" customHeight="1">
      <c r="A46" s="161" t="s">
        <v>360</v>
      </c>
      <c r="B46" s="163" t="s">
        <v>356</v>
      </c>
      <c r="C46" s="90">
        <v>41.646065</v>
      </c>
      <c r="D46" s="91" t="s">
        <v>163</v>
      </c>
      <c r="E46" s="72"/>
      <c r="F46" s="72"/>
      <c r="G46" s="72"/>
      <c r="H46" s="72"/>
      <c r="I46" s="72"/>
      <c r="J46" s="72"/>
      <c r="K46" s="72"/>
      <c r="L46" s="72"/>
      <c r="M46" s="73"/>
      <c r="N46" s="33"/>
    </row>
    <row r="47" spans="1:53" s="17" customFormat="1" ht="18" customHeight="1">
      <c r="A47" s="161" t="s">
        <v>179</v>
      </c>
      <c r="B47" s="162" t="s">
        <v>348</v>
      </c>
      <c r="C47" s="90">
        <v>1388.5155</v>
      </c>
      <c r="D47" s="91" t="s">
        <v>164</v>
      </c>
      <c r="E47" s="72"/>
      <c r="F47" s="72"/>
      <c r="G47" s="72"/>
      <c r="H47" s="72"/>
      <c r="I47" s="72"/>
      <c r="J47" s="72"/>
      <c r="K47" s="72"/>
      <c r="L47" s="72"/>
      <c r="M47" s="73"/>
      <c r="N47" s="33"/>
    </row>
    <row r="48" spans="1:53" s="17" customFormat="1" ht="18" customHeight="1">
      <c r="A48" s="161" t="s">
        <v>767</v>
      </c>
      <c r="B48" s="162" t="s">
        <v>207</v>
      </c>
      <c r="C48" s="90">
        <v>712</v>
      </c>
      <c r="D48" s="91" t="s">
        <v>260</v>
      </c>
      <c r="E48" s="72"/>
      <c r="F48" s="72"/>
      <c r="G48" s="72"/>
      <c r="H48" s="72"/>
      <c r="I48" s="72"/>
      <c r="J48" s="72"/>
      <c r="K48" s="72"/>
      <c r="L48" s="72"/>
      <c r="M48" s="73"/>
      <c r="N48" s="33"/>
    </row>
    <row r="49" spans="1:53" s="17" customFormat="1" ht="18" customHeight="1">
      <c r="A49" s="398" t="s">
        <v>768</v>
      </c>
      <c r="B49" s="162" t="s">
        <v>207</v>
      </c>
      <c r="C49" s="90">
        <v>699</v>
      </c>
      <c r="D49" s="91" t="s">
        <v>260</v>
      </c>
      <c r="E49" s="166"/>
      <c r="F49" s="166"/>
      <c r="G49" s="166"/>
      <c r="H49" s="166"/>
      <c r="I49" s="166"/>
      <c r="J49" s="166"/>
      <c r="K49" s="166"/>
      <c r="L49" s="166"/>
      <c r="M49" s="73"/>
      <c r="N49" s="33"/>
    </row>
    <row r="50" spans="1:53" s="17" customFormat="1" ht="18" customHeight="1">
      <c r="A50" s="161"/>
      <c r="B50" s="162"/>
      <c r="C50" s="90"/>
      <c r="D50" s="91"/>
      <c r="E50" s="72"/>
      <c r="F50" s="72"/>
      <c r="G50" s="72"/>
      <c r="H50" s="72"/>
      <c r="I50" s="72"/>
      <c r="J50" s="72"/>
      <c r="K50" s="72"/>
      <c r="L50" s="72"/>
      <c r="M50" s="73"/>
      <c r="N50" s="33"/>
    </row>
    <row r="51" spans="1:53" ht="18" customHeight="1">
      <c r="A51" s="156" t="s">
        <v>777</v>
      </c>
      <c r="B51" s="156" t="s">
        <v>458</v>
      </c>
      <c r="C51" s="157"/>
      <c r="D51" s="157"/>
      <c r="E51" s="158"/>
      <c r="F51" s="158"/>
      <c r="G51" s="158"/>
      <c r="H51" s="158"/>
      <c r="I51" s="158"/>
      <c r="J51" s="158"/>
      <c r="K51" s="158"/>
      <c r="L51" s="158"/>
      <c r="M51" s="157"/>
      <c r="N51" s="164"/>
    </row>
    <row r="52" spans="1:53" ht="18" customHeight="1">
      <c r="A52" s="66"/>
      <c r="B52" s="66"/>
      <c r="C52" s="4"/>
      <c r="D52" s="4"/>
      <c r="E52" s="67"/>
      <c r="F52" s="67"/>
      <c r="G52" s="67"/>
      <c r="H52" s="67"/>
      <c r="I52" s="67"/>
      <c r="J52" s="67"/>
      <c r="K52" s="67"/>
      <c r="L52" s="67"/>
      <c r="M52" s="4"/>
      <c r="N52" s="164"/>
    </row>
    <row r="53" spans="1:53" s="53" customFormat="1" ht="18.399999999999999" customHeight="1">
      <c r="A53" s="36" t="s">
        <v>776</v>
      </c>
      <c r="B53" s="36" t="s">
        <v>5</v>
      </c>
      <c r="C53" s="32">
        <v>1</v>
      </c>
      <c r="D53" s="18" t="s">
        <v>36</v>
      </c>
      <c r="E53" s="159"/>
      <c r="F53" s="159"/>
      <c r="G53" s="282"/>
      <c r="H53" s="282"/>
      <c r="I53" s="282"/>
      <c r="J53" s="282"/>
      <c r="K53" s="282"/>
      <c r="L53" s="282"/>
      <c r="M53" s="160"/>
      <c r="N53" s="164"/>
      <c r="BA53" s="23"/>
    </row>
    <row r="54" spans="1:53" s="17" customFormat="1" ht="18" customHeight="1">
      <c r="A54" s="161" t="s">
        <v>285</v>
      </c>
      <c r="B54" s="162" t="s">
        <v>282</v>
      </c>
      <c r="C54" s="90">
        <v>31.5</v>
      </c>
      <c r="D54" s="91" t="s">
        <v>284</v>
      </c>
      <c r="E54" s="72"/>
      <c r="F54" s="72"/>
      <c r="G54" s="72"/>
      <c r="H54" s="72"/>
      <c r="I54" s="72"/>
      <c r="J54" s="72"/>
      <c r="K54" s="72"/>
      <c r="L54" s="72"/>
      <c r="M54" s="73"/>
      <c r="N54" s="33"/>
    </row>
    <row r="55" spans="1:53" s="17" customFormat="1" ht="18" customHeight="1">
      <c r="A55" s="161" t="s">
        <v>285</v>
      </c>
      <c r="B55" s="162" t="s">
        <v>287</v>
      </c>
      <c r="C55" s="90">
        <v>1</v>
      </c>
      <c r="D55" s="91" t="s">
        <v>289</v>
      </c>
      <c r="E55" s="72"/>
      <c r="F55" s="72"/>
      <c r="G55" s="72"/>
      <c r="H55" s="72"/>
      <c r="I55" s="72"/>
      <c r="J55" s="72"/>
      <c r="K55" s="72"/>
      <c r="L55" s="72"/>
      <c r="M55" s="73"/>
      <c r="N55" s="33"/>
    </row>
    <row r="56" spans="1:53" s="17" customFormat="1" ht="18" customHeight="1">
      <c r="A56" s="161"/>
      <c r="B56" s="162"/>
      <c r="C56" s="90"/>
      <c r="D56" s="91"/>
      <c r="E56" s="72"/>
      <c r="F56" s="72"/>
      <c r="G56" s="72"/>
      <c r="H56" s="72"/>
      <c r="I56" s="72"/>
      <c r="J56" s="72"/>
      <c r="K56" s="72"/>
      <c r="L56" s="72"/>
      <c r="M56" s="73"/>
      <c r="N56" s="33"/>
    </row>
    <row r="57" spans="1:53" s="53" customFormat="1" ht="18.399999999999999" customHeight="1">
      <c r="A57" s="36" t="s">
        <v>774</v>
      </c>
      <c r="B57" s="36" t="s">
        <v>5</v>
      </c>
      <c r="C57" s="32">
        <v>1</v>
      </c>
      <c r="D57" s="18" t="s">
        <v>36</v>
      </c>
      <c r="E57" s="159"/>
      <c r="F57" s="159"/>
      <c r="G57" s="19"/>
      <c r="H57" s="282"/>
      <c r="I57" s="19"/>
      <c r="J57" s="282"/>
      <c r="K57" s="19"/>
      <c r="L57" s="282"/>
      <c r="M57" s="160"/>
      <c r="N57" s="164"/>
      <c r="O57" s="285"/>
      <c r="BA57" s="23"/>
    </row>
    <row r="58" spans="1:53" s="17" customFormat="1" ht="18" customHeight="1">
      <c r="A58" s="161" t="s">
        <v>444</v>
      </c>
      <c r="B58" s="162" t="s">
        <v>446</v>
      </c>
      <c r="C58" s="90">
        <v>15</v>
      </c>
      <c r="D58" s="91" t="s">
        <v>434</v>
      </c>
      <c r="E58" s="72"/>
      <c r="F58" s="72"/>
      <c r="G58" s="72"/>
      <c r="H58" s="72"/>
      <c r="I58" s="72"/>
      <c r="J58" s="72"/>
      <c r="K58" s="72"/>
      <c r="L58" s="72"/>
      <c r="M58" s="73"/>
      <c r="N58" s="33"/>
    </row>
    <row r="59" spans="1:53" s="17" customFormat="1" ht="18" customHeight="1">
      <c r="A59" s="161" t="s">
        <v>225</v>
      </c>
      <c r="B59" s="162" t="s">
        <v>426</v>
      </c>
      <c r="C59" s="90">
        <v>112.61250000000001</v>
      </c>
      <c r="D59" s="91" t="s">
        <v>228</v>
      </c>
      <c r="E59" s="72"/>
      <c r="F59" s="72"/>
      <c r="G59" s="72"/>
      <c r="H59" s="72"/>
      <c r="I59" s="72"/>
      <c r="J59" s="72"/>
      <c r="K59" s="72"/>
      <c r="L59" s="72"/>
      <c r="M59" s="73"/>
      <c r="N59" s="33"/>
    </row>
    <row r="60" spans="1:53" s="17" customFormat="1" ht="18" customHeight="1">
      <c r="A60" s="161" t="s">
        <v>166</v>
      </c>
      <c r="B60" s="162" t="s">
        <v>326</v>
      </c>
      <c r="C60" s="90">
        <v>8.1700499999999998</v>
      </c>
      <c r="D60" s="91" t="s">
        <v>37</v>
      </c>
      <c r="E60" s="72"/>
      <c r="F60" s="72"/>
      <c r="G60" s="72"/>
      <c r="H60" s="72"/>
      <c r="I60" s="72"/>
      <c r="J60" s="72"/>
      <c r="K60" s="72"/>
      <c r="L60" s="72"/>
      <c r="M60" s="73"/>
      <c r="N60" s="33"/>
    </row>
    <row r="61" spans="1:53" s="17" customFormat="1" ht="18" customHeight="1">
      <c r="A61" s="161" t="s">
        <v>250</v>
      </c>
      <c r="B61" s="162" t="s">
        <v>326</v>
      </c>
      <c r="C61" s="90">
        <v>1.3340000000000001</v>
      </c>
      <c r="D61" s="91" t="s">
        <v>37</v>
      </c>
      <c r="E61" s="72"/>
      <c r="F61" s="72"/>
      <c r="G61" s="72"/>
      <c r="H61" s="72"/>
      <c r="I61" s="72"/>
      <c r="J61" s="72"/>
      <c r="K61" s="72"/>
      <c r="L61" s="72"/>
      <c r="M61" s="73"/>
      <c r="N61" s="33"/>
    </row>
    <row r="62" spans="1:53" s="17" customFormat="1" ht="18" customHeight="1">
      <c r="A62" s="161" t="s">
        <v>221</v>
      </c>
      <c r="B62" s="162" t="s">
        <v>175</v>
      </c>
      <c r="C62" s="90">
        <v>0.72600000000000009</v>
      </c>
      <c r="D62" s="91" t="s">
        <v>37</v>
      </c>
      <c r="E62" s="72"/>
      <c r="F62" s="72"/>
      <c r="G62" s="72"/>
      <c r="H62" s="72"/>
      <c r="I62" s="72"/>
      <c r="J62" s="72"/>
      <c r="K62" s="72"/>
      <c r="L62" s="72"/>
      <c r="M62" s="73"/>
      <c r="N62" s="197"/>
      <c r="O62" s="197"/>
    </row>
    <row r="63" spans="1:53" s="17" customFormat="1" ht="18" customHeight="1">
      <c r="A63" s="161" t="s">
        <v>221</v>
      </c>
      <c r="B63" s="162" t="s">
        <v>174</v>
      </c>
      <c r="C63" s="90">
        <v>0.44</v>
      </c>
      <c r="D63" s="91" t="s">
        <v>37</v>
      </c>
      <c r="E63" s="72"/>
      <c r="F63" s="72"/>
      <c r="G63" s="72"/>
      <c r="H63" s="72"/>
      <c r="I63" s="72"/>
      <c r="J63" s="72"/>
      <c r="K63" s="72"/>
      <c r="L63" s="72"/>
      <c r="M63" s="73"/>
      <c r="N63" s="33"/>
    </row>
    <row r="64" spans="1:53" s="17" customFormat="1" ht="18" customHeight="1">
      <c r="A64" s="161" t="s">
        <v>169</v>
      </c>
      <c r="B64" s="162" t="s">
        <v>178</v>
      </c>
      <c r="C64" s="90">
        <v>183</v>
      </c>
      <c r="D64" s="91" t="s">
        <v>165</v>
      </c>
      <c r="E64" s="72"/>
      <c r="F64" s="72"/>
      <c r="G64" s="72"/>
      <c r="H64" s="72"/>
      <c r="I64" s="72"/>
      <c r="J64" s="72"/>
      <c r="K64" s="72"/>
      <c r="L64" s="72"/>
      <c r="M64" s="73"/>
      <c r="N64" s="33"/>
    </row>
    <row r="65" spans="1:53" s="17" customFormat="1" ht="18" customHeight="1">
      <c r="A65" s="161" t="s">
        <v>168</v>
      </c>
      <c r="B65" s="163" t="s">
        <v>173</v>
      </c>
      <c r="C65" s="90">
        <v>7.7809999999999997</v>
      </c>
      <c r="D65" s="91" t="s">
        <v>37</v>
      </c>
      <c r="E65" s="166"/>
      <c r="F65" s="166"/>
      <c r="G65" s="166"/>
      <c r="H65" s="166"/>
      <c r="I65" s="166"/>
      <c r="J65" s="166"/>
      <c r="K65" s="166"/>
      <c r="L65" s="166"/>
      <c r="M65" s="73"/>
      <c r="N65" s="33"/>
    </row>
    <row r="66" spans="1:53" s="17" customFormat="1" ht="18" customHeight="1">
      <c r="A66" s="161" t="s">
        <v>153</v>
      </c>
      <c r="B66" s="162" t="s">
        <v>162</v>
      </c>
      <c r="C66" s="90">
        <v>1.06</v>
      </c>
      <c r="D66" s="91" t="s">
        <v>37</v>
      </c>
      <c r="E66" s="72"/>
      <c r="F66" s="72"/>
      <c r="G66" s="72"/>
      <c r="H66" s="72"/>
      <c r="I66" s="72"/>
      <c r="J66" s="72"/>
      <c r="K66" s="72"/>
      <c r="L66" s="72"/>
      <c r="M66" s="73"/>
      <c r="N66" s="33"/>
    </row>
    <row r="67" spans="1:53" s="17" customFormat="1" ht="18" customHeight="1">
      <c r="A67" s="161" t="s">
        <v>464</v>
      </c>
      <c r="B67" s="162" t="s">
        <v>463</v>
      </c>
      <c r="C67" s="90">
        <v>9.4589999999999996</v>
      </c>
      <c r="D67" s="91" t="s">
        <v>37</v>
      </c>
      <c r="E67" s="72"/>
      <c r="F67" s="72"/>
      <c r="G67" s="72"/>
      <c r="H67" s="72"/>
      <c r="I67" s="72"/>
      <c r="J67" s="72"/>
      <c r="K67" s="72"/>
      <c r="L67" s="72"/>
      <c r="M67" s="73"/>
      <c r="N67" s="33"/>
    </row>
    <row r="68" spans="1:53" s="17" customFormat="1" ht="18" customHeight="1">
      <c r="A68" s="161" t="s">
        <v>325</v>
      </c>
      <c r="B68" s="162" t="s">
        <v>487</v>
      </c>
      <c r="C68" s="90">
        <v>269.42641466062719</v>
      </c>
      <c r="D68" s="91" t="s">
        <v>164</v>
      </c>
      <c r="E68" s="72"/>
      <c r="F68" s="72"/>
      <c r="G68" s="72"/>
      <c r="H68" s="72"/>
      <c r="I68" s="72"/>
      <c r="J68" s="72"/>
      <c r="K68" s="72"/>
      <c r="L68" s="72"/>
      <c r="M68" s="73"/>
      <c r="N68" s="33"/>
    </row>
    <row r="69" spans="1:53" ht="18" customHeight="1">
      <c r="A69" s="63"/>
      <c r="B69" s="162"/>
      <c r="C69" s="90"/>
      <c r="D69" s="71"/>
      <c r="E69" s="72"/>
      <c r="F69" s="72"/>
      <c r="G69" s="72"/>
      <c r="H69" s="72"/>
      <c r="I69" s="72"/>
      <c r="J69" s="72"/>
      <c r="K69" s="72"/>
      <c r="L69" s="72"/>
      <c r="M69" s="73"/>
    </row>
    <row r="70" spans="1:53" s="53" customFormat="1" ht="18.399999999999999" customHeight="1">
      <c r="A70" s="36" t="s">
        <v>775</v>
      </c>
      <c r="B70" s="36" t="s">
        <v>5</v>
      </c>
      <c r="C70" s="32">
        <v>1</v>
      </c>
      <c r="D70" s="18" t="s">
        <v>36</v>
      </c>
      <c r="E70" s="159"/>
      <c r="F70" s="159"/>
      <c r="G70" s="19"/>
      <c r="H70" s="282"/>
      <c r="I70" s="19"/>
      <c r="J70" s="282"/>
      <c r="K70" s="19"/>
      <c r="L70" s="282"/>
      <c r="M70" s="160"/>
      <c r="N70" s="164"/>
      <c r="BA70" s="23"/>
    </row>
    <row r="71" spans="1:53" s="17" customFormat="1" ht="18" customHeight="1">
      <c r="A71" s="161" t="s">
        <v>424</v>
      </c>
      <c r="B71" s="162" t="s">
        <v>209</v>
      </c>
      <c r="C71" s="90">
        <v>262.3005</v>
      </c>
      <c r="D71" s="91" t="s">
        <v>228</v>
      </c>
      <c r="E71" s="72"/>
      <c r="F71" s="72"/>
      <c r="G71" s="72"/>
      <c r="H71" s="72"/>
      <c r="I71" s="72"/>
      <c r="J71" s="72"/>
      <c r="K71" s="72"/>
      <c r="L71" s="72"/>
      <c r="M71" s="73"/>
      <c r="N71" s="33"/>
    </row>
    <row r="72" spans="1:53" s="17" customFormat="1" ht="18" customHeight="1">
      <c r="A72" s="161" t="s">
        <v>346</v>
      </c>
      <c r="B72" s="162" t="s">
        <v>347</v>
      </c>
      <c r="C72" s="90">
        <v>512.34749999999997</v>
      </c>
      <c r="D72" s="91" t="s">
        <v>228</v>
      </c>
      <c r="E72" s="72"/>
      <c r="F72" s="72"/>
      <c r="G72" s="72"/>
      <c r="H72" s="72"/>
      <c r="I72" s="72"/>
      <c r="J72" s="72"/>
      <c r="K72" s="72"/>
      <c r="L72" s="72"/>
      <c r="M72" s="73"/>
      <c r="N72" s="33"/>
    </row>
    <row r="73" spans="1:53" s="17" customFormat="1" ht="18" customHeight="1">
      <c r="A73" s="161" t="s">
        <v>325</v>
      </c>
      <c r="B73" s="162" t="s">
        <v>487</v>
      </c>
      <c r="C73" s="90">
        <v>147.55199999999999</v>
      </c>
      <c r="D73" s="91" t="s">
        <v>164</v>
      </c>
      <c r="E73" s="72"/>
      <c r="F73" s="72"/>
      <c r="G73" s="72"/>
      <c r="H73" s="72"/>
      <c r="I73" s="72"/>
      <c r="J73" s="72"/>
      <c r="K73" s="72"/>
      <c r="L73" s="72"/>
      <c r="M73" s="73"/>
      <c r="N73" s="33"/>
    </row>
    <row r="74" spans="1:53" s="17" customFormat="1" ht="18" customHeight="1">
      <c r="A74" s="161" t="s">
        <v>153</v>
      </c>
      <c r="B74" s="162" t="s">
        <v>162</v>
      </c>
      <c r="C74" s="90">
        <v>2.4500000000000002</v>
      </c>
      <c r="D74" s="91" t="s">
        <v>37</v>
      </c>
      <c r="E74" s="72"/>
      <c r="F74" s="72"/>
      <c r="G74" s="72"/>
      <c r="H74" s="72"/>
      <c r="I74" s="72"/>
      <c r="J74" s="72"/>
      <c r="K74" s="72"/>
      <c r="L74" s="72"/>
      <c r="M74" s="73"/>
      <c r="N74" s="33"/>
    </row>
    <row r="75" spans="1:53" s="17" customFormat="1" ht="18" customHeight="1">
      <c r="A75" s="161" t="s">
        <v>354</v>
      </c>
      <c r="B75" s="162" t="s">
        <v>355</v>
      </c>
      <c r="C75" s="90">
        <v>6.0646927497706953</v>
      </c>
      <c r="D75" s="91" t="s">
        <v>163</v>
      </c>
      <c r="E75" s="72"/>
      <c r="F75" s="72"/>
      <c r="G75" s="72"/>
      <c r="H75" s="72"/>
      <c r="I75" s="72"/>
      <c r="J75" s="72"/>
      <c r="K75" s="72"/>
      <c r="L75" s="72"/>
      <c r="M75" s="73"/>
      <c r="N75" s="33"/>
    </row>
    <row r="76" spans="1:53" s="17" customFormat="1" ht="18" customHeight="1">
      <c r="A76" s="161" t="s">
        <v>360</v>
      </c>
      <c r="B76" s="163" t="s">
        <v>356</v>
      </c>
      <c r="C76" s="90">
        <v>5.5133570452460861</v>
      </c>
      <c r="D76" s="91" t="s">
        <v>163</v>
      </c>
      <c r="E76" s="72"/>
      <c r="F76" s="72"/>
      <c r="G76" s="72"/>
      <c r="H76" s="72"/>
      <c r="I76" s="72"/>
      <c r="J76" s="72"/>
      <c r="K76" s="72"/>
      <c r="L76" s="72"/>
      <c r="M76" s="73"/>
      <c r="N76" s="33"/>
    </row>
    <row r="77" spans="1:53" s="17" customFormat="1" ht="18" customHeight="1">
      <c r="A77" s="161" t="s">
        <v>179</v>
      </c>
      <c r="B77" s="162" t="s">
        <v>348</v>
      </c>
      <c r="C77" s="90">
        <v>184.07856817486953</v>
      </c>
      <c r="D77" s="91" t="s">
        <v>164</v>
      </c>
      <c r="E77" s="72"/>
      <c r="F77" s="72"/>
      <c r="G77" s="72"/>
      <c r="H77" s="72"/>
      <c r="I77" s="72"/>
      <c r="J77" s="72"/>
      <c r="K77" s="72"/>
      <c r="L77" s="72"/>
      <c r="M77" s="73"/>
      <c r="N77" s="33"/>
    </row>
    <row r="78" spans="1:53" s="17" customFormat="1" ht="18" customHeight="1">
      <c r="A78" s="161" t="s">
        <v>767</v>
      </c>
      <c r="B78" s="162" t="s">
        <v>207</v>
      </c>
      <c r="C78" s="90">
        <v>31</v>
      </c>
      <c r="D78" s="91" t="s">
        <v>260</v>
      </c>
      <c r="E78" s="72"/>
      <c r="F78" s="72"/>
      <c r="G78" s="72"/>
      <c r="H78" s="72"/>
      <c r="I78" s="72"/>
      <c r="J78" s="72"/>
      <c r="K78" s="72"/>
      <c r="L78" s="72"/>
      <c r="M78" s="73"/>
      <c r="N78" s="33"/>
    </row>
    <row r="79" spans="1:53" s="17" customFormat="1" ht="18" customHeight="1">
      <c r="A79" s="398" t="s">
        <v>768</v>
      </c>
      <c r="B79" s="162" t="s">
        <v>207</v>
      </c>
      <c r="C79" s="90">
        <v>31</v>
      </c>
      <c r="D79" s="91" t="s">
        <v>260</v>
      </c>
      <c r="E79" s="166"/>
      <c r="F79" s="166"/>
      <c r="G79" s="166"/>
      <c r="H79" s="166"/>
      <c r="I79" s="166"/>
      <c r="J79" s="166"/>
      <c r="K79" s="166"/>
      <c r="L79" s="166"/>
      <c r="M79" s="73"/>
      <c r="N79" s="33"/>
    </row>
    <row r="80" spans="1:53" ht="18" customHeight="1">
      <c r="A80" s="63"/>
      <c r="B80" s="162"/>
      <c r="C80" s="90"/>
      <c r="D80" s="71"/>
      <c r="E80" s="72"/>
      <c r="F80" s="72"/>
      <c r="G80" s="72"/>
      <c r="H80" s="72"/>
      <c r="I80" s="72"/>
      <c r="J80" s="72"/>
      <c r="K80" s="72"/>
      <c r="L80" s="72"/>
      <c r="M80" s="73"/>
    </row>
  </sheetData>
  <mergeCells count="10">
    <mergeCell ref="I2:J2"/>
    <mergeCell ref="K2:L2"/>
    <mergeCell ref="M2:M3"/>
    <mergeCell ref="A4:B4"/>
    <mergeCell ref="A2:A3"/>
    <mergeCell ref="B2:B3"/>
    <mergeCell ref="C2:C3"/>
    <mergeCell ref="D2:D3"/>
    <mergeCell ref="E2:F2"/>
    <mergeCell ref="G2:H2"/>
  </mergeCells>
  <phoneticPr fontId="4" type="noConversion"/>
  <pageMargins left="0.75" right="0.75" top="1" bottom="1" header="0.5" footer="0.5"/>
  <pageSetup paperSize="9" scale="66" fitToHeight="0" orientation="landscape" r:id="rId1"/>
  <headerFooter alignWithMargins="0">
    <oddHeader>&amp;RPage : 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C8A36-5733-4401-9A7A-BC9D8F9C7829}">
  <dimension ref="A1:I23"/>
  <sheetViews>
    <sheetView view="pageBreakPreview" zoomScaleNormal="100" zoomScaleSheetLayoutView="100" workbookViewId="0">
      <pane ySplit="2" topLeftCell="A3" activePane="bottomLeft" state="frozen"/>
      <selection activeCell="G19" sqref="G19"/>
      <selection pane="bottomLeft" activeCell="A3" sqref="A3"/>
    </sheetView>
  </sheetViews>
  <sheetFormatPr defaultRowHeight="18" customHeight="1"/>
  <cols>
    <col min="1" max="1" width="20" style="1" customWidth="1"/>
    <col min="2" max="2" width="16.109375" style="1" customWidth="1"/>
    <col min="3" max="3" width="8.33203125" style="2" customWidth="1"/>
    <col min="4" max="4" width="4.44140625" style="2" customWidth="1"/>
    <col min="5" max="8" width="9.109375" style="1" customWidth="1"/>
    <col min="9" max="9" width="8.33203125" style="1" customWidth="1"/>
    <col min="10" max="13" width="9.109375" style="1" customWidth="1"/>
    <col min="14" max="256" width="8.88671875" style="1"/>
    <col min="257" max="257" width="20" style="1" customWidth="1"/>
    <col min="258" max="258" width="16.109375" style="1" customWidth="1"/>
    <col min="259" max="259" width="8.33203125" style="1" customWidth="1"/>
    <col min="260" max="260" width="4.44140625" style="1" customWidth="1"/>
    <col min="261" max="269" width="9.109375" style="1" customWidth="1"/>
    <col min="270" max="512" width="8.88671875" style="1"/>
    <col min="513" max="513" width="20" style="1" customWidth="1"/>
    <col min="514" max="514" width="16.109375" style="1" customWidth="1"/>
    <col min="515" max="515" width="8.33203125" style="1" customWidth="1"/>
    <col min="516" max="516" width="4.44140625" style="1" customWidth="1"/>
    <col min="517" max="525" width="9.109375" style="1" customWidth="1"/>
    <col min="526" max="768" width="8.88671875" style="1"/>
    <col min="769" max="769" width="20" style="1" customWidth="1"/>
    <col min="770" max="770" width="16.109375" style="1" customWidth="1"/>
    <col min="771" max="771" width="8.33203125" style="1" customWidth="1"/>
    <col min="772" max="772" width="4.44140625" style="1" customWidth="1"/>
    <col min="773" max="781" width="9.109375" style="1" customWidth="1"/>
    <col min="782" max="1024" width="8.88671875" style="1"/>
    <col min="1025" max="1025" width="20" style="1" customWidth="1"/>
    <col min="1026" max="1026" width="16.109375" style="1" customWidth="1"/>
    <col min="1027" max="1027" width="8.33203125" style="1" customWidth="1"/>
    <col min="1028" max="1028" width="4.44140625" style="1" customWidth="1"/>
    <col min="1029" max="1037" width="9.109375" style="1" customWidth="1"/>
    <col min="1038" max="1280" width="8.88671875" style="1"/>
    <col min="1281" max="1281" width="20" style="1" customWidth="1"/>
    <col min="1282" max="1282" width="16.109375" style="1" customWidth="1"/>
    <col min="1283" max="1283" width="8.33203125" style="1" customWidth="1"/>
    <col min="1284" max="1284" width="4.44140625" style="1" customWidth="1"/>
    <col min="1285" max="1293" width="9.109375" style="1" customWidth="1"/>
    <col min="1294" max="1536" width="8.88671875" style="1"/>
    <col min="1537" max="1537" width="20" style="1" customWidth="1"/>
    <col min="1538" max="1538" width="16.109375" style="1" customWidth="1"/>
    <col min="1539" max="1539" width="8.33203125" style="1" customWidth="1"/>
    <col min="1540" max="1540" width="4.44140625" style="1" customWidth="1"/>
    <col min="1541" max="1549" width="9.109375" style="1" customWidth="1"/>
    <col min="1550" max="1792" width="8.88671875" style="1"/>
    <col min="1793" max="1793" width="20" style="1" customWidth="1"/>
    <col min="1794" max="1794" width="16.109375" style="1" customWidth="1"/>
    <col min="1795" max="1795" width="8.33203125" style="1" customWidth="1"/>
    <col min="1796" max="1796" width="4.44140625" style="1" customWidth="1"/>
    <col min="1797" max="1805" width="9.109375" style="1" customWidth="1"/>
    <col min="1806" max="2048" width="8.88671875" style="1"/>
    <col min="2049" max="2049" width="20" style="1" customWidth="1"/>
    <col min="2050" max="2050" width="16.109375" style="1" customWidth="1"/>
    <col min="2051" max="2051" width="8.33203125" style="1" customWidth="1"/>
    <col min="2052" max="2052" width="4.44140625" style="1" customWidth="1"/>
    <col min="2053" max="2061" width="9.109375" style="1" customWidth="1"/>
    <col min="2062" max="2304" width="8.88671875" style="1"/>
    <col min="2305" max="2305" width="20" style="1" customWidth="1"/>
    <col min="2306" max="2306" width="16.109375" style="1" customWidth="1"/>
    <col min="2307" max="2307" width="8.33203125" style="1" customWidth="1"/>
    <col min="2308" max="2308" width="4.44140625" style="1" customWidth="1"/>
    <col min="2309" max="2317" width="9.109375" style="1" customWidth="1"/>
    <col min="2318" max="2560" width="8.88671875" style="1"/>
    <col min="2561" max="2561" width="20" style="1" customWidth="1"/>
    <col min="2562" max="2562" width="16.109375" style="1" customWidth="1"/>
    <col min="2563" max="2563" width="8.33203125" style="1" customWidth="1"/>
    <col min="2564" max="2564" width="4.44140625" style="1" customWidth="1"/>
    <col min="2565" max="2573" width="9.109375" style="1" customWidth="1"/>
    <col min="2574" max="2816" width="8.88671875" style="1"/>
    <col min="2817" max="2817" width="20" style="1" customWidth="1"/>
    <col min="2818" max="2818" width="16.109375" style="1" customWidth="1"/>
    <col min="2819" max="2819" width="8.33203125" style="1" customWidth="1"/>
    <col min="2820" max="2820" width="4.44140625" style="1" customWidth="1"/>
    <col min="2821" max="2829" width="9.109375" style="1" customWidth="1"/>
    <col min="2830" max="3072" width="8.88671875" style="1"/>
    <col min="3073" max="3073" width="20" style="1" customWidth="1"/>
    <col min="3074" max="3074" width="16.109375" style="1" customWidth="1"/>
    <col min="3075" max="3075" width="8.33203125" style="1" customWidth="1"/>
    <col min="3076" max="3076" width="4.44140625" style="1" customWidth="1"/>
    <col min="3077" max="3085" width="9.109375" style="1" customWidth="1"/>
    <col min="3086" max="3328" width="8.88671875" style="1"/>
    <col min="3329" max="3329" width="20" style="1" customWidth="1"/>
    <col min="3330" max="3330" width="16.109375" style="1" customWidth="1"/>
    <col min="3331" max="3331" width="8.33203125" style="1" customWidth="1"/>
    <col min="3332" max="3332" width="4.44140625" style="1" customWidth="1"/>
    <col min="3333" max="3341" width="9.109375" style="1" customWidth="1"/>
    <col min="3342" max="3584" width="8.88671875" style="1"/>
    <col min="3585" max="3585" width="20" style="1" customWidth="1"/>
    <col min="3586" max="3586" width="16.109375" style="1" customWidth="1"/>
    <col min="3587" max="3587" width="8.33203125" style="1" customWidth="1"/>
    <col min="3588" max="3588" width="4.44140625" style="1" customWidth="1"/>
    <col min="3589" max="3597" width="9.109375" style="1" customWidth="1"/>
    <col min="3598" max="3840" width="8.88671875" style="1"/>
    <col min="3841" max="3841" width="20" style="1" customWidth="1"/>
    <col min="3842" max="3842" width="16.109375" style="1" customWidth="1"/>
    <col min="3843" max="3843" width="8.33203125" style="1" customWidth="1"/>
    <col min="3844" max="3844" width="4.44140625" style="1" customWidth="1"/>
    <col min="3845" max="3853" width="9.109375" style="1" customWidth="1"/>
    <col min="3854" max="4096" width="8.88671875" style="1"/>
    <col min="4097" max="4097" width="20" style="1" customWidth="1"/>
    <col min="4098" max="4098" width="16.109375" style="1" customWidth="1"/>
    <col min="4099" max="4099" width="8.33203125" style="1" customWidth="1"/>
    <col min="4100" max="4100" width="4.44140625" style="1" customWidth="1"/>
    <col min="4101" max="4109" width="9.109375" style="1" customWidth="1"/>
    <col min="4110" max="4352" width="8.88671875" style="1"/>
    <col min="4353" max="4353" width="20" style="1" customWidth="1"/>
    <col min="4354" max="4354" width="16.109375" style="1" customWidth="1"/>
    <col min="4355" max="4355" width="8.33203125" style="1" customWidth="1"/>
    <col min="4356" max="4356" width="4.44140625" style="1" customWidth="1"/>
    <col min="4357" max="4365" width="9.109375" style="1" customWidth="1"/>
    <col min="4366" max="4608" width="8.88671875" style="1"/>
    <col min="4609" max="4609" width="20" style="1" customWidth="1"/>
    <col min="4610" max="4610" width="16.109375" style="1" customWidth="1"/>
    <col min="4611" max="4611" width="8.33203125" style="1" customWidth="1"/>
    <col min="4612" max="4612" width="4.44140625" style="1" customWidth="1"/>
    <col min="4613" max="4621" width="9.109375" style="1" customWidth="1"/>
    <col min="4622" max="4864" width="8.88671875" style="1"/>
    <col min="4865" max="4865" width="20" style="1" customWidth="1"/>
    <col min="4866" max="4866" width="16.109375" style="1" customWidth="1"/>
    <col min="4867" max="4867" width="8.33203125" style="1" customWidth="1"/>
    <col min="4868" max="4868" width="4.44140625" style="1" customWidth="1"/>
    <col min="4869" max="4877" width="9.109375" style="1" customWidth="1"/>
    <col min="4878" max="5120" width="8.88671875" style="1"/>
    <col min="5121" max="5121" width="20" style="1" customWidth="1"/>
    <col min="5122" max="5122" width="16.109375" style="1" customWidth="1"/>
    <col min="5123" max="5123" width="8.33203125" style="1" customWidth="1"/>
    <col min="5124" max="5124" width="4.44140625" style="1" customWidth="1"/>
    <col min="5125" max="5133" width="9.109375" style="1" customWidth="1"/>
    <col min="5134" max="5376" width="8.88671875" style="1"/>
    <col min="5377" max="5377" width="20" style="1" customWidth="1"/>
    <col min="5378" max="5378" width="16.109375" style="1" customWidth="1"/>
    <col min="5379" max="5379" width="8.33203125" style="1" customWidth="1"/>
    <col min="5380" max="5380" width="4.44140625" style="1" customWidth="1"/>
    <col min="5381" max="5389" width="9.109375" style="1" customWidth="1"/>
    <col min="5390" max="5632" width="8.88671875" style="1"/>
    <col min="5633" max="5633" width="20" style="1" customWidth="1"/>
    <col min="5634" max="5634" width="16.109375" style="1" customWidth="1"/>
    <col min="5635" max="5635" width="8.33203125" style="1" customWidth="1"/>
    <col min="5636" max="5636" width="4.44140625" style="1" customWidth="1"/>
    <col min="5637" max="5645" width="9.109375" style="1" customWidth="1"/>
    <col min="5646" max="5888" width="8.88671875" style="1"/>
    <col min="5889" max="5889" width="20" style="1" customWidth="1"/>
    <col min="5890" max="5890" width="16.109375" style="1" customWidth="1"/>
    <col min="5891" max="5891" width="8.33203125" style="1" customWidth="1"/>
    <col min="5892" max="5892" width="4.44140625" style="1" customWidth="1"/>
    <col min="5893" max="5901" width="9.109375" style="1" customWidth="1"/>
    <col min="5902" max="6144" width="8.88671875" style="1"/>
    <col min="6145" max="6145" width="20" style="1" customWidth="1"/>
    <col min="6146" max="6146" width="16.109375" style="1" customWidth="1"/>
    <col min="6147" max="6147" width="8.33203125" style="1" customWidth="1"/>
    <col min="6148" max="6148" width="4.44140625" style="1" customWidth="1"/>
    <col min="6149" max="6157" width="9.109375" style="1" customWidth="1"/>
    <col min="6158" max="6400" width="8.88671875" style="1"/>
    <col min="6401" max="6401" width="20" style="1" customWidth="1"/>
    <col min="6402" max="6402" width="16.109375" style="1" customWidth="1"/>
    <col min="6403" max="6403" width="8.33203125" style="1" customWidth="1"/>
    <col min="6404" max="6404" width="4.44140625" style="1" customWidth="1"/>
    <col min="6405" max="6413" width="9.109375" style="1" customWidth="1"/>
    <col min="6414" max="6656" width="8.88671875" style="1"/>
    <col min="6657" max="6657" width="20" style="1" customWidth="1"/>
    <col min="6658" max="6658" width="16.109375" style="1" customWidth="1"/>
    <col min="6659" max="6659" width="8.33203125" style="1" customWidth="1"/>
    <col min="6660" max="6660" width="4.44140625" style="1" customWidth="1"/>
    <col min="6661" max="6669" width="9.109375" style="1" customWidth="1"/>
    <col min="6670" max="6912" width="8.88671875" style="1"/>
    <col min="6913" max="6913" width="20" style="1" customWidth="1"/>
    <col min="6914" max="6914" width="16.109375" style="1" customWidth="1"/>
    <col min="6915" max="6915" width="8.33203125" style="1" customWidth="1"/>
    <col min="6916" max="6916" width="4.44140625" style="1" customWidth="1"/>
    <col min="6917" max="6925" width="9.109375" style="1" customWidth="1"/>
    <col min="6926" max="7168" width="8.88671875" style="1"/>
    <col min="7169" max="7169" width="20" style="1" customWidth="1"/>
    <col min="7170" max="7170" width="16.109375" style="1" customWidth="1"/>
    <col min="7171" max="7171" width="8.33203125" style="1" customWidth="1"/>
    <col min="7172" max="7172" width="4.44140625" style="1" customWidth="1"/>
    <col min="7173" max="7181" width="9.109375" style="1" customWidth="1"/>
    <col min="7182" max="7424" width="8.88671875" style="1"/>
    <col min="7425" max="7425" width="20" style="1" customWidth="1"/>
    <col min="7426" max="7426" width="16.109375" style="1" customWidth="1"/>
    <col min="7427" max="7427" width="8.33203125" style="1" customWidth="1"/>
    <col min="7428" max="7428" width="4.44140625" style="1" customWidth="1"/>
    <col min="7429" max="7437" width="9.109375" style="1" customWidth="1"/>
    <col min="7438" max="7680" width="8.88671875" style="1"/>
    <col min="7681" max="7681" width="20" style="1" customWidth="1"/>
    <col min="7682" max="7682" width="16.109375" style="1" customWidth="1"/>
    <col min="7683" max="7683" width="8.33203125" style="1" customWidth="1"/>
    <col min="7684" max="7684" width="4.44140625" style="1" customWidth="1"/>
    <col min="7685" max="7693" width="9.109375" style="1" customWidth="1"/>
    <col min="7694" max="7936" width="8.88671875" style="1"/>
    <col min="7937" max="7937" width="20" style="1" customWidth="1"/>
    <col min="7938" max="7938" width="16.109375" style="1" customWidth="1"/>
    <col min="7939" max="7939" width="8.33203125" style="1" customWidth="1"/>
    <col min="7940" max="7940" width="4.44140625" style="1" customWidth="1"/>
    <col min="7941" max="7949" width="9.109375" style="1" customWidth="1"/>
    <col min="7950" max="8192" width="8.88671875" style="1"/>
    <col min="8193" max="8193" width="20" style="1" customWidth="1"/>
    <col min="8194" max="8194" width="16.109375" style="1" customWidth="1"/>
    <col min="8195" max="8195" width="8.33203125" style="1" customWidth="1"/>
    <col min="8196" max="8196" width="4.44140625" style="1" customWidth="1"/>
    <col min="8197" max="8205" width="9.109375" style="1" customWidth="1"/>
    <col min="8206" max="8448" width="8.88671875" style="1"/>
    <col min="8449" max="8449" width="20" style="1" customWidth="1"/>
    <col min="8450" max="8450" width="16.109375" style="1" customWidth="1"/>
    <col min="8451" max="8451" width="8.33203125" style="1" customWidth="1"/>
    <col min="8452" max="8452" width="4.44140625" style="1" customWidth="1"/>
    <col min="8453" max="8461" width="9.109375" style="1" customWidth="1"/>
    <col min="8462" max="8704" width="8.88671875" style="1"/>
    <col min="8705" max="8705" width="20" style="1" customWidth="1"/>
    <col min="8706" max="8706" width="16.109375" style="1" customWidth="1"/>
    <col min="8707" max="8707" width="8.33203125" style="1" customWidth="1"/>
    <col min="8708" max="8708" width="4.44140625" style="1" customWidth="1"/>
    <col min="8709" max="8717" width="9.109375" style="1" customWidth="1"/>
    <col min="8718" max="8960" width="8.88671875" style="1"/>
    <col min="8961" max="8961" width="20" style="1" customWidth="1"/>
    <col min="8962" max="8962" width="16.109375" style="1" customWidth="1"/>
    <col min="8963" max="8963" width="8.33203125" style="1" customWidth="1"/>
    <col min="8964" max="8964" width="4.44140625" style="1" customWidth="1"/>
    <col min="8965" max="8973" width="9.109375" style="1" customWidth="1"/>
    <col min="8974" max="9216" width="8.88671875" style="1"/>
    <col min="9217" max="9217" width="20" style="1" customWidth="1"/>
    <col min="9218" max="9218" width="16.109375" style="1" customWidth="1"/>
    <col min="9219" max="9219" width="8.33203125" style="1" customWidth="1"/>
    <col min="9220" max="9220" width="4.44140625" style="1" customWidth="1"/>
    <col min="9221" max="9229" width="9.109375" style="1" customWidth="1"/>
    <col min="9230" max="9472" width="8.88671875" style="1"/>
    <col min="9473" max="9473" width="20" style="1" customWidth="1"/>
    <col min="9474" max="9474" width="16.109375" style="1" customWidth="1"/>
    <col min="9475" max="9475" width="8.33203125" style="1" customWidth="1"/>
    <col min="9476" max="9476" width="4.44140625" style="1" customWidth="1"/>
    <col min="9477" max="9485" width="9.109375" style="1" customWidth="1"/>
    <col min="9486" max="9728" width="8.88671875" style="1"/>
    <col min="9729" max="9729" width="20" style="1" customWidth="1"/>
    <col min="9730" max="9730" width="16.109375" style="1" customWidth="1"/>
    <col min="9731" max="9731" width="8.33203125" style="1" customWidth="1"/>
    <col min="9732" max="9732" width="4.44140625" style="1" customWidth="1"/>
    <col min="9733" max="9741" width="9.109375" style="1" customWidth="1"/>
    <col min="9742" max="9984" width="8.88671875" style="1"/>
    <col min="9985" max="9985" width="20" style="1" customWidth="1"/>
    <col min="9986" max="9986" width="16.109375" style="1" customWidth="1"/>
    <col min="9987" max="9987" width="8.33203125" style="1" customWidth="1"/>
    <col min="9988" max="9988" width="4.44140625" style="1" customWidth="1"/>
    <col min="9989" max="9997" width="9.109375" style="1" customWidth="1"/>
    <col min="9998" max="10240" width="8.88671875" style="1"/>
    <col min="10241" max="10241" width="20" style="1" customWidth="1"/>
    <col min="10242" max="10242" width="16.109375" style="1" customWidth="1"/>
    <col min="10243" max="10243" width="8.33203125" style="1" customWidth="1"/>
    <col min="10244" max="10244" width="4.44140625" style="1" customWidth="1"/>
    <col min="10245" max="10253" width="9.109375" style="1" customWidth="1"/>
    <col min="10254" max="10496" width="8.88671875" style="1"/>
    <col min="10497" max="10497" width="20" style="1" customWidth="1"/>
    <col min="10498" max="10498" width="16.109375" style="1" customWidth="1"/>
    <col min="10499" max="10499" width="8.33203125" style="1" customWidth="1"/>
    <col min="10500" max="10500" width="4.44140625" style="1" customWidth="1"/>
    <col min="10501" max="10509" width="9.109375" style="1" customWidth="1"/>
    <col min="10510" max="10752" width="8.88671875" style="1"/>
    <col min="10753" max="10753" width="20" style="1" customWidth="1"/>
    <col min="10754" max="10754" width="16.109375" style="1" customWidth="1"/>
    <col min="10755" max="10755" width="8.33203125" style="1" customWidth="1"/>
    <col min="10756" max="10756" width="4.44140625" style="1" customWidth="1"/>
    <col min="10757" max="10765" width="9.109375" style="1" customWidth="1"/>
    <col min="10766" max="11008" width="8.88671875" style="1"/>
    <col min="11009" max="11009" width="20" style="1" customWidth="1"/>
    <col min="11010" max="11010" width="16.109375" style="1" customWidth="1"/>
    <col min="11011" max="11011" width="8.33203125" style="1" customWidth="1"/>
    <col min="11012" max="11012" width="4.44140625" style="1" customWidth="1"/>
    <col min="11013" max="11021" width="9.109375" style="1" customWidth="1"/>
    <col min="11022" max="11264" width="8.88671875" style="1"/>
    <col min="11265" max="11265" width="20" style="1" customWidth="1"/>
    <col min="11266" max="11266" width="16.109375" style="1" customWidth="1"/>
    <col min="11267" max="11267" width="8.33203125" style="1" customWidth="1"/>
    <col min="11268" max="11268" width="4.44140625" style="1" customWidth="1"/>
    <col min="11269" max="11277" width="9.109375" style="1" customWidth="1"/>
    <col min="11278" max="11520" width="8.88671875" style="1"/>
    <col min="11521" max="11521" width="20" style="1" customWidth="1"/>
    <col min="11522" max="11522" width="16.109375" style="1" customWidth="1"/>
    <col min="11523" max="11523" width="8.33203125" style="1" customWidth="1"/>
    <col min="11524" max="11524" width="4.44140625" style="1" customWidth="1"/>
    <col min="11525" max="11533" width="9.109375" style="1" customWidth="1"/>
    <col min="11534" max="11776" width="8.88671875" style="1"/>
    <col min="11777" max="11777" width="20" style="1" customWidth="1"/>
    <col min="11778" max="11778" width="16.109375" style="1" customWidth="1"/>
    <col min="11779" max="11779" width="8.33203125" style="1" customWidth="1"/>
    <col min="11780" max="11780" width="4.44140625" style="1" customWidth="1"/>
    <col min="11781" max="11789" width="9.109375" style="1" customWidth="1"/>
    <col min="11790" max="12032" width="8.88671875" style="1"/>
    <col min="12033" max="12033" width="20" style="1" customWidth="1"/>
    <col min="12034" max="12034" width="16.109375" style="1" customWidth="1"/>
    <col min="12035" max="12035" width="8.33203125" style="1" customWidth="1"/>
    <col min="12036" max="12036" width="4.44140625" style="1" customWidth="1"/>
    <col min="12037" max="12045" width="9.109375" style="1" customWidth="1"/>
    <col min="12046" max="12288" width="8.88671875" style="1"/>
    <col min="12289" max="12289" width="20" style="1" customWidth="1"/>
    <col min="12290" max="12290" width="16.109375" style="1" customWidth="1"/>
    <col min="12291" max="12291" width="8.33203125" style="1" customWidth="1"/>
    <col min="12292" max="12292" width="4.44140625" style="1" customWidth="1"/>
    <col min="12293" max="12301" width="9.109375" style="1" customWidth="1"/>
    <col min="12302" max="12544" width="8.88671875" style="1"/>
    <col min="12545" max="12545" width="20" style="1" customWidth="1"/>
    <col min="12546" max="12546" width="16.109375" style="1" customWidth="1"/>
    <col min="12547" max="12547" width="8.33203125" style="1" customWidth="1"/>
    <col min="12548" max="12548" width="4.44140625" style="1" customWidth="1"/>
    <col min="12549" max="12557" width="9.109375" style="1" customWidth="1"/>
    <col min="12558" max="12800" width="8.88671875" style="1"/>
    <col min="12801" max="12801" width="20" style="1" customWidth="1"/>
    <col min="12802" max="12802" width="16.109375" style="1" customWidth="1"/>
    <col min="12803" max="12803" width="8.33203125" style="1" customWidth="1"/>
    <col min="12804" max="12804" width="4.44140625" style="1" customWidth="1"/>
    <col min="12805" max="12813" width="9.109375" style="1" customWidth="1"/>
    <col min="12814" max="13056" width="8.88671875" style="1"/>
    <col min="13057" max="13057" width="20" style="1" customWidth="1"/>
    <col min="13058" max="13058" width="16.109375" style="1" customWidth="1"/>
    <col min="13059" max="13059" width="8.33203125" style="1" customWidth="1"/>
    <col min="13060" max="13060" width="4.44140625" style="1" customWidth="1"/>
    <col min="13061" max="13069" width="9.109375" style="1" customWidth="1"/>
    <col min="13070" max="13312" width="8.88671875" style="1"/>
    <col min="13313" max="13313" width="20" style="1" customWidth="1"/>
    <col min="13314" max="13314" width="16.109375" style="1" customWidth="1"/>
    <col min="13315" max="13315" width="8.33203125" style="1" customWidth="1"/>
    <col min="13316" max="13316" width="4.44140625" style="1" customWidth="1"/>
    <col min="13317" max="13325" width="9.109375" style="1" customWidth="1"/>
    <col min="13326" max="13568" width="8.88671875" style="1"/>
    <col min="13569" max="13569" width="20" style="1" customWidth="1"/>
    <col min="13570" max="13570" width="16.109375" style="1" customWidth="1"/>
    <col min="13571" max="13571" width="8.33203125" style="1" customWidth="1"/>
    <col min="13572" max="13572" width="4.44140625" style="1" customWidth="1"/>
    <col min="13573" max="13581" width="9.109375" style="1" customWidth="1"/>
    <col min="13582" max="13824" width="8.88671875" style="1"/>
    <col min="13825" max="13825" width="20" style="1" customWidth="1"/>
    <col min="13826" max="13826" width="16.109375" style="1" customWidth="1"/>
    <col min="13827" max="13827" width="8.33203125" style="1" customWidth="1"/>
    <col min="13828" max="13828" width="4.44140625" style="1" customWidth="1"/>
    <col min="13829" max="13837" width="9.109375" style="1" customWidth="1"/>
    <col min="13838" max="14080" width="8.88671875" style="1"/>
    <col min="14081" max="14081" width="20" style="1" customWidth="1"/>
    <col min="14082" max="14082" width="16.109375" style="1" customWidth="1"/>
    <col min="14083" max="14083" width="8.33203125" style="1" customWidth="1"/>
    <col min="14084" max="14084" width="4.44140625" style="1" customWidth="1"/>
    <col min="14085" max="14093" width="9.109375" style="1" customWidth="1"/>
    <col min="14094" max="14336" width="8.88671875" style="1"/>
    <col min="14337" max="14337" width="20" style="1" customWidth="1"/>
    <col min="14338" max="14338" width="16.109375" style="1" customWidth="1"/>
    <col min="14339" max="14339" width="8.33203125" style="1" customWidth="1"/>
    <col min="14340" max="14340" width="4.44140625" style="1" customWidth="1"/>
    <col min="14341" max="14349" width="9.109375" style="1" customWidth="1"/>
    <col min="14350" max="14592" width="8.88671875" style="1"/>
    <col min="14593" max="14593" width="20" style="1" customWidth="1"/>
    <col min="14594" max="14594" width="16.109375" style="1" customWidth="1"/>
    <col min="14595" max="14595" width="8.33203125" style="1" customWidth="1"/>
    <col min="14596" max="14596" width="4.44140625" style="1" customWidth="1"/>
    <col min="14597" max="14605" width="9.109375" style="1" customWidth="1"/>
    <col min="14606" max="14848" width="8.88671875" style="1"/>
    <col min="14849" max="14849" width="20" style="1" customWidth="1"/>
    <col min="14850" max="14850" width="16.109375" style="1" customWidth="1"/>
    <col min="14851" max="14851" width="8.33203125" style="1" customWidth="1"/>
    <col min="14852" max="14852" width="4.44140625" style="1" customWidth="1"/>
    <col min="14853" max="14861" width="9.109375" style="1" customWidth="1"/>
    <col min="14862" max="15104" width="8.88671875" style="1"/>
    <col min="15105" max="15105" width="20" style="1" customWidth="1"/>
    <col min="15106" max="15106" width="16.109375" style="1" customWidth="1"/>
    <col min="15107" max="15107" width="8.33203125" style="1" customWidth="1"/>
    <col min="15108" max="15108" width="4.44140625" style="1" customWidth="1"/>
    <col min="15109" max="15117" width="9.109375" style="1" customWidth="1"/>
    <col min="15118" max="15360" width="8.88671875" style="1"/>
    <col min="15361" max="15361" width="20" style="1" customWidth="1"/>
    <col min="15362" max="15362" width="16.109375" style="1" customWidth="1"/>
    <col min="15363" max="15363" width="8.33203125" style="1" customWidth="1"/>
    <col min="15364" max="15364" width="4.44140625" style="1" customWidth="1"/>
    <col min="15365" max="15373" width="9.109375" style="1" customWidth="1"/>
    <col min="15374" max="15616" width="8.88671875" style="1"/>
    <col min="15617" max="15617" width="20" style="1" customWidth="1"/>
    <col min="15618" max="15618" width="16.109375" style="1" customWidth="1"/>
    <col min="15619" max="15619" width="8.33203125" style="1" customWidth="1"/>
    <col min="15620" max="15620" width="4.44140625" style="1" customWidth="1"/>
    <col min="15621" max="15629" width="9.109375" style="1" customWidth="1"/>
    <col min="15630" max="15872" width="8.88671875" style="1"/>
    <col min="15873" max="15873" width="20" style="1" customWidth="1"/>
    <col min="15874" max="15874" width="16.109375" style="1" customWidth="1"/>
    <col min="15875" max="15875" width="8.33203125" style="1" customWidth="1"/>
    <col min="15876" max="15876" width="4.44140625" style="1" customWidth="1"/>
    <col min="15877" max="15885" width="9.109375" style="1" customWidth="1"/>
    <col min="15886" max="16128" width="8.88671875" style="1"/>
    <col min="16129" max="16129" width="20" style="1" customWidth="1"/>
    <col min="16130" max="16130" width="16.109375" style="1" customWidth="1"/>
    <col min="16131" max="16131" width="8.33203125" style="1" customWidth="1"/>
    <col min="16132" max="16132" width="4.44140625" style="1" customWidth="1"/>
    <col min="16133" max="16141" width="9.109375" style="1" customWidth="1"/>
    <col min="16142" max="16384" width="8.88671875" style="1"/>
  </cols>
  <sheetData>
    <row r="1" spans="1:9" ht="18" customHeight="1">
      <c r="A1" s="1" t="s">
        <v>75</v>
      </c>
    </row>
    <row r="2" spans="1:9" ht="18" customHeight="1">
      <c r="A2" s="85" t="s">
        <v>7</v>
      </c>
      <c r="B2" s="85" t="s">
        <v>14</v>
      </c>
      <c r="C2" s="85" t="s">
        <v>31</v>
      </c>
      <c r="D2" s="85" t="s">
        <v>15</v>
      </c>
      <c r="E2" s="85" t="s">
        <v>4</v>
      </c>
      <c r="F2" s="85" t="s">
        <v>9</v>
      </c>
      <c r="G2" s="85" t="s">
        <v>10</v>
      </c>
      <c r="H2" s="85" t="s">
        <v>3</v>
      </c>
      <c r="I2" s="85" t="s">
        <v>11</v>
      </c>
    </row>
    <row r="3" spans="1:9" ht="18" customHeight="1">
      <c r="A3" s="74" t="s">
        <v>286</v>
      </c>
      <c r="B3" s="8" t="s">
        <v>288</v>
      </c>
      <c r="C3" s="9">
        <v>1</v>
      </c>
      <c r="D3" s="9" t="s">
        <v>289</v>
      </c>
      <c r="E3" s="27"/>
      <c r="F3" s="27"/>
      <c r="G3" s="27"/>
      <c r="H3" s="27"/>
      <c r="I3" s="8"/>
    </row>
    <row r="4" spans="1:9" ht="18" customHeight="1">
      <c r="A4" s="74" t="s">
        <v>286</v>
      </c>
      <c r="B4" s="8" t="s">
        <v>283</v>
      </c>
      <c r="C4" s="9">
        <v>1</v>
      </c>
      <c r="D4" s="9" t="s">
        <v>284</v>
      </c>
      <c r="E4" s="27"/>
      <c r="F4" s="27"/>
      <c r="G4" s="27"/>
      <c r="H4" s="27"/>
      <c r="I4" s="8"/>
    </row>
    <row r="5" spans="1:9" ht="18" customHeight="1">
      <c r="A5" s="74" t="s">
        <v>345</v>
      </c>
      <c r="B5" s="8" t="s">
        <v>487</v>
      </c>
      <c r="C5" s="9">
        <v>1</v>
      </c>
      <c r="D5" s="22" t="s">
        <v>182</v>
      </c>
      <c r="E5" s="27"/>
      <c r="F5" s="27"/>
      <c r="G5" s="27"/>
      <c r="H5" s="27"/>
      <c r="I5" s="8"/>
    </row>
    <row r="6" spans="1:9" ht="18" customHeight="1">
      <c r="A6" s="279" t="s">
        <v>388</v>
      </c>
      <c r="B6" s="21"/>
      <c r="C6" s="22">
        <v>1</v>
      </c>
      <c r="D6" s="22" t="s">
        <v>358</v>
      </c>
      <c r="E6" s="43"/>
      <c r="F6" s="43"/>
      <c r="G6" s="43"/>
      <c r="H6" s="43"/>
      <c r="I6" s="21"/>
    </row>
    <row r="7" spans="1:9" ht="18" customHeight="1">
      <c r="A7" s="279" t="s">
        <v>696</v>
      </c>
      <c r="B7" s="21"/>
      <c r="C7" s="22">
        <v>1</v>
      </c>
      <c r="D7" s="22" t="s">
        <v>358</v>
      </c>
      <c r="E7" s="43"/>
      <c r="F7" s="43"/>
      <c r="G7" s="43"/>
      <c r="H7" s="43"/>
      <c r="I7" s="21"/>
    </row>
    <row r="8" spans="1:9" ht="18" customHeight="1">
      <c r="A8" s="74" t="s">
        <v>445</v>
      </c>
      <c r="B8" s="8" t="s">
        <v>432</v>
      </c>
      <c r="C8" s="9">
        <v>1</v>
      </c>
      <c r="D8" s="9" t="s">
        <v>434</v>
      </c>
      <c r="E8" s="27"/>
      <c r="F8" s="27"/>
      <c r="G8" s="27"/>
      <c r="H8" s="27"/>
      <c r="I8" s="8"/>
    </row>
    <row r="9" spans="1:9" ht="18" customHeight="1">
      <c r="A9" s="74" t="s">
        <v>93</v>
      </c>
      <c r="B9" s="8" t="s">
        <v>90</v>
      </c>
      <c r="C9" s="9">
        <v>1</v>
      </c>
      <c r="D9" s="9" t="s">
        <v>37</v>
      </c>
      <c r="E9" s="27"/>
      <c r="F9" s="27"/>
      <c r="G9" s="27"/>
      <c r="H9" s="27"/>
      <c r="I9" s="8"/>
    </row>
    <row r="10" spans="1:9" ht="18" customHeight="1">
      <c r="A10" s="8" t="s">
        <v>83</v>
      </c>
      <c r="B10" s="8" t="s">
        <v>85</v>
      </c>
      <c r="C10" s="9">
        <v>1</v>
      </c>
      <c r="D10" s="9" t="s">
        <v>37</v>
      </c>
      <c r="E10" s="43"/>
      <c r="F10" s="43"/>
      <c r="G10" s="43"/>
      <c r="H10" s="43"/>
      <c r="I10" s="8"/>
    </row>
    <row r="11" spans="1:9" ht="18" customHeight="1">
      <c r="A11" s="8" t="s">
        <v>83</v>
      </c>
      <c r="B11" s="8" t="s">
        <v>509</v>
      </c>
      <c r="C11" s="9">
        <v>1</v>
      </c>
      <c r="D11" s="9" t="s">
        <v>37</v>
      </c>
      <c r="E11" s="43"/>
      <c r="F11" s="43"/>
      <c r="G11" s="43"/>
      <c r="H11" s="43"/>
      <c r="I11" s="8"/>
    </row>
    <row r="12" spans="1:9" ht="18" customHeight="1">
      <c r="A12" s="21" t="s">
        <v>462</v>
      </c>
      <c r="B12" s="21" t="s">
        <v>463</v>
      </c>
      <c r="C12" s="22">
        <v>1</v>
      </c>
      <c r="D12" s="22" t="s">
        <v>37</v>
      </c>
      <c r="E12" s="43"/>
      <c r="F12" s="43"/>
      <c r="G12" s="43"/>
      <c r="H12" s="43"/>
      <c r="I12" s="8"/>
    </row>
    <row r="13" spans="1:9" ht="18" customHeight="1">
      <c r="A13" s="8" t="s">
        <v>357</v>
      </c>
      <c r="B13" s="8" t="s">
        <v>356</v>
      </c>
      <c r="C13" s="9">
        <v>1</v>
      </c>
      <c r="D13" s="22" t="s">
        <v>358</v>
      </c>
      <c r="E13" s="27"/>
      <c r="F13" s="27"/>
      <c r="G13" s="27"/>
      <c r="H13" s="27"/>
      <c r="I13" s="8"/>
    </row>
    <row r="14" spans="1:9" ht="18" customHeight="1">
      <c r="A14" s="21" t="s">
        <v>193</v>
      </c>
      <c r="B14" s="21" t="s">
        <v>183</v>
      </c>
      <c r="C14" s="22">
        <v>1</v>
      </c>
      <c r="D14" s="22" t="s">
        <v>182</v>
      </c>
      <c r="E14" s="27"/>
      <c r="F14" s="27"/>
      <c r="G14" s="27"/>
      <c r="H14" s="27"/>
      <c r="I14" s="8"/>
    </row>
    <row r="15" spans="1:9" ht="18" customHeight="1">
      <c r="A15" s="8" t="s">
        <v>767</v>
      </c>
      <c r="B15" s="8" t="s">
        <v>207</v>
      </c>
      <c r="C15" s="9">
        <v>1</v>
      </c>
      <c r="D15" s="22" t="s">
        <v>349</v>
      </c>
      <c r="E15" s="27"/>
      <c r="F15" s="27"/>
      <c r="G15" s="27"/>
      <c r="H15" s="27"/>
      <c r="I15" s="8"/>
    </row>
    <row r="16" spans="1:9" ht="18" customHeight="1">
      <c r="A16" s="8" t="s">
        <v>768</v>
      </c>
      <c r="B16" s="8"/>
      <c r="C16" s="9">
        <v>1</v>
      </c>
      <c r="D16" s="22" t="s">
        <v>349</v>
      </c>
      <c r="E16" s="27"/>
      <c r="F16" s="27"/>
      <c r="G16" s="27"/>
      <c r="H16" s="27"/>
      <c r="I16" s="8"/>
    </row>
    <row r="17" spans="1:9" ht="18" customHeight="1">
      <c r="A17" s="8" t="s">
        <v>393</v>
      </c>
      <c r="B17" s="8" t="s">
        <v>413</v>
      </c>
      <c r="C17" s="9">
        <v>1</v>
      </c>
      <c r="D17" s="22" t="s">
        <v>182</v>
      </c>
      <c r="E17" s="27"/>
      <c r="F17" s="27"/>
      <c r="G17" s="27"/>
      <c r="H17" s="27"/>
      <c r="I17" s="8"/>
    </row>
    <row r="18" spans="1:9" ht="18" customHeight="1">
      <c r="A18" s="21" t="s">
        <v>394</v>
      </c>
      <c r="B18" s="21"/>
      <c r="C18" s="22">
        <v>1</v>
      </c>
      <c r="D18" s="22" t="s">
        <v>73</v>
      </c>
      <c r="E18" s="27"/>
      <c r="F18" s="27"/>
      <c r="G18" s="27"/>
      <c r="H18" s="27"/>
      <c r="I18" s="8"/>
    </row>
    <row r="19" spans="1:9" ht="18" customHeight="1">
      <c r="A19" s="21" t="s">
        <v>395</v>
      </c>
      <c r="B19" s="21"/>
      <c r="C19" s="22">
        <v>1</v>
      </c>
      <c r="D19" s="22" t="s">
        <v>73</v>
      </c>
      <c r="E19" s="27"/>
      <c r="F19" s="27"/>
      <c r="G19" s="27"/>
      <c r="H19" s="27"/>
      <c r="I19" s="8"/>
    </row>
    <row r="20" spans="1:9" ht="18" customHeight="1">
      <c r="A20" s="21" t="s">
        <v>396</v>
      </c>
      <c r="B20" s="21"/>
      <c r="C20" s="22">
        <v>1</v>
      </c>
      <c r="D20" s="22" t="s">
        <v>73</v>
      </c>
      <c r="E20" s="27"/>
      <c r="F20" s="27"/>
      <c r="G20" s="27"/>
      <c r="H20" s="27"/>
      <c r="I20" s="8"/>
    </row>
    <row r="21" spans="1:9" ht="18" customHeight="1">
      <c r="A21" s="21" t="s">
        <v>559</v>
      </c>
      <c r="B21" s="21" t="s">
        <v>548</v>
      </c>
      <c r="C21" s="22">
        <v>1</v>
      </c>
      <c r="D21" s="22" t="s">
        <v>358</v>
      </c>
      <c r="E21" s="27"/>
      <c r="F21" s="27"/>
      <c r="G21" s="27"/>
      <c r="H21" s="27"/>
      <c r="I21" s="8"/>
    </row>
    <row r="22" spans="1:9" ht="18" customHeight="1">
      <c r="A22" s="21" t="s">
        <v>717</v>
      </c>
      <c r="B22" s="21"/>
      <c r="C22" s="22">
        <v>1</v>
      </c>
      <c r="D22" s="22" t="s">
        <v>289</v>
      </c>
      <c r="E22" s="27"/>
      <c r="F22" s="27"/>
      <c r="G22" s="27"/>
      <c r="H22" s="27"/>
      <c r="I22" s="8"/>
    </row>
    <row r="23" spans="1:9" ht="18" customHeight="1">
      <c r="A23" s="21" t="s">
        <v>718</v>
      </c>
      <c r="B23" s="21"/>
      <c r="C23" s="22">
        <v>1</v>
      </c>
      <c r="D23" s="22" t="s">
        <v>289</v>
      </c>
      <c r="E23" s="27"/>
      <c r="F23" s="27"/>
      <c r="G23" s="27"/>
      <c r="H23" s="27"/>
      <c r="I23" s="8"/>
    </row>
  </sheetData>
  <phoneticPr fontId="4" type="noConversion"/>
  <pageMargins left="0.75" right="0.75" top="1" bottom="1" header="0.5" footer="0.5"/>
  <pageSetup paperSize="9" scale="80" orientation="portrait" r:id="rId1"/>
  <headerFooter alignWithMargins="0">
    <oddHeader>&amp;RPage : &amp;P/&amp;N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2EF92-1268-439B-BBFC-A840973B8667}">
  <dimension ref="A1:R101"/>
  <sheetViews>
    <sheetView view="pageBreakPreview" zoomScaleNormal="100" zoomScaleSheetLayoutView="100" workbookViewId="0">
      <pane ySplit="3" topLeftCell="A4" activePane="bottomLeft" state="frozen"/>
      <selection activeCell="G19" sqref="G19"/>
      <selection pane="bottomLeft" activeCell="E18" sqref="E18"/>
    </sheetView>
  </sheetViews>
  <sheetFormatPr defaultRowHeight="18" customHeight="1"/>
  <cols>
    <col min="1" max="1" width="24.6640625" style="1" customWidth="1"/>
    <col min="2" max="2" width="11.44140625" style="1" bestFit="1" customWidth="1"/>
    <col min="3" max="3" width="7" style="2" customWidth="1"/>
    <col min="4" max="4" width="4.44140625" style="2" customWidth="1"/>
    <col min="5" max="12" width="9" style="1" customWidth="1"/>
    <col min="13" max="13" width="8.77734375" style="1" customWidth="1"/>
    <col min="14" max="14" width="8.88671875" style="1"/>
    <col min="15" max="15" width="10.77734375" style="1" bestFit="1" customWidth="1"/>
    <col min="16" max="247" width="8.88671875" style="1"/>
    <col min="248" max="248" width="20" style="1" customWidth="1"/>
    <col min="249" max="249" width="16.109375" style="1" customWidth="1"/>
    <col min="250" max="250" width="8.33203125" style="1" customWidth="1"/>
    <col min="251" max="251" width="4.44140625" style="1" customWidth="1"/>
    <col min="252" max="260" width="9.109375" style="1" customWidth="1"/>
    <col min="261" max="503" width="8.88671875" style="1"/>
    <col min="504" max="504" width="20" style="1" customWidth="1"/>
    <col min="505" max="505" width="16.109375" style="1" customWidth="1"/>
    <col min="506" max="506" width="8.33203125" style="1" customWidth="1"/>
    <col min="507" max="507" width="4.44140625" style="1" customWidth="1"/>
    <col min="508" max="516" width="9.109375" style="1" customWidth="1"/>
    <col min="517" max="759" width="8.88671875" style="1"/>
    <col min="760" max="760" width="20" style="1" customWidth="1"/>
    <col min="761" max="761" width="16.109375" style="1" customWidth="1"/>
    <col min="762" max="762" width="8.33203125" style="1" customWidth="1"/>
    <col min="763" max="763" width="4.44140625" style="1" customWidth="1"/>
    <col min="764" max="772" width="9.109375" style="1" customWidth="1"/>
    <col min="773" max="1015" width="8.88671875" style="1"/>
    <col min="1016" max="1016" width="20" style="1" customWidth="1"/>
    <col min="1017" max="1017" width="16.109375" style="1" customWidth="1"/>
    <col min="1018" max="1018" width="8.33203125" style="1" customWidth="1"/>
    <col min="1019" max="1019" width="4.44140625" style="1" customWidth="1"/>
    <col min="1020" max="1028" width="9.109375" style="1" customWidth="1"/>
    <col min="1029" max="1271" width="8.88671875" style="1"/>
    <col min="1272" max="1272" width="20" style="1" customWidth="1"/>
    <col min="1273" max="1273" width="16.109375" style="1" customWidth="1"/>
    <col min="1274" max="1274" width="8.33203125" style="1" customWidth="1"/>
    <col min="1275" max="1275" width="4.44140625" style="1" customWidth="1"/>
    <col min="1276" max="1284" width="9.109375" style="1" customWidth="1"/>
    <col min="1285" max="1527" width="8.88671875" style="1"/>
    <col min="1528" max="1528" width="20" style="1" customWidth="1"/>
    <col min="1529" max="1529" width="16.109375" style="1" customWidth="1"/>
    <col min="1530" max="1530" width="8.33203125" style="1" customWidth="1"/>
    <col min="1531" max="1531" width="4.44140625" style="1" customWidth="1"/>
    <col min="1532" max="1540" width="9.109375" style="1" customWidth="1"/>
    <col min="1541" max="1783" width="8.88671875" style="1"/>
    <col min="1784" max="1784" width="20" style="1" customWidth="1"/>
    <col min="1785" max="1785" width="16.109375" style="1" customWidth="1"/>
    <col min="1786" max="1786" width="8.33203125" style="1" customWidth="1"/>
    <col min="1787" max="1787" width="4.44140625" style="1" customWidth="1"/>
    <col min="1788" max="1796" width="9.109375" style="1" customWidth="1"/>
    <col min="1797" max="2039" width="8.88671875" style="1"/>
    <col min="2040" max="2040" width="20" style="1" customWidth="1"/>
    <col min="2041" max="2041" width="16.109375" style="1" customWidth="1"/>
    <col min="2042" max="2042" width="8.33203125" style="1" customWidth="1"/>
    <col min="2043" max="2043" width="4.44140625" style="1" customWidth="1"/>
    <col min="2044" max="2052" width="9.109375" style="1" customWidth="1"/>
    <col min="2053" max="2295" width="8.88671875" style="1"/>
    <col min="2296" max="2296" width="20" style="1" customWidth="1"/>
    <col min="2297" max="2297" width="16.109375" style="1" customWidth="1"/>
    <col min="2298" max="2298" width="8.33203125" style="1" customWidth="1"/>
    <col min="2299" max="2299" width="4.44140625" style="1" customWidth="1"/>
    <col min="2300" max="2308" width="9.109375" style="1" customWidth="1"/>
    <col min="2309" max="2551" width="8.88671875" style="1"/>
    <col min="2552" max="2552" width="20" style="1" customWidth="1"/>
    <col min="2553" max="2553" width="16.109375" style="1" customWidth="1"/>
    <col min="2554" max="2554" width="8.33203125" style="1" customWidth="1"/>
    <col min="2555" max="2555" width="4.44140625" style="1" customWidth="1"/>
    <col min="2556" max="2564" width="9.109375" style="1" customWidth="1"/>
    <col min="2565" max="2807" width="8.88671875" style="1"/>
    <col min="2808" max="2808" width="20" style="1" customWidth="1"/>
    <col min="2809" max="2809" width="16.109375" style="1" customWidth="1"/>
    <col min="2810" max="2810" width="8.33203125" style="1" customWidth="1"/>
    <col min="2811" max="2811" width="4.44140625" style="1" customWidth="1"/>
    <col min="2812" max="2820" width="9.109375" style="1" customWidth="1"/>
    <col min="2821" max="3063" width="8.88671875" style="1"/>
    <col min="3064" max="3064" width="20" style="1" customWidth="1"/>
    <col min="3065" max="3065" width="16.109375" style="1" customWidth="1"/>
    <col min="3066" max="3066" width="8.33203125" style="1" customWidth="1"/>
    <col min="3067" max="3067" width="4.44140625" style="1" customWidth="1"/>
    <col min="3068" max="3076" width="9.109375" style="1" customWidth="1"/>
    <col min="3077" max="3319" width="8.88671875" style="1"/>
    <col min="3320" max="3320" width="20" style="1" customWidth="1"/>
    <col min="3321" max="3321" width="16.109375" style="1" customWidth="1"/>
    <col min="3322" max="3322" width="8.33203125" style="1" customWidth="1"/>
    <col min="3323" max="3323" width="4.44140625" style="1" customWidth="1"/>
    <col min="3324" max="3332" width="9.109375" style="1" customWidth="1"/>
    <col min="3333" max="3575" width="8.88671875" style="1"/>
    <col min="3576" max="3576" width="20" style="1" customWidth="1"/>
    <col min="3577" max="3577" width="16.109375" style="1" customWidth="1"/>
    <col min="3578" max="3578" width="8.33203125" style="1" customWidth="1"/>
    <col min="3579" max="3579" width="4.44140625" style="1" customWidth="1"/>
    <col min="3580" max="3588" width="9.109375" style="1" customWidth="1"/>
    <col min="3589" max="3831" width="8.88671875" style="1"/>
    <col min="3832" max="3832" width="20" style="1" customWidth="1"/>
    <col min="3833" max="3833" width="16.109375" style="1" customWidth="1"/>
    <col min="3834" max="3834" width="8.33203125" style="1" customWidth="1"/>
    <col min="3835" max="3835" width="4.44140625" style="1" customWidth="1"/>
    <col min="3836" max="3844" width="9.109375" style="1" customWidth="1"/>
    <col min="3845" max="4087" width="8.88671875" style="1"/>
    <col min="4088" max="4088" width="20" style="1" customWidth="1"/>
    <col min="4089" max="4089" width="16.109375" style="1" customWidth="1"/>
    <col min="4090" max="4090" width="8.33203125" style="1" customWidth="1"/>
    <col min="4091" max="4091" width="4.44140625" style="1" customWidth="1"/>
    <col min="4092" max="4100" width="9.109375" style="1" customWidth="1"/>
    <col min="4101" max="4343" width="8.88671875" style="1"/>
    <col min="4344" max="4344" width="20" style="1" customWidth="1"/>
    <col min="4345" max="4345" width="16.109375" style="1" customWidth="1"/>
    <col min="4346" max="4346" width="8.33203125" style="1" customWidth="1"/>
    <col min="4347" max="4347" width="4.44140625" style="1" customWidth="1"/>
    <col min="4348" max="4356" width="9.109375" style="1" customWidth="1"/>
    <col min="4357" max="4599" width="8.88671875" style="1"/>
    <col min="4600" max="4600" width="20" style="1" customWidth="1"/>
    <col min="4601" max="4601" width="16.109375" style="1" customWidth="1"/>
    <col min="4602" max="4602" width="8.33203125" style="1" customWidth="1"/>
    <col min="4603" max="4603" width="4.44140625" style="1" customWidth="1"/>
    <col min="4604" max="4612" width="9.109375" style="1" customWidth="1"/>
    <col min="4613" max="4855" width="8.88671875" style="1"/>
    <col min="4856" max="4856" width="20" style="1" customWidth="1"/>
    <col min="4857" max="4857" width="16.109375" style="1" customWidth="1"/>
    <col min="4858" max="4858" width="8.33203125" style="1" customWidth="1"/>
    <col min="4859" max="4859" width="4.44140625" style="1" customWidth="1"/>
    <col min="4860" max="4868" width="9.109375" style="1" customWidth="1"/>
    <col min="4869" max="5111" width="8.88671875" style="1"/>
    <col min="5112" max="5112" width="20" style="1" customWidth="1"/>
    <col min="5113" max="5113" width="16.109375" style="1" customWidth="1"/>
    <col min="5114" max="5114" width="8.33203125" style="1" customWidth="1"/>
    <col min="5115" max="5115" width="4.44140625" style="1" customWidth="1"/>
    <col min="5116" max="5124" width="9.109375" style="1" customWidth="1"/>
    <col min="5125" max="5367" width="8.88671875" style="1"/>
    <col min="5368" max="5368" width="20" style="1" customWidth="1"/>
    <col min="5369" max="5369" width="16.109375" style="1" customWidth="1"/>
    <col min="5370" max="5370" width="8.33203125" style="1" customWidth="1"/>
    <col min="5371" max="5371" width="4.44140625" style="1" customWidth="1"/>
    <col min="5372" max="5380" width="9.109375" style="1" customWidth="1"/>
    <col min="5381" max="5623" width="8.88671875" style="1"/>
    <col min="5624" max="5624" width="20" style="1" customWidth="1"/>
    <col min="5625" max="5625" width="16.109375" style="1" customWidth="1"/>
    <col min="5626" max="5626" width="8.33203125" style="1" customWidth="1"/>
    <col min="5627" max="5627" width="4.44140625" style="1" customWidth="1"/>
    <col min="5628" max="5636" width="9.109375" style="1" customWidth="1"/>
    <col min="5637" max="5879" width="8.88671875" style="1"/>
    <col min="5880" max="5880" width="20" style="1" customWidth="1"/>
    <col min="5881" max="5881" width="16.109375" style="1" customWidth="1"/>
    <col min="5882" max="5882" width="8.33203125" style="1" customWidth="1"/>
    <col min="5883" max="5883" width="4.44140625" style="1" customWidth="1"/>
    <col min="5884" max="5892" width="9.109375" style="1" customWidth="1"/>
    <col min="5893" max="6135" width="8.88671875" style="1"/>
    <col min="6136" max="6136" width="20" style="1" customWidth="1"/>
    <col min="6137" max="6137" width="16.109375" style="1" customWidth="1"/>
    <col min="6138" max="6138" width="8.33203125" style="1" customWidth="1"/>
    <col min="6139" max="6139" width="4.44140625" style="1" customWidth="1"/>
    <col min="6140" max="6148" width="9.109375" style="1" customWidth="1"/>
    <col min="6149" max="6391" width="8.88671875" style="1"/>
    <col min="6392" max="6392" width="20" style="1" customWidth="1"/>
    <col min="6393" max="6393" width="16.109375" style="1" customWidth="1"/>
    <col min="6394" max="6394" width="8.33203125" style="1" customWidth="1"/>
    <col min="6395" max="6395" width="4.44140625" style="1" customWidth="1"/>
    <col min="6396" max="6404" width="9.109375" style="1" customWidth="1"/>
    <col min="6405" max="6647" width="8.88671875" style="1"/>
    <col min="6648" max="6648" width="20" style="1" customWidth="1"/>
    <col min="6649" max="6649" width="16.109375" style="1" customWidth="1"/>
    <col min="6650" max="6650" width="8.33203125" style="1" customWidth="1"/>
    <col min="6651" max="6651" width="4.44140625" style="1" customWidth="1"/>
    <col min="6652" max="6660" width="9.109375" style="1" customWidth="1"/>
    <col min="6661" max="6903" width="8.88671875" style="1"/>
    <col min="6904" max="6904" width="20" style="1" customWidth="1"/>
    <col min="6905" max="6905" width="16.109375" style="1" customWidth="1"/>
    <col min="6906" max="6906" width="8.33203125" style="1" customWidth="1"/>
    <col min="6907" max="6907" width="4.44140625" style="1" customWidth="1"/>
    <col min="6908" max="6916" width="9.109375" style="1" customWidth="1"/>
    <col min="6917" max="7159" width="8.88671875" style="1"/>
    <col min="7160" max="7160" width="20" style="1" customWidth="1"/>
    <col min="7161" max="7161" width="16.109375" style="1" customWidth="1"/>
    <col min="7162" max="7162" width="8.33203125" style="1" customWidth="1"/>
    <col min="7163" max="7163" width="4.44140625" style="1" customWidth="1"/>
    <col min="7164" max="7172" width="9.109375" style="1" customWidth="1"/>
    <col min="7173" max="7415" width="8.88671875" style="1"/>
    <col min="7416" max="7416" width="20" style="1" customWidth="1"/>
    <col min="7417" max="7417" width="16.109375" style="1" customWidth="1"/>
    <col min="7418" max="7418" width="8.33203125" style="1" customWidth="1"/>
    <col min="7419" max="7419" width="4.44140625" style="1" customWidth="1"/>
    <col min="7420" max="7428" width="9.109375" style="1" customWidth="1"/>
    <col min="7429" max="7671" width="8.88671875" style="1"/>
    <col min="7672" max="7672" width="20" style="1" customWidth="1"/>
    <col min="7673" max="7673" width="16.109375" style="1" customWidth="1"/>
    <col min="7674" max="7674" width="8.33203125" style="1" customWidth="1"/>
    <col min="7675" max="7675" width="4.44140625" style="1" customWidth="1"/>
    <col min="7676" max="7684" width="9.109375" style="1" customWidth="1"/>
    <col min="7685" max="7927" width="8.88671875" style="1"/>
    <col min="7928" max="7928" width="20" style="1" customWidth="1"/>
    <col min="7929" max="7929" width="16.109375" style="1" customWidth="1"/>
    <col min="7930" max="7930" width="8.33203125" style="1" customWidth="1"/>
    <col min="7931" max="7931" width="4.44140625" style="1" customWidth="1"/>
    <col min="7932" max="7940" width="9.109375" style="1" customWidth="1"/>
    <col min="7941" max="8183" width="8.88671875" style="1"/>
    <col min="8184" max="8184" width="20" style="1" customWidth="1"/>
    <col min="8185" max="8185" width="16.109375" style="1" customWidth="1"/>
    <col min="8186" max="8186" width="8.33203125" style="1" customWidth="1"/>
    <col min="8187" max="8187" width="4.44140625" style="1" customWidth="1"/>
    <col min="8188" max="8196" width="9.109375" style="1" customWidth="1"/>
    <col min="8197" max="8439" width="8.88671875" style="1"/>
    <col min="8440" max="8440" width="20" style="1" customWidth="1"/>
    <col min="8441" max="8441" width="16.109375" style="1" customWidth="1"/>
    <col min="8442" max="8442" width="8.33203125" style="1" customWidth="1"/>
    <col min="8443" max="8443" width="4.44140625" style="1" customWidth="1"/>
    <col min="8444" max="8452" width="9.109375" style="1" customWidth="1"/>
    <col min="8453" max="8695" width="8.88671875" style="1"/>
    <col min="8696" max="8696" width="20" style="1" customWidth="1"/>
    <col min="8697" max="8697" width="16.109375" style="1" customWidth="1"/>
    <col min="8698" max="8698" width="8.33203125" style="1" customWidth="1"/>
    <col min="8699" max="8699" width="4.44140625" style="1" customWidth="1"/>
    <col min="8700" max="8708" width="9.109375" style="1" customWidth="1"/>
    <col min="8709" max="8951" width="8.88671875" style="1"/>
    <col min="8952" max="8952" width="20" style="1" customWidth="1"/>
    <col min="8953" max="8953" width="16.109375" style="1" customWidth="1"/>
    <col min="8954" max="8954" width="8.33203125" style="1" customWidth="1"/>
    <col min="8955" max="8955" width="4.44140625" style="1" customWidth="1"/>
    <col min="8956" max="8964" width="9.109375" style="1" customWidth="1"/>
    <col min="8965" max="9207" width="8.88671875" style="1"/>
    <col min="9208" max="9208" width="20" style="1" customWidth="1"/>
    <col min="9209" max="9209" width="16.109375" style="1" customWidth="1"/>
    <col min="9210" max="9210" width="8.33203125" style="1" customWidth="1"/>
    <col min="9211" max="9211" width="4.44140625" style="1" customWidth="1"/>
    <col min="9212" max="9220" width="9.109375" style="1" customWidth="1"/>
    <col min="9221" max="9463" width="8.88671875" style="1"/>
    <col min="9464" max="9464" width="20" style="1" customWidth="1"/>
    <col min="9465" max="9465" width="16.109375" style="1" customWidth="1"/>
    <col min="9466" max="9466" width="8.33203125" style="1" customWidth="1"/>
    <col min="9467" max="9467" width="4.44140625" style="1" customWidth="1"/>
    <col min="9468" max="9476" width="9.109375" style="1" customWidth="1"/>
    <col min="9477" max="9719" width="8.88671875" style="1"/>
    <col min="9720" max="9720" width="20" style="1" customWidth="1"/>
    <col min="9721" max="9721" width="16.109375" style="1" customWidth="1"/>
    <col min="9722" max="9722" width="8.33203125" style="1" customWidth="1"/>
    <col min="9723" max="9723" width="4.44140625" style="1" customWidth="1"/>
    <col min="9724" max="9732" width="9.109375" style="1" customWidth="1"/>
    <col min="9733" max="9975" width="8.88671875" style="1"/>
    <col min="9976" max="9976" width="20" style="1" customWidth="1"/>
    <col min="9977" max="9977" width="16.109375" style="1" customWidth="1"/>
    <col min="9978" max="9978" width="8.33203125" style="1" customWidth="1"/>
    <col min="9979" max="9979" width="4.44140625" style="1" customWidth="1"/>
    <col min="9980" max="9988" width="9.109375" style="1" customWidth="1"/>
    <col min="9989" max="10231" width="8.88671875" style="1"/>
    <col min="10232" max="10232" width="20" style="1" customWidth="1"/>
    <col min="10233" max="10233" width="16.109375" style="1" customWidth="1"/>
    <col min="10234" max="10234" width="8.33203125" style="1" customWidth="1"/>
    <col min="10235" max="10235" width="4.44140625" style="1" customWidth="1"/>
    <col min="10236" max="10244" width="9.109375" style="1" customWidth="1"/>
    <col min="10245" max="10487" width="8.88671875" style="1"/>
    <col min="10488" max="10488" width="20" style="1" customWidth="1"/>
    <col min="10489" max="10489" width="16.109375" style="1" customWidth="1"/>
    <col min="10490" max="10490" width="8.33203125" style="1" customWidth="1"/>
    <col min="10491" max="10491" width="4.44140625" style="1" customWidth="1"/>
    <col min="10492" max="10500" width="9.109375" style="1" customWidth="1"/>
    <col min="10501" max="10743" width="8.88671875" style="1"/>
    <col min="10744" max="10744" width="20" style="1" customWidth="1"/>
    <col min="10745" max="10745" width="16.109375" style="1" customWidth="1"/>
    <col min="10746" max="10746" width="8.33203125" style="1" customWidth="1"/>
    <col min="10747" max="10747" width="4.44140625" style="1" customWidth="1"/>
    <col min="10748" max="10756" width="9.109375" style="1" customWidth="1"/>
    <col min="10757" max="10999" width="8.88671875" style="1"/>
    <col min="11000" max="11000" width="20" style="1" customWidth="1"/>
    <col min="11001" max="11001" width="16.109375" style="1" customWidth="1"/>
    <col min="11002" max="11002" width="8.33203125" style="1" customWidth="1"/>
    <col min="11003" max="11003" width="4.44140625" style="1" customWidth="1"/>
    <col min="11004" max="11012" width="9.109375" style="1" customWidth="1"/>
    <col min="11013" max="11255" width="8.88671875" style="1"/>
    <col min="11256" max="11256" width="20" style="1" customWidth="1"/>
    <col min="11257" max="11257" width="16.109375" style="1" customWidth="1"/>
    <col min="11258" max="11258" width="8.33203125" style="1" customWidth="1"/>
    <col min="11259" max="11259" width="4.44140625" style="1" customWidth="1"/>
    <col min="11260" max="11268" width="9.109375" style="1" customWidth="1"/>
    <col min="11269" max="11511" width="8.88671875" style="1"/>
    <col min="11512" max="11512" width="20" style="1" customWidth="1"/>
    <col min="11513" max="11513" width="16.109375" style="1" customWidth="1"/>
    <col min="11514" max="11514" width="8.33203125" style="1" customWidth="1"/>
    <col min="11515" max="11515" width="4.44140625" style="1" customWidth="1"/>
    <col min="11516" max="11524" width="9.109375" style="1" customWidth="1"/>
    <col min="11525" max="11767" width="8.88671875" style="1"/>
    <col min="11768" max="11768" width="20" style="1" customWidth="1"/>
    <col min="11769" max="11769" width="16.109375" style="1" customWidth="1"/>
    <col min="11770" max="11770" width="8.33203125" style="1" customWidth="1"/>
    <col min="11771" max="11771" width="4.44140625" style="1" customWidth="1"/>
    <col min="11772" max="11780" width="9.109375" style="1" customWidth="1"/>
    <col min="11781" max="12023" width="8.88671875" style="1"/>
    <col min="12024" max="12024" width="20" style="1" customWidth="1"/>
    <col min="12025" max="12025" width="16.109375" style="1" customWidth="1"/>
    <col min="12026" max="12026" width="8.33203125" style="1" customWidth="1"/>
    <col min="12027" max="12027" width="4.44140625" style="1" customWidth="1"/>
    <col min="12028" max="12036" width="9.109375" style="1" customWidth="1"/>
    <col min="12037" max="12279" width="8.88671875" style="1"/>
    <col min="12280" max="12280" width="20" style="1" customWidth="1"/>
    <col min="12281" max="12281" width="16.109375" style="1" customWidth="1"/>
    <col min="12282" max="12282" width="8.33203125" style="1" customWidth="1"/>
    <col min="12283" max="12283" width="4.44140625" style="1" customWidth="1"/>
    <col min="12284" max="12292" width="9.109375" style="1" customWidth="1"/>
    <col min="12293" max="12535" width="8.88671875" style="1"/>
    <col min="12536" max="12536" width="20" style="1" customWidth="1"/>
    <col min="12537" max="12537" width="16.109375" style="1" customWidth="1"/>
    <col min="12538" max="12538" width="8.33203125" style="1" customWidth="1"/>
    <col min="12539" max="12539" width="4.44140625" style="1" customWidth="1"/>
    <col min="12540" max="12548" width="9.109375" style="1" customWidth="1"/>
    <col min="12549" max="12791" width="8.88671875" style="1"/>
    <col min="12792" max="12792" width="20" style="1" customWidth="1"/>
    <col min="12793" max="12793" width="16.109375" style="1" customWidth="1"/>
    <col min="12794" max="12794" width="8.33203125" style="1" customWidth="1"/>
    <col min="12795" max="12795" width="4.44140625" style="1" customWidth="1"/>
    <col min="12796" max="12804" width="9.109375" style="1" customWidth="1"/>
    <col min="12805" max="13047" width="8.88671875" style="1"/>
    <col min="13048" max="13048" width="20" style="1" customWidth="1"/>
    <col min="13049" max="13049" width="16.109375" style="1" customWidth="1"/>
    <col min="13050" max="13050" width="8.33203125" style="1" customWidth="1"/>
    <col min="13051" max="13051" width="4.44140625" style="1" customWidth="1"/>
    <col min="13052" max="13060" width="9.109375" style="1" customWidth="1"/>
    <col min="13061" max="13303" width="8.88671875" style="1"/>
    <col min="13304" max="13304" width="20" style="1" customWidth="1"/>
    <col min="13305" max="13305" width="16.109375" style="1" customWidth="1"/>
    <col min="13306" max="13306" width="8.33203125" style="1" customWidth="1"/>
    <col min="13307" max="13307" width="4.44140625" style="1" customWidth="1"/>
    <col min="13308" max="13316" width="9.109375" style="1" customWidth="1"/>
    <col min="13317" max="13559" width="8.88671875" style="1"/>
    <col min="13560" max="13560" width="20" style="1" customWidth="1"/>
    <col min="13561" max="13561" width="16.109375" style="1" customWidth="1"/>
    <col min="13562" max="13562" width="8.33203125" style="1" customWidth="1"/>
    <col min="13563" max="13563" width="4.44140625" style="1" customWidth="1"/>
    <col min="13564" max="13572" width="9.109375" style="1" customWidth="1"/>
    <col min="13573" max="13815" width="8.88671875" style="1"/>
    <col min="13816" max="13816" width="20" style="1" customWidth="1"/>
    <col min="13817" max="13817" width="16.109375" style="1" customWidth="1"/>
    <col min="13818" max="13818" width="8.33203125" style="1" customWidth="1"/>
    <col min="13819" max="13819" width="4.44140625" style="1" customWidth="1"/>
    <col min="13820" max="13828" width="9.109375" style="1" customWidth="1"/>
    <col min="13829" max="14071" width="8.88671875" style="1"/>
    <col min="14072" max="14072" width="20" style="1" customWidth="1"/>
    <col min="14073" max="14073" width="16.109375" style="1" customWidth="1"/>
    <col min="14074" max="14074" width="8.33203125" style="1" customWidth="1"/>
    <col min="14075" max="14075" width="4.44140625" style="1" customWidth="1"/>
    <col min="14076" max="14084" width="9.109375" style="1" customWidth="1"/>
    <col min="14085" max="14327" width="8.88671875" style="1"/>
    <col min="14328" max="14328" width="20" style="1" customWidth="1"/>
    <col min="14329" max="14329" width="16.109375" style="1" customWidth="1"/>
    <col min="14330" max="14330" width="8.33203125" style="1" customWidth="1"/>
    <col min="14331" max="14331" width="4.44140625" style="1" customWidth="1"/>
    <col min="14332" max="14340" width="9.109375" style="1" customWidth="1"/>
    <col min="14341" max="14583" width="8.88671875" style="1"/>
    <col min="14584" max="14584" width="20" style="1" customWidth="1"/>
    <col min="14585" max="14585" width="16.109375" style="1" customWidth="1"/>
    <col min="14586" max="14586" width="8.33203125" style="1" customWidth="1"/>
    <col min="14587" max="14587" width="4.44140625" style="1" customWidth="1"/>
    <col min="14588" max="14596" width="9.109375" style="1" customWidth="1"/>
    <col min="14597" max="14839" width="8.88671875" style="1"/>
    <col min="14840" max="14840" width="20" style="1" customWidth="1"/>
    <col min="14841" max="14841" width="16.109375" style="1" customWidth="1"/>
    <col min="14842" max="14842" width="8.33203125" style="1" customWidth="1"/>
    <col min="14843" max="14843" width="4.44140625" style="1" customWidth="1"/>
    <col min="14844" max="14852" width="9.109375" style="1" customWidth="1"/>
    <col min="14853" max="15095" width="8.88671875" style="1"/>
    <col min="15096" max="15096" width="20" style="1" customWidth="1"/>
    <col min="15097" max="15097" width="16.109375" style="1" customWidth="1"/>
    <col min="15098" max="15098" width="8.33203125" style="1" customWidth="1"/>
    <col min="15099" max="15099" width="4.44140625" style="1" customWidth="1"/>
    <col min="15100" max="15108" width="9.109375" style="1" customWidth="1"/>
    <col min="15109" max="15351" width="8.88671875" style="1"/>
    <col min="15352" max="15352" width="20" style="1" customWidth="1"/>
    <col min="15353" max="15353" width="16.109375" style="1" customWidth="1"/>
    <col min="15354" max="15354" width="8.33203125" style="1" customWidth="1"/>
    <col min="15355" max="15355" width="4.44140625" style="1" customWidth="1"/>
    <col min="15356" max="15364" width="9.109375" style="1" customWidth="1"/>
    <col min="15365" max="15607" width="8.88671875" style="1"/>
    <col min="15608" max="15608" width="20" style="1" customWidth="1"/>
    <col min="15609" max="15609" width="16.109375" style="1" customWidth="1"/>
    <col min="15610" max="15610" width="8.33203125" style="1" customWidth="1"/>
    <col min="15611" max="15611" width="4.44140625" style="1" customWidth="1"/>
    <col min="15612" max="15620" width="9.109375" style="1" customWidth="1"/>
    <col min="15621" max="15863" width="8.88671875" style="1"/>
    <col min="15864" max="15864" width="20" style="1" customWidth="1"/>
    <col min="15865" max="15865" width="16.109375" style="1" customWidth="1"/>
    <col min="15866" max="15866" width="8.33203125" style="1" customWidth="1"/>
    <col min="15867" max="15867" width="4.44140625" style="1" customWidth="1"/>
    <col min="15868" max="15876" width="9.109375" style="1" customWidth="1"/>
    <col min="15877" max="16119" width="8.88671875" style="1"/>
    <col min="16120" max="16120" width="20" style="1" customWidth="1"/>
    <col min="16121" max="16121" width="16.109375" style="1" customWidth="1"/>
    <col min="16122" max="16122" width="8.33203125" style="1" customWidth="1"/>
    <col min="16123" max="16123" width="4.44140625" style="1" customWidth="1"/>
    <col min="16124" max="16132" width="9.109375" style="1" customWidth="1"/>
    <col min="16133" max="16384" width="8.88671875" style="1"/>
  </cols>
  <sheetData>
    <row r="1" spans="1:16" ht="18" customHeight="1">
      <c r="A1" s="1" t="s">
        <v>34</v>
      </c>
    </row>
    <row r="2" spans="1:16" ht="18" customHeight="1">
      <c r="A2" s="421" t="s">
        <v>7</v>
      </c>
      <c r="B2" s="421" t="s">
        <v>8</v>
      </c>
      <c r="C2" s="421" t="s">
        <v>1</v>
      </c>
      <c r="D2" s="421" t="s">
        <v>0</v>
      </c>
      <c r="E2" s="421" t="s">
        <v>4</v>
      </c>
      <c r="F2" s="421" t="s">
        <v>5</v>
      </c>
      <c r="G2" s="421" t="s">
        <v>9</v>
      </c>
      <c r="H2" s="421" t="s">
        <v>5</v>
      </c>
      <c r="I2" s="421" t="s">
        <v>10</v>
      </c>
      <c r="J2" s="421" t="s">
        <v>5</v>
      </c>
      <c r="K2" s="421" t="s">
        <v>3</v>
      </c>
      <c r="L2" s="421" t="s">
        <v>5</v>
      </c>
      <c r="M2" s="421" t="s">
        <v>11</v>
      </c>
    </row>
    <row r="3" spans="1:16" ht="18" customHeight="1">
      <c r="A3" s="421" t="s">
        <v>5</v>
      </c>
      <c r="B3" s="421" t="s">
        <v>5</v>
      </c>
      <c r="C3" s="421" t="s">
        <v>5</v>
      </c>
      <c r="D3" s="421" t="s">
        <v>5</v>
      </c>
      <c r="E3" s="85" t="s">
        <v>12</v>
      </c>
      <c r="F3" s="85" t="s">
        <v>13</v>
      </c>
      <c r="G3" s="85" t="s">
        <v>12</v>
      </c>
      <c r="H3" s="85" t="s">
        <v>13</v>
      </c>
      <c r="I3" s="20" t="s">
        <v>59</v>
      </c>
      <c r="J3" s="85" t="s">
        <v>13</v>
      </c>
      <c r="K3" s="85" t="s">
        <v>12</v>
      </c>
      <c r="L3" s="85" t="s">
        <v>13</v>
      </c>
      <c r="M3" s="421" t="s">
        <v>5</v>
      </c>
    </row>
    <row r="4" spans="1:16" ht="18" customHeight="1">
      <c r="A4" s="74" t="s">
        <v>433</v>
      </c>
      <c r="B4" s="8" t="s">
        <v>432</v>
      </c>
      <c r="C4" s="9">
        <v>1</v>
      </c>
      <c r="D4" s="9" t="s">
        <v>434</v>
      </c>
      <c r="E4" s="3"/>
      <c r="F4" s="10"/>
      <c r="G4" s="3"/>
      <c r="H4" s="31"/>
      <c r="I4" s="3"/>
      <c r="J4" s="31"/>
      <c r="K4" s="3"/>
      <c r="L4" s="31"/>
      <c r="M4" s="8"/>
      <c r="P4" s="7"/>
    </row>
    <row r="5" spans="1:16" ht="18" customHeight="1">
      <c r="A5" s="8" t="s">
        <v>435</v>
      </c>
      <c r="B5" s="8"/>
      <c r="C5" s="9" t="s">
        <v>438</v>
      </c>
      <c r="D5" s="9" t="s">
        <v>291</v>
      </c>
      <c r="E5" s="10"/>
      <c r="F5" s="10"/>
      <c r="G5" s="10"/>
      <c r="H5" s="10"/>
      <c r="I5" s="10"/>
      <c r="J5" s="10"/>
      <c r="K5" s="10"/>
      <c r="L5" s="10"/>
      <c r="M5" s="8"/>
      <c r="O5" s="7"/>
      <c r="P5" s="7"/>
    </row>
    <row r="6" spans="1:16" ht="18" customHeight="1">
      <c r="A6" s="8" t="s">
        <v>436</v>
      </c>
      <c r="B6" s="8"/>
      <c r="C6" s="9" t="s">
        <v>439</v>
      </c>
      <c r="D6" s="9" t="s">
        <v>291</v>
      </c>
      <c r="E6" s="10"/>
      <c r="F6" s="10"/>
      <c r="G6" s="10"/>
      <c r="H6" s="10"/>
      <c r="I6" s="10"/>
      <c r="J6" s="10"/>
      <c r="K6" s="10"/>
      <c r="L6" s="10"/>
      <c r="M6" s="8"/>
      <c r="O6" s="7"/>
      <c r="P6" s="7"/>
    </row>
    <row r="7" spans="1:16" ht="18" customHeight="1">
      <c r="A7" s="8" t="s">
        <v>437</v>
      </c>
      <c r="B7" s="8"/>
      <c r="C7" s="9" t="s">
        <v>440</v>
      </c>
      <c r="D7" s="9" t="s">
        <v>365</v>
      </c>
      <c r="E7" s="10"/>
      <c r="F7" s="10"/>
      <c r="G7" s="10"/>
      <c r="H7" s="10"/>
      <c r="I7" s="10"/>
      <c r="J7" s="10"/>
      <c r="K7" s="10"/>
      <c r="L7" s="10"/>
      <c r="M7" s="8"/>
      <c r="O7" s="7"/>
      <c r="P7" s="7"/>
    </row>
    <row r="8" spans="1:16" ht="18" customHeight="1">
      <c r="A8" s="8" t="s">
        <v>66</v>
      </c>
      <c r="B8" s="8"/>
      <c r="C8" s="9" t="s">
        <v>441</v>
      </c>
      <c r="D8" s="9" t="s">
        <v>69</v>
      </c>
      <c r="E8" s="10"/>
      <c r="F8" s="10"/>
      <c r="G8" s="10"/>
      <c r="H8" s="10"/>
      <c r="I8" s="10"/>
      <c r="J8" s="10"/>
      <c r="K8" s="10"/>
      <c r="L8" s="10"/>
      <c r="M8" s="8"/>
      <c r="O8" s="7"/>
      <c r="P8" s="7"/>
    </row>
    <row r="9" spans="1:16" ht="18" customHeight="1">
      <c r="A9" s="8" t="s">
        <v>65</v>
      </c>
      <c r="B9" s="8"/>
      <c r="C9" s="9" t="s">
        <v>441</v>
      </c>
      <c r="D9" s="9" t="s">
        <v>69</v>
      </c>
      <c r="E9" s="10"/>
      <c r="F9" s="10"/>
      <c r="G9" s="10"/>
      <c r="H9" s="10"/>
      <c r="I9" s="10"/>
      <c r="J9" s="10"/>
      <c r="K9" s="10"/>
      <c r="L9" s="10"/>
      <c r="M9" s="8"/>
      <c r="O9" s="7"/>
      <c r="P9" s="7"/>
    </row>
    <row r="10" spans="1:16" ht="18" customHeight="1">
      <c r="A10" s="8" t="s">
        <v>61</v>
      </c>
      <c r="B10" s="8" t="s">
        <v>392</v>
      </c>
      <c r="C10" s="9" t="s">
        <v>63</v>
      </c>
      <c r="D10" s="9" t="s">
        <v>57</v>
      </c>
      <c r="E10" s="10"/>
      <c r="F10" s="10"/>
      <c r="G10" s="10"/>
      <c r="H10" s="10"/>
      <c r="I10" s="10"/>
      <c r="J10" s="10"/>
      <c r="K10" s="10"/>
      <c r="L10" s="10"/>
      <c r="M10" s="8"/>
      <c r="O10" s="7"/>
      <c r="P10" s="3"/>
    </row>
    <row r="11" spans="1:16" ht="18" customHeight="1">
      <c r="A11" s="85"/>
      <c r="B11" s="85"/>
      <c r="C11" s="85"/>
      <c r="D11" s="85"/>
      <c r="E11" s="84"/>
      <c r="F11" s="84"/>
      <c r="G11" s="84"/>
      <c r="H11" s="84"/>
      <c r="I11" s="84"/>
      <c r="J11" s="84"/>
      <c r="K11" s="84"/>
      <c r="L11" s="84"/>
      <c r="M11" s="85"/>
      <c r="P11" s="7"/>
    </row>
    <row r="12" spans="1:16" ht="18" customHeight="1">
      <c r="A12" s="74" t="s">
        <v>442</v>
      </c>
      <c r="B12" s="8" t="s">
        <v>90</v>
      </c>
      <c r="C12" s="9">
        <v>1</v>
      </c>
      <c r="D12" s="9" t="s">
        <v>37</v>
      </c>
      <c r="E12" s="3"/>
      <c r="F12" s="10"/>
      <c r="G12" s="3"/>
      <c r="H12" s="31"/>
      <c r="I12" s="3"/>
      <c r="J12" s="31"/>
      <c r="K12" s="3"/>
      <c r="L12" s="31"/>
      <c r="M12" s="8"/>
      <c r="P12" s="7"/>
    </row>
    <row r="13" spans="1:16" ht="18" customHeight="1">
      <c r="A13" s="8" t="s">
        <v>91</v>
      </c>
      <c r="B13" s="8"/>
      <c r="C13" s="9" t="s">
        <v>92</v>
      </c>
      <c r="D13" s="9" t="s">
        <v>69</v>
      </c>
      <c r="E13" s="10"/>
      <c r="F13" s="10"/>
      <c r="G13" s="10"/>
      <c r="H13" s="10"/>
      <c r="I13" s="10"/>
      <c r="J13" s="10"/>
      <c r="K13" s="10"/>
      <c r="L13" s="10"/>
      <c r="M13" s="8"/>
      <c r="O13" s="7"/>
      <c r="P13" s="7"/>
    </row>
    <row r="14" spans="1:16" ht="18" customHeight="1">
      <c r="A14" s="8" t="s">
        <v>764</v>
      </c>
      <c r="B14" s="8" t="s">
        <v>726</v>
      </c>
      <c r="C14" s="9" t="s">
        <v>63</v>
      </c>
      <c r="D14" s="9" t="s">
        <v>57</v>
      </c>
      <c r="E14" s="10"/>
      <c r="F14" s="10"/>
      <c r="G14" s="10"/>
      <c r="H14" s="10"/>
      <c r="I14" s="10"/>
      <c r="J14" s="10"/>
      <c r="K14" s="10"/>
      <c r="L14" s="10"/>
      <c r="M14" s="347"/>
      <c r="O14" s="7"/>
      <c r="P14" s="7"/>
    </row>
    <row r="15" spans="1:16" ht="18" customHeight="1">
      <c r="A15" s="8" t="s">
        <v>61</v>
      </c>
      <c r="B15" s="8" t="s">
        <v>68</v>
      </c>
      <c r="C15" s="9" t="s">
        <v>63</v>
      </c>
      <c r="D15" s="9" t="s">
        <v>57</v>
      </c>
      <c r="E15" s="10"/>
      <c r="F15" s="10"/>
      <c r="G15" s="10"/>
      <c r="H15" s="10"/>
      <c r="I15" s="10"/>
      <c r="J15" s="10"/>
      <c r="K15" s="10"/>
      <c r="L15" s="10"/>
      <c r="M15" s="8"/>
      <c r="O15" s="7"/>
      <c r="P15" s="3"/>
    </row>
    <row r="16" spans="1:16" ht="18" customHeight="1">
      <c r="A16" s="85"/>
      <c r="B16" s="85"/>
      <c r="C16" s="85"/>
      <c r="D16" s="85"/>
      <c r="E16" s="84"/>
      <c r="F16" s="84"/>
      <c r="G16" s="84"/>
      <c r="H16" s="84"/>
      <c r="I16" s="84"/>
      <c r="J16" s="84"/>
      <c r="K16" s="84"/>
      <c r="L16" s="84"/>
      <c r="M16" s="85"/>
      <c r="P16" s="7"/>
    </row>
    <row r="17" spans="1:16" ht="18" customHeight="1">
      <c r="A17" s="8" t="s">
        <v>443</v>
      </c>
      <c r="B17" s="8" t="s">
        <v>85</v>
      </c>
      <c r="C17" s="9">
        <v>1</v>
      </c>
      <c r="D17" s="9" t="s">
        <v>37</v>
      </c>
      <c r="E17" s="3"/>
      <c r="F17" s="10"/>
      <c r="G17" s="3"/>
      <c r="H17" s="10"/>
      <c r="I17" s="3"/>
      <c r="J17" s="10"/>
      <c r="K17" s="3"/>
      <c r="L17" s="10"/>
      <c r="M17" s="8"/>
      <c r="P17" s="7"/>
    </row>
    <row r="18" spans="1:16" ht="18" customHeight="1">
      <c r="A18" s="8" t="s">
        <v>64</v>
      </c>
      <c r="B18" s="8"/>
      <c r="C18" s="9" t="s">
        <v>86</v>
      </c>
      <c r="D18" s="9" t="s">
        <v>69</v>
      </c>
      <c r="E18" s="10"/>
      <c r="F18" s="10"/>
      <c r="G18" s="10"/>
      <c r="H18" s="10"/>
      <c r="I18" s="10"/>
      <c r="J18" s="10"/>
      <c r="K18" s="10"/>
      <c r="L18" s="10"/>
      <c r="M18" s="8"/>
    </row>
    <row r="19" spans="1:16" ht="18" customHeight="1">
      <c r="A19" s="8" t="s">
        <v>66</v>
      </c>
      <c r="B19" s="8"/>
      <c r="C19" s="9" t="s">
        <v>87</v>
      </c>
      <c r="D19" s="9" t="s">
        <v>69</v>
      </c>
      <c r="E19" s="10"/>
      <c r="F19" s="10"/>
      <c r="G19" s="10"/>
      <c r="H19" s="10"/>
      <c r="I19" s="10"/>
      <c r="J19" s="10"/>
      <c r="K19" s="10"/>
      <c r="L19" s="10"/>
      <c r="M19" s="8"/>
    </row>
    <row r="20" spans="1:16" ht="18" customHeight="1">
      <c r="A20" s="8" t="s">
        <v>67</v>
      </c>
      <c r="B20" s="8"/>
      <c r="C20" s="9" t="s">
        <v>88</v>
      </c>
      <c r="D20" s="9" t="s">
        <v>69</v>
      </c>
      <c r="E20" s="10"/>
      <c r="F20" s="10"/>
      <c r="G20" s="10"/>
      <c r="H20" s="10"/>
      <c r="I20" s="10"/>
      <c r="J20" s="10"/>
      <c r="K20" s="10"/>
      <c r="L20" s="10"/>
      <c r="M20" s="8"/>
    </row>
    <row r="21" spans="1:16" ht="18" customHeight="1">
      <c r="A21" s="8" t="s">
        <v>65</v>
      </c>
      <c r="B21" s="8"/>
      <c r="C21" s="9" t="s">
        <v>89</v>
      </c>
      <c r="D21" s="9" t="s">
        <v>69</v>
      </c>
      <c r="E21" s="10"/>
      <c r="F21" s="10"/>
      <c r="G21" s="10"/>
      <c r="H21" s="10"/>
      <c r="I21" s="10"/>
      <c r="J21" s="10"/>
      <c r="K21" s="10"/>
      <c r="L21" s="10"/>
      <c r="M21" s="8"/>
    </row>
    <row r="22" spans="1:16" ht="18" customHeight="1">
      <c r="A22" s="8" t="s">
        <v>61</v>
      </c>
      <c r="B22" s="8" t="s">
        <v>71</v>
      </c>
      <c r="C22" s="9" t="s">
        <v>63</v>
      </c>
      <c r="D22" s="9" t="s">
        <v>57</v>
      </c>
      <c r="E22" s="10"/>
      <c r="F22" s="10"/>
      <c r="G22" s="10"/>
      <c r="H22" s="10"/>
      <c r="I22" s="10"/>
      <c r="J22" s="10"/>
      <c r="K22" s="10"/>
      <c r="L22" s="10"/>
      <c r="M22" s="8"/>
    </row>
    <row r="23" spans="1:16" ht="18" customHeight="1">
      <c r="A23" s="8" t="s">
        <v>82</v>
      </c>
      <c r="B23" s="8" t="s">
        <v>68</v>
      </c>
      <c r="C23" s="9" t="s">
        <v>63</v>
      </c>
      <c r="D23" s="9" t="s">
        <v>57</v>
      </c>
      <c r="E23" s="10"/>
      <c r="F23" s="10"/>
      <c r="G23" s="10"/>
      <c r="H23" s="10"/>
      <c r="I23" s="10"/>
      <c r="J23" s="10"/>
      <c r="K23" s="10"/>
      <c r="L23" s="10"/>
      <c r="M23" s="8"/>
    </row>
    <row r="24" spans="1:16" ht="18" customHeight="1">
      <c r="A24" s="85"/>
      <c r="B24" s="85"/>
      <c r="C24" s="85"/>
      <c r="D24" s="85"/>
      <c r="E24" s="84"/>
      <c r="F24" s="84"/>
      <c r="G24" s="84"/>
      <c r="H24" s="84"/>
      <c r="I24" s="84"/>
      <c r="J24" s="84"/>
      <c r="K24" s="84"/>
      <c r="L24" s="84"/>
      <c r="M24" s="85"/>
    </row>
    <row r="25" spans="1:16" ht="18" customHeight="1">
      <c r="A25" s="8" t="s">
        <v>508</v>
      </c>
      <c r="B25" s="8" t="s">
        <v>509</v>
      </c>
      <c r="C25" s="9">
        <v>1</v>
      </c>
      <c r="D25" s="9" t="s">
        <v>37</v>
      </c>
      <c r="E25" s="3"/>
      <c r="F25" s="10"/>
      <c r="G25" s="3"/>
      <c r="H25" s="10"/>
      <c r="I25" s="3"/>
      <c r="J25" s="10"/>
      <c r="K25" s="3"/>
      <c r="L25" s="10"/>
      <c r="M25" s="8"/>
      <c r="P25" s="7"/>
    </row>
    <row r="26" spans="1:16" ht="18" customHeight="1">
      <c r="A26" s="8" t="s">
        <v>64</v>
      </c>
      <c r="B26" s="8"/>
      <c r="C26" s="9" t="s">
        <v>510</v>
      </c>
      <c r="D26" s="9" t="s">
        <v>69</v>
      </c>
      <c r="E26" s="10"/>
      <c r="F26" s="10"/>
      <c r="G26" s="10"/>
      <c r="H26" s="10"/>
      <c r="I26" s="10"/>
      <c r="J26" s="10"/>
      <c r="K26" s="10"/>
      <c r="L26" s="10"/>
      <c r="M26" s="8"/>
    </row>
    <row r="27" spans="1:16" ht="18" customHeight="1">
      <c r="A27" s="8" t="s">
        <v>66</v>
      </c>
      <c r="B27" s="8"/>
      <c r="C27" s="9" t="s">
        <v>511</v>
      </c>
      <c r="D27" s="9" t="s">
        <v>69</v>
      </c>
      <c r="E27" s="10"/>
      <c r="F27" s="10"/>
      <c r="G27" s="10"/>
      <c r="H27" s="10"/>
      <c r="I27" s="10"/>
      <c r="J27" s="10"/>
      <c r="K27" s="10"/>
      <c r="L27" s="10"/>
      <c r="M27" s="8"/>
    </row>
    <row r="28" spans="1:16" ht="18" customHeight="1">
      <c r="A28" s="8" t="s">
        <v>67</v>
      </c>
      <c r="B28" s="8"/>
      <c r="C28" s="9" t="s">
        <v>512</v>
      </c>
      <c r="D28" s="9" t="s">
        <v>69</v>
      </c>
      <c r="E28" s="10"/>
      <c r="F28" s="10"/>
      <c r="G28" s="10"/>
      <c r="H28" s="10"/>
      <c r="I28" s="10"/>
      <c r="J28" s="10"/>
      <c r="K28" s="10"/>
      <c r="L28" s="10"/>
      <c r="M28" s="8"/>
    </row>
    <row r="29" spans="1:16" ht="18" customHeight="1">
      <c r="A29" s="8" t="s">
        <v>65</v>
      </c>
      <c r="B29" s="8"/>
      <c r="C29" s="9" t="s">
        <v>513</v>
      </c>
      <c r="D29" s="9" t="s">
        <v>69</v>
      </c>
      <c r="E29" s="10"/>
      <c r="F29" s="10"/>
      <c r="G29" s="10"/>
      <c r="H29" s="10"/>
      <c r="I29" s="10"/>
      <c r="J29" s="10"/>
      <c r="K29" s="10"/>
      <c r="L29" s="10"/>
      <c r="M29" s="8"/>
    </row>
    <row r="30" spans="1:16" ht="18" customHeight="1">
      <c r="A30" s="8" t="s">
        <v>61</v>
      </c>
      <c r="B30" s="8" t="s">
        <v>71</v>
      </c>
      <c r="C30" s="9" t="s">
        <v>63</v>
      </c>
      <c r="D30" s="9" t="s">
        <v>57</v>
      </c>
      <c r="E30" s="10"/>
      <c r="F30" s="10"/>
      <c r="G30" s="10"/>
      <c r="H30" s="10"/>
      <c r="I30" s="10"/>
      <c r="J30" s="10"/>
      <c r="K30" s="10"/>
      <c r="L30" s="10"/>
      <c r="M30" s="8"/>
    </row>
    <row r="31" spans="1:16" ht="18" customHeight="1">
      <c r="A31" s="8" t="s">
        <v>82</v>
      </c>
      <c r="B31" s="8" t="s">
        <v>68</v>
      </c>
      <c r="C31" s="9" t="s">
        <v>63</v>
      </c>
      <c r="D31" s="9" t="s">
        <v>57</v>
      </c>
      <c r="E31" s="10"/>
      <c r="F31" s="10"/>
      <c r="G31" s="10"/>
      <c r="H31" s="10"/>
      <c r="I31" s="10"/>
      <c r="J31" s="10"/>
      <c r="K31" s="10"/>
      <c r="L31" s="10"/>
      <c r="M31" s="8"/>
    </row>
    <row r="32" spans="1:16" ht="18" customHeight="1">
      <c r="A32" s="85"/>
      <c r="B32" s="85"/>
      <c r="C32" s="85"/>
      <c r="D32" s="85"/>
      <c r="E32" s="84"/>
      <c r="F32" s="84"/>
      <c r="G32" s="84"/>
      <c r="H32" s="84"/>
      <c r="I32" s="84"/>
      <c r="J32" s="84"/>
      <c r="K32" s="84"/>
      <c r="L32" s="84"/>
      <c r="M32" s="85"/>
    </row>
    <row r="33" spans="1:16" ht="18" customHeight="1">
      <c r="A33" s="21" t="s">
        <v>514</v>
      </c>
      <c r="B33" s="21" t="s">
        <v>459</v>
      </c>
      <c r="C33" s="22">
        <v>1</v>
      </c>
      <c r="D33" s="22" t="s">
        <v>37</v>
      </c>
      <c r="E33" s="3"/>
      <c r="F33" s="41"/>
      <c r="G33" s="3"/>
      <c r="H33" s="41"/>
      <c r="I33" s="3"/>
      <c r="J33" s="41"/>
      <c r="K33" s="3"/>
      <c r="L33" s="41"/>
      <c r="M33" s="21"/>
      <c r="P33" s="7"/>
    </row>
    <row r="34" spans="1:16" ht="18" customHeight="1">
      <c r="A34" s="21" t="s">
        <v>762</v>
      </c>
      <c r="B34" s="21"/>
      <c r="C34" s="22" t="s">
        <v>460</v>
      </c>
      <c r="D34" s="22" t="s">
        <v>69</v>
      </c>
      <c r="E34" s="41"/>
      <c r="F34" s="41"/>
      <c r="G34" s="41"/>
      <c r="H34" s="41"/>
      <c r="I34" s="41"/>
      <c r="J34" s="41"/>
      <c r="K34" s="41"/>
      <c r="L34" s="41"/>
      <c r="M34" s="21"/>
    </row>
    <row r="35" spans="1:16" ht="18" customHeight="1">
      <c r="A35" s="21" t="s">
        <v>67</v>
      </c>
      <c r="B35" s="21"/>
      <c r="C35" s="22" t="s">
        <v>461</v>
      </c>
      <c r="D35" s="22" t="s">
        <v>69</v>
      </c>
      <c r="E35" s="41"/>
      <c r="F35" s="41"/>
      <c r="G35" s="41"/>
      <c r="H35" s="41"/>
      <c r="I35" s="41"/>
      <c r="J35" s="41"/>
      <c r="K35" s="41"/>
      <c r="L35" s="41"/>
      <c r="M35" s="21"/>
    </row>
    <row r="36" spans="1:16" ht="18" customHeight="1">
      <c r="A36" s="21" t="s">
        <v>61</v>
      </c>
      <c r="B36" s="21" t="s">
        <v>68</v>
      </c>
      <c r="C36" s="22" t="s">
        <v>63</v>
      </c>
      <c r="D36" s="22" t="s">
        <v>57</v>
      </c>
      <c r="E36" s="41"/>
      <c r="F36" s="41"/>
      <c r="G36" s="41"/>
      <c r="H36" s="41"/>
      <c r="I36" s="41"/>
      <c r="J36" s="41"/>
      <c r="K36" s="41"/>
      <c r="L36" s="41"/>
      <c r="M36" s="21"/>
    </row>
    <row r="37" spans="1:16" ht="18" customHeight="1">
      <c r="A37" s="4"/>
      <c r="B37" s="4"/>
      <c r="C37" s="4"/>
      <c r="D37" s="4"/>
      <c r="E37" s="5"/>
      <c r="F37" s="5"/>
      <c r="G37" s="5"/>
      <c r="H37" s="5"/>
      <c r="I37" s="5"/>
      <c r="J37" s="5"/>
      <c r="K37" s="5"/>
      <c r="L37" s="5"/>
      <c r="M37" s="4"/>
    </row>
    <row r="38" spans="1:16" ht="18" customHeight="1">
      <c r="A38" s="8" t="s">
        <v>515</v>
      </c>
      <c r="B38" s="8" t="s">
        <v>356</v>
      </c>
      <c r="C38" s="9">
        <v>1</v>
      </c>
      <c r="D38" s="22" t="s">
        <v>358</v>
      </c>
      <c r="E38" s="3"/>
      <c r="F38" s="10"/>
      <c r="G38" s="3"/>
      <c r="H38" s="10"/>
      <c r="I38" s="3"/>
      <c r="J38" s="10"/>
      <c r="K38" s="3"/>
      <c r="L38" s="10"/>
      <c r="M38" s="8"/>
    </row>
    <row r="39" spans="1:16" ht="18" customHeight="1">
      <c r="A39" s="8" t="s">
        <v>191</v>
      </c>
      <c r="B39" s="8"/>
      <c r="C39" s="267">
        <v>7.274</v>
      </c>
      <c r="D39" s="9" t="s">
        <v>69</v>
      </c>
      <c r="E39" s="10"/>
      <c r="F39" s="10"/>
      <c r="G39" s="10"/>
      <c r="H39" s="10"/>
      <c r="I39" s="10"/>
      <c r="J39" s="10"/>
      <c r="K39" s="10"/>
      <c r="L39" s="10"/>
      <c r="M39" s="8"/>
    </row>
    <row r="40" spans="1:16" ht="18" customHeight="1">
      <c r="A40" s="8" t="s">
        <v>65</v>
      </c>
      <c r="B40" s="8"/>
      <c r="C40" s="267">
        <v>0.78600000000000003</v>
      </c>
      <c r="D40" s="9" t="s">
        <v>69</v>
      </c>
      <c r="E40" s="10"/>
      <c r="F40" s="10"/>
      <c r="G40" s="10"/>
      <c r="H40" s="10"/>
      <c r="I40" s="10"/>
      <c r="J40" s="10"/>
      <c r="K40" s="10"/>
      <c r="L40" s="10"/>
      <c r="M40" s="8"/>
    </row>
    <row r="41" spans="1:16" ht="18" customHeight="1">
      <c r="A41" s="85"/>
      <c r="B41" s="85"/>
      <c r="C41" s="85"/>
      <c r="D41" s="85"/>
      <c r="E41" s="84"/>
      <c r="F41" s="84"/>
      <c r="G41" s="84"/>
      <c r="H41" s="84"/>
      <c r="I41" s="84"/>
      <c r="J41" s="84"/>
      <c r="K41" s="84"/>
      <c r="L41" s="84"/>
      <c r="M41" s="85"/>
    </row>
    <row r="42" spans="1:16" ht="18" customHeight="1">
      <c r="A42" s="21" t="s">
        <v>516</v>
      </c>
      <c r="B42" s="21" t="s">
        <v>183</v>
      </c>
      <c r="C42" s="22">
        <v>1</v>
      </c>
      <c r="D42" s="22" t="s">
        <v>182</v>
      </c>
      <c r="E42" s="3"/>
      <c r="F42" s="41"/>
      <c r="G42" s="3"/>
      <c r="H42" s="41"/>
      <c r="I42" s="3"/>
      <c r="J42" s="41"/>
      <c r="K42" s="3"/>
      <c r="L42" s="41"/>
      <c r="M42" s="21"/>
    </row>
    <row r="43" spans="1:16" s="79" customFormat="1" ht="18" customHeight="1">
      <c r="A43" s="75" t="s">
        <v>184</v>
      </c>
      <c r="B43" s="76" t="s">
        <v>5</v>
      </c>
      <c r="C43" s="77">
        <v>0.15</v>
      </c>
      <c r="D43" s="77" t="s">
        <v>138</v>
      </c>
      <c r="E43" s="78"/>
      <c r="F43" s="78"/>
      <c r="G43" s="78"/>
      <c r="H43" s="78"/>
      <c r="I43" s="78"/>
      <c r="J43" s="78"/>
      <c r="K43" s="78"/>
      <c r="L43" s="78"/>
      <c r="M43" s="75"/>
    </row>
    <row r="44" spans="1:16" s="79" customFormat="1" ht="18" customHeight="1">
      <c r="A44" s="75" t="s">
        <v>39</v>
      </c>
      <c r="B44" s="76" t="s">
        <v>40</v>
      </c>
      <c r="C44" s="77">
        <v>1.7999999999999999E-2</v>
      </c>
      <c r="D44" s="77" t="s">
        <v>38</v>
      </c>
      <c r="E44" s="78"/>
      <c r="F44" s="78"/>
      <c r="G44" s="78"/>
      <c r="H44" s="78"/>
      <c r="I44" s="78"/>
      <c r="J44" s="78"/>
      <c r="K44" s="78"/>
      <c r="L44" s="78"/>
      <c r="M44" s="75"/>
    </row>
    <row r="45" spans="1:16" s="79" customFormat="1" ht="18" customHeight="1">
      <c r="A45" s="75" t="s">
        <v>185</v>
      </c>
      <c r="B45" s="76" t="s">
        <v>5</v>
      </c>
      <c r="C45" s="77">
        <v>6.0000000000000001E-3</v>
      </c>
      <c r="D45" s="77" t="s">
        <v>138</v>
      </c>
      <c r="E45" s="78"/>
      <c r="F45" s="78"/>
      <c r="G45" s="78"/>
      <c r="H45" s="78"/>
      <c r="I45" s="78"/>
      <c r="J45" s="78"/>
      <c r="K45" s="78"/>
      <c r="L45" s="78"/>
      <c r="M45" s="75"/>
    </row>
    <row r="46" spans="1:16" s="79" customFormat="1" ht="18" customHeight="1">
      <c r="A46" s="75" t="s">
        <v>186</v>
      </c>
      <c r="B46" s="76" t="s">
        <v>187</v>
      </c>
      <c r="C46" s="77">
        <v>0.02</v>
      </c>
      <c r="D46" s="77" t="s">
        <v>38</v>
      </c>
      <c r="E46" s="78"/>
      <c r="F46" s="78"/>
      <c r="G46" s="78"/>
      <c r="H46" s="78"/>
      <c r="I46" s="78"/>
      <c r="J46" s="78"/>
      <c r="K46" s="78"/>
      <c r="L46" s="78"/>
      <c r="M46" s="75"/>
    </row>
    <row r="47" spans="1:16" s="79" customFormat="1" ht="18" customHeight="1">
      <c r="A47" s="75" t="s">
        <v>188</v>
      </c>
      <c r="B47" s="76" t="s">
        <v>189</v>
      </c>
      <c r="C47" s="77">
        <v>0.01</v>
      </c>
      <c r="D47" s="77" t="s">
        <v>138</v>
      </c>
      <c r="E47" s="78"/>
      <c r="F47" s="78"/>
      <c r="G47" s="78"/>
      <c r="H47" s="78"/>
      <c r="I47" s="78"/>
      <c r="J47" s="78"/>
      <c r="K47" s="78"/>
      <c r="L47" s="78"/>
      <c r="M47" s="75"/>
    </row>
    <row r="48" spans="1:16" ht="18" customHeight="1">
      <c r="A48" s="21" t="s">
        <v>114</v>
      </c>
      <c r="B48" s="21"/>
      <c r="C48" s="22" t="s">
        <v>190</v>
      </c>
      <c r="D48" s="22" t="s">
        <v>69</v>
      </c>
      <c r="E48" s="41"/>
      <c r="F48" s="41"/>
      <c r="G48" s="41"/>
      <c r="H48" s="41"/>
      <c r="I48" s="41"/>
      <c r="J48" s="41"/>
      <c r="K48" s="41"/>
      <c r="L48" s="41"/>
      <c r="M48" s="21"/>
    </row>
    <row r="49" spans="1:18" ht="18" customHeight="1">
      <c r="A49" s="4"/>
      <c r="B49" s="4"/>
      <c r="C49" s="4"/>
      <c r="D49" s="4"/>
      <c r="E49" s="5"/>
      <c r="F49" s="5"/>
      <c r="G49" s="5"/>
      <c r="H49" s="5"/>
      <c r="I49" s="5"/>
      <c r="J49" s="5"/>
      <c r="K49" s="5"/>
      <c r="L49" s="5"/>
      <c r="M49" s="4"/>
      <c r="O49" s="3"/>
    </row>
    <row r="50" spans="1:18" ht="18" customHeight="1">
      <c r="A50" s="21" t="s">
        <v>765</v>
      </c>
      <c r="B50" s="21" t="s">
        <v>506</v>
      </c>
      <c r="C50" s="22">
        <v>1</v>
      </c>
      <c r="D50" s="22" t="s">
        <v>349</v>
      </c>
      <c r="E50" s="3"/>
      <c r="F50" s="41"/>
      <c r="G50" s="3"/>
      <c r="H50" s="41"/>
      <c r="I50" s="3"/>
      <c r="J50" s="41"/>
      <c r="K50" s="3"/>
      <c r="L50" s="41"/>
      <c r="M50" s="21"/>
    </row>
    <row r="51" spans="1:18" ht="18" customHeight="1">
      <c r="A51" s="21" t="s">
        <v>499</v>
      </c>
      <c r="B51" s="21" t="s">
        <v>5</v>
      </c>
      <c r="C51" s="274">
        <v>3.4100000000000005E-2</v>
      </c>
      <c r="D51" s="22" t="s">
        <v>163</v>
      </c>
      <c r="E51" s="41"/>
      <c r="F51" s="41"/>
      <c r="G51" s="41"/>
      <c r="H51" s="41"/>
      <c r="I51" s="41"/>
      <c r="J51" s="41"/>
      <c r="K51" s="41"/>
      <c r="L51" s="41"/>
      <c r="M51" s="21"/>
    </row>
    <row r="52" spans="1:18" ht="18" customHeight="1">
      <c r="A52" s="21" t="s">
        <v>500</v>
      </c>
      <c r="B52" s="21"/>
      <c r="C52" s="274">
        <v>3.1000000000000003E-2</v>
      </c>
      <c r="D52" s="22" t="s">
        <v>163</v>
      </c>
      <c r="E52" s="41"/>
      <c r="F52" s="41"/>
      <c r="G52" s="41"/>
      <c r="H52" s="41"/>
      <c r="I52" s="41"/>
      <c r="J52" s="41"/>
      <c r="K52" s="41"/>
      <c r="L52" s="41"/>
      <c r="M52" s="21"/>
      <c r="O52" s="7"/>
      <c r="Q52" s="3"/>
      <c r="R52" s="290"/>
    </row>
    <row r="53" spans="1:18" ht="18" customHeight="1">
      <c r="A53" s="21" t="s">
        <v>501</v>
      </c>
      <c r="B53" s="21" t="s">
        <v>504</v>
      </c>
      <c r="C53" s="274">
        <v>1.4180000000000001</v>
      </c>
      <c r="D53" s="22" t="s">
        <v>164</v>
      </c>
      <c r="E53" s="41"/>
      <c r="F53" s="41"/>
      <c r="G53" s="41"/>
      <c r="H53" s="41"/>
      <c r="I53" s="41"/>
      <c r="J53" s="41"/>
      <c r="K53" s="41"/>
      <c r="L53" s="41"/>
      <c r="M53" s="21"/>
    </row>
    <row r="54" spans="1:18" ht="18" customHeight="1">
      <c r="A54" s="21" t="s">
        <v>502</v>
      </c>
      <c r="B54" s="21" t="s">
        <v>562</v>
      </c>
      <c r="C54" s="274">
        <v>1.3440000000000001</v>
      </c>
      <c r="D54" s="22" t="s">
        <v>228</v>
      </c>
      <c r="E54" s="41"/>
      <c r="F54" s="41"/>
      <c r="G54" s="41"/>
      <c r="H54" s="41"/>
      <c r="I54" s="41"/>
      <c r="J54" s="41"/>
      <c r="K54" s="41"/>
      <c r="L54" s="41"/>
      <c r="M54" s="21"/>
      <c r="O54" s="290"/>
    </row>
    <row r="55" spans="1:18" ht="18" customHeight="1">
      <c r="A55" s="21" t="s">
        <v>503</v>
      </c>
      <c r="B55" s="21" t="s">
        <v>507</v>
      </c>
      <c r="C55" s="274">
        <v>6.0000000000000001E-3</v>
      </c>
      <c r="D55" s="22" t="s">
        <v>37</v>
      </c>
      <c r="E55" s="41"/>
      <c r="F55" s="41"/>
      <c r="G55" s="42"/>
      <c r="H55" s="41"/>
      <c r="I55" s="291"/>
      <c r="J55" s="41"/>
      <c r="K55" s="5"/>
      <c r="L55" s="41"/>
      <c r="M55" s="21"/>
    </row>
    <row r="56" spans="1:18" ht="18" customHeight="1">
      <c r="A56" s="21"/>
      <c r="B56" s="21"/>
      <c r="C56" s="22"/>
      <c r="D56" s="22"/>
      <c r="E56" s="41"/>
      <c r="F56" s="41"/>
      <c r="G56" s="42"/>
      <c r="H56" s="41"/>
      <c r="I56" s="5"/>
      <c r="J56" s="41"/>
      <c r="K56" s="42"/>
      <c r="L56" s="41"/>
      <c r="M56" s="21"/>
    </row>
    <row r="57" spans="1:18" ht="18" customHeight="1">
      <c r="A57" s="279" t="s">
        <v>766</v>
      </c>
      <c r="B57" s="21" t="s">
        <v>506</v>
      </c>
      <c r="C57" s="22">
        <v>1</v>
      </c>
      <c r="D57" s="22" t="s">
        <v>349</v>
      </c>
      <c r="E57" s="3"/>
      <c r="F57" s="41"/>
      <c r="G57" s="3"/>
      <c r="H57" s="41"/>
      <c r="I57" s="3"/>
      <c r="J57" s="41"/>
      <c r="K57" s="3"/>
      <c r="L57" s="41"/>
      <c r="M57" s="21"/>
      <c r="O57" s="290"/>
    </row>
    <row r="58" spans="1:18" ht="18" customHeight="1">
      <c r="A58" s="21" t="s">
        <v>192</v>
      </c>
      <c r="B58" s="21" t="s">
        <v>5</v>
      </c>
      <c r="C58" s="40">
        <v>0.18</v>
      </c>
      <c r="D58" s="22" t="s">
        <v>35</v>
      </c>
      <c r="E58" s="41"/>
      <c r="F58" s="41"/>
      <c r="G58" s="41"/>
      <c r="H58" s="41"/>
      <c r="I58" s="41"/>
      <c r="J58" s="41"/>
      <c r="K58" s="41"/>
      <c r="L58" s="41"/>
      <c r="M58" s="21"/>
    </row>
    <row r="59" spans="1:18" ht="18" customHeight="1">
      <c r="A59" s="21" t="s">
        <v>65</v>
      </c>
      <c r="B59" s="21"/>
      <c r="C59" s="40">
        <v>0.09</v>
      </c>
      <c r="D59" s="22" t="s">
        <v>69</v>
      </c>
      <c r="E59" s="41"/>
      <c r="F59" s="41"/>
      <c r="G59" s="41"/>
      <c r="H59" s="41"/>
      <c r="I59" s="41"/>
      <c r="J59" s="41"/>
      <c r="K59" s="41"/>
      <c r="L59" s="41"/>
      <c r="M59" s="21"/>
    </row>
    <row r="60" spans="1:18" ht="18" customHeight="1">
      <c r="A60" s="21" t="s">
        <v>41</v>
      </c>
      <c r="B60" s="21" t="s">
        <v>60</v>
      </c>
      <c r="C60" s="22">
        <v>1</v>
      </c>
      <c r="D60" s="22" t="s">
        <v>36</v>
      </c>
      <c r="E60" s="41"/>
      <c r="F60" s="41"/>
      <c r="G60" s="42"/>
      <c r="H60" s="41"/>
      <c r="I60" s="5"/>
      <c r="J60" s="41"/>
      <c r="K60" s="5"/>
      <c r="L60" s="41"/>
      <c r="M60" s="21"/>
    </row>
    <row r="61" spans="1:18" ht="18" customHeight="1">
      <c r="A61" s="21"/>
      <c r="B61" s="21"/>
      <c r="C61" s="22"/>
      <c r="D61" s="22"/>
      <c r="E61" s="41"/>
      <c r="F61" s="41"/>
      <c r="G61" s="42"/>
      <c r="H61" s="41"/>
      <c r="I61" s="5"/>
      <c r="J61" s="41"/>
      <c r="K61" s="42"/>
      <c r="L61" s="41"/>
      <c r="M61" s="21"/>
    </row>
    <row r="62" spans="1:18" s="17" customFormat="1" ht="18" customHeight="1">
      <c r="A62" s="348" t="s">
        <v>517</v>
      </c>
      <c r="B62" s="348" t="s">
        <v>368</v>
      </c>
      <c r="C62" s="349">
        <v>1</v>
      </c>
      <c r="D62" s="71" t="s">
        <v>182</v>
      </c>
      <c r="E62" s="346"/>
      <c r="F62" s="72"/>
      <c r="G62" s="346"/>
      <c r="H62" s="72"/>
      <c r="I62" s="346"/>
      <c r="J62" s="72"/>
      <c r="K62" s="346"/>
      <c r="L62" s="72"/>
      <c r="M62" s="348"/>
    </row>
    <row r="63" spans="1:18" s="17" customFormat="1" ht="18" customHeight="1">
      <c r="A63" s="73" t="s">
        <v>366</v>
      </c>
      <c r="B63" s="73" t="s">
        <v>5</v>
      </c>
      <c r="C63" s="350">
        <f>3/3200</f>
        <v>9.3749999999999997E-4</v>
      </c>
      <c r="D63" s="71" t="s">
        <v>35</v>
      </c>
      <c r="E63" s="72"/>
      <c r="F63" s="72"/>
      <c r="G63" s="72"/>
      <c r="H63" s="72"/>
      <c r="I63" s="72"/>
      <c r="J63" s="72"/>
      <c r="K63" s="72"/>
      <c r="L63" s="72"/>
      <c r="M63" s="351"/>
    </row>
    <row r="64" spans="1:18" s="17" customFormat="1" ht="18" customHeight="1">
      <c r="A64" s="73" t="s">
        <v>362</v>
      </c>
      <c r="B64" s="73" t="s">
        <v>5</v>
      </c>
      <c r="C64" s="350">
        <f>1/3200</f>
        <v>3.1250000000000001E-4</v>
      </c>
      <c r="D64" s="71" t="s">
        <v>35</v>
      </c>
      <c r="E64" s="72"/>
      <c r="F64" s="72"/>
      <c r="G64" s="72"/>
      <c r="H64" s="72"/>
      <c r="I64" s="72"/>
      <c r="J64" s="72"/>
      <c r="K64" s="72"/>
      <c r="L64" s="72"/>
      <c r="M64" s="351"/>
    </row>
    <row r="65" spans="1:16" s="17" customFormat="1" ht="18" customHeight="1">
      <c r="A65" s="73" t="s">
        <v>363</v>
      </c>
      <c r="B65" s="73" t="s">
        <v>389</v>
      </c>
      <c r="C65" s="350">
        <f>1/3200/8</f>
        <v>3.9062500000000001E-5</v>
      </c>
      <c r="D65" s="71" t="s">
        <v>365</v>
      </c>
      <c r="E65" s="72"/>
      <c r="F65" s="72"/>
      <c r="G65" s="72"/>
      <c r="H65" s="72"/>
      <c r="I65" s="72"/>
      <c r="J65" s="72"/>
      <c r="K65" s="72"/>
      <c r="L65" s="72"/>
      <c r="M65" s="351"/>
    </row>
    <row r="66" spans="1:16" s="17" customFormat="1" ht="18" customHeight="1">
      <c r="A66" s="352" t="s">
        <v>763</v>
      </c>
      <c r="B66" s="352" t="s">
        <v>726</v>
      </c>
      <c r="C66" s="353" t="s">
        <v>63</v>
      </c>
      <c r="D66" s="353" t="s">
        <v>57</v>
      </c>
      <c r="E66" s="354"/>
      <c r="F66" s="354"/>
      <c r="G66" s="354"/>
      <c r="H66" s="354"/>
      <c r="I66" s="354"/>
      <c r="J66" s="354"/>
      <c r="K66" s="354"/>
      <c r="L66" s="354"/>
      <c r="M66" s="355"/>
      <c r="O66" s="356"/>
      <c r="P66" s="356"/>
    </row>
    <row r="67" spans="1:16" s="17" customFormat="1" ht="18" customHeight="1">
      <c r="A67" s="73" t="s">
        <v>61</v>
      </c>
      <c r="B67" s="73" t="s">
        <v>392</v>
      </c>
      <c r="C67" s="71">
        <v>1</v>
      </c>
      <c r="D67" s="71" t="s">
        <v>36</v>
      </c>
      <c r="E67" s="72"/>
      <c r="F67" s="72"/>
      <c r="G67" s="357"/>
      <c r="H67" s="72"/>
      <c r="I67" s="358"/>
      <c r="J67" s="72"/>
      <c r="K67" s="357"/>
      <c r="L67" s="72"/>
      <c r="M67" s="73"/>
    </row>
    <row r="68" spans="1:16" ht="18" customHeight="1">
      <c r="A68" s="21"/>
      <c r="B68" s="21"/>
      <c r="C68" s="22"/>
      <c r="D68" s="22"/>
      <c r="E68" s="268"/>
      <c r="F68" s="41"/>
      <c r="G68" s="269"/>
      <c r="H68" s="41"/>
      <c r="I68" s="270"/>
      <c r="J68" s="41"/>
      <c r="K68" s="271"/>
      <c r="L68" s="41"/>
      <c r="M68" s="21"/>
    </row>
    <row r="69" spans="1:16" ht="18" customHeight="1">
      <c r="A69" s="272" t="s">
        <v>518</v>
      </c>
      <c r="B69" s="272" t="s">
        <v>420</v>
      </c>
      <c r="C69" s="273">
        <v>1</v>
      </c>
      <c r="D69" s="273" t="s">
        <v>73</v>
      </c>
      <c r="E69" s="3"/>
      <c r="F69" s="41"/>
      <c r="G69" s="3"/>
      <c r="H69" s="41"/>
      <c r="I69" s="3"/>
      <c r="J69" s="41"/>
      <c r="K69" s="3"/>
      <c r="L69" s="41"/>
      <c r="M69" s="272"/>
    </row>
    <row r="70" spans="1:16" ht="18" customHeight="1">
      <c r="A70" s="21" t="s">
        <v>495</v>
      </c>
      <c r="B70" s="21" t="s">
        <v>5</v>
      </c>
      <c r="C70" s="274">
        <f>1/70</f>
        <v>1.4285714285714285E-2</v>
      </c>
      <c r="D70" s="22" t="s">
        <v>35</v>
      </c>
      <c r="E70" s="41"/>
      <c r="F70" s="41"/>
      <c r="G70" s="41"/>
      <c r="H70" s="41"/>
      <c r="I70" s="41"/>
      <c r="J70" s="72"/>
      <c r="K70" s="41"/>
      <c r="L70" s="41"/>
      <c r="M70" s="21"/>
    </row>
    <row r="71" spans="1:16" ht="18" customHeight="1">
      <c r="A71" s="21" t="s">
        <v>494</v>
      </c>
      <c r="B71" s="21" t="s">
        <v>5</v>
      </c>
      <c r="C71" s="274">
        <f>2/70</f>
        <v>2.8571428571428571E-2</v>
      </c>
      <c r="D71" s="22" t="s">
        <v>35</v>
      </c>
      <c r="E71" s="41"/>
      <c r="F71" s="41"/>
      <c r="G71" s="41"/>
      <c r="H71" s="41"/>
      <c r="I71" s="41"/>
      <c r="J71" s="72"/>
      <c r="K71" s="41"/>
      <c r="L71" s="41"/>
      <c r="M71" s="21"/>
    </row>
    <row r="72" spans="1:16" ht="18" customHeight="1">
      <c r="A72" s="21" t="s">
        <v>363</v>
      </c>
      <c r="B72" s="21" t="s">
        <v>364</v>
      </c>
      <c r="C72" s="274">
        <f>8/70</f>
        <v>0.11428571428571428</v>
      </c>
      <c r="D72" s="22" t="s">
        <v>365</v>
      </c>
      <c r="E72" s="41"/>
      <c r="F72" s="41"/>
      <c r="G72" s="41"/>
      <c r="H72" s="41"/>
      <c r="I72" s="41"/>
      <c r="J72" s="72"/>
      <c r="K72" s="41"/>
      <c r="L72" s="41"/>
      <c r="M72" s="21"/>
    </row>
    <row r="73" spans="1:16" ht="18" customHeight="1">
      <c r="A73" s="4"/>
      <c r="B73" s="4"/>
      <c r="C73" s="4"/>
      <c r="D73" s="4"/>
      <c r="E73" s="5"/>
      <c r="F73" s="5"/>
      <c r="G73" s="5"/>
      <c r="H73" s="5"/>
      <c r="I73" s="5"/>
      <c r="J73" s="5"/>
      <c r="K73" s="5"/>
      <c r="L73" s="5"/>
      <c r="M73" s="4"/>
    </row>
    <row r="74" spans="1:16" ht="18" customHeight="1">
      <c r="A74" s="272" t="s">
        <v>519</v>
      </c>
      <c r="B74" s="272" t="s">
        <v>420</v>
      </c>
      <c r="C74" s="273">
        <v>1</v>
      </c>
      <c r="D74" s="273" t="s">
        <v>73</v>
      </c>
      <c r="E74" s="3"/>
      <c r="F74" s="41"/>
      <c r="G74" s="3"/>
      <c r="H74" s="41"/>
      <c r="I74" s="3"/>
      <c r="J74" s="41"/>
      <c r="K74" s="3"/>
      <c r="L74" s="41"/>
      <c r="M74" s="272"/>
    </row>
    <row r="75" spans="1:16" ht="18" customHeight="1">
      <c r="A75" s="21" t="s">
        <v>495</v>
      </c>
      <c r="B75" s="21" t="s">
        <v>5</v>
      </c>
      <c r="C75" s="274">
        <f>1/110</f>
        <v>9.0909090909090905E-3</v>
      </c>
      <c r="D75" s="22" t="s">
        <v>35</v>
      </c>
      <c r="E75" s="41"/>
      <c r="F75" s="41"/>
      <c r="G75" s="41"/>
      <c r="H75" s="41"/>
      <c r="I75" s="41"/>
      <c r="J75" s="72"/>
      <c r="K75" s="41"/>
      <c r="L75" s="41"/>
      <c r="M75" s="21"/>
    </row>
    <row r="76" spans="1:16" ht="18" customHeight="1">
      <c r="A76" s="21" t="s">
        <v>494</v>
      </c>
      <c r="B76" s="21" t="s">
        <v>5</v>
      </c>
      <c r="C76" s="274">
        <f>2/110</f>
        <v>1.8181818181818181E-2</v>
      </c>
      <c r="D76" s="22" t="s">
        <v>35</v>
      </c>
      <c r="E76" s="41"/>
      <c r="F76" s="41"/>
      <c r="G76" s="41"/>
      <c r="H76" s="41"/>
      <c r="I76" s="41"/>
      <c r="J76" s="72"/>
      <c r="K76" s="41"/>
      <c r="L76" s="41"/>
      <c r="M76" s="21"/>
    </row>
    <row r="77" spans="1:16" ht="18" customHeight="1">
      <c r="A77" s="8" t="s">
        <v>763</v>
      </c>
      <c r="B77" s="8" t="s">
        <v>726</v>
      </c>
      <c r="C77" s="9" t="s">
        <v>63</v>
      </c>
      <c r="D77" s="9" t="s">
        <v>57</v>
      </c>
      <c r="E77" s="10"/>
      <c r="F77" s="10"/>
      <c r="G77" s="10"/>
      <c r="H77" s="10"/>
      <c r="I77" s="10"/>
      <c r="J77" s="10"/>
      <c r="K77" s="10"/>
      <c r="L77" s="10"/>
      <c r="M77" s="347"/>
      <c r="O77" s="7"/>
      <c r="P77" s="7"/>
    </row>
    <row r="78" spans="1:16" ht="18" customHeight="1">
      <c r="A78" s="21" t="s">
        <v>363</v>
      </c>
      <c r="B78" s="21" t="s">
        <v>364</v>
      </c>
      <c r="C78" s="274">
        <f>8/110</f>
        <v>7.2727272727272724E-2</v>
      </c>
      <c r="D78" s="22" t="s">
        <v>365</v>
      </c>
      <c r="E78" s="41"/>
      <c r="F78" s="41"/>
      <c r="G78" s="41"/>
      <c r="H78" s="41"/>
      <c r="I78" s="41"/>
      <c r="J78" s="72"/>
      <c r="K78" s="41"/>
      <c r="L78" s="41"/>
      <c r="M78" s="21"/>
    </row>
    <row r="79" spans="1:16" ht="18" customHeight="1">
      <c r="A79" s="4"/>
      <c r="B79" s="4"/>
      <c r="C79" s="4"/>
      <c r="D79" s="4"/>
      <c r="E79" s="5"/>
      <c r="F79" s="5"/>
      <c r="G79" s="5"/>
      <c r="H79" s="5"/>
      <c r="I79" s="5"/>
      <c r="J79" s="5"/>
      <c r="K79" s="5"/>
      <c r="L79" s="5"/>
      <c r="M79" s="4"/>
    </row>
    <row r="80" spans="1:16" ht="18" customHeight="1">
      <c r="A80" s="272" t="s">
        <v>520</v>
      </c>
      <c r="B80" s="272" t="s">
        <v>420</v>
      </c>
      <c r="C80" s="273">
        <v>1</v>
      </c>
      <c r="D80" s="273" t="s">
        <v>73</v>
      </c>
      <c r="E80" s="3"/>
      <c r="F80" s="41"/>
      <c r="G80" s="3"/>
      <c r="H80" s="41"/>
      <c r="I80" s="3"/>
      <c r="J80" s="41"/>
      <c r="K80" s="3"/>
      <c r="L80" s="41"/>
      <c r="M80" s="272"/>
    </row>
    <row r="81" spans="1:16" ht="18" customHeight="1">
      <c r="A81" s="21" t="s">
        <v>495</v>
      </c>
      <c r="B81" s="21" t="s">
        <v>5</v>
      </c>
      <c r="C81" s="274">
        <f>1/110</f>
        <v>9.0909090909090905E-3</v>
      </c>
      <c r="D81" s="22" t="s">
        <v>35</v>
      </c>
      <c r="E81" s="41"/>
      <c r="F81" s="41"/>
      <c r="G81" s="41"/>
      <c r="H81" s="41"/>
      <c r="I81" s="41"/>
      <c r="J81" s="72"/>
      <c r="K81" s="41"/>
      <c r="L81" s="41"/>
      <c r="M81" s="21"/>
    </row>
    <row r="82" spans="1:16" ht="18" customHeight="1">
      <c r="A82" s="21" t="s">
        <v>494</v>
      </c>
      <c r="B82" s="21" t="s">
        <v>5</v>
      </c>
      <c r="C82" s="274">
        <f>2/110</f>
        <v>1.8181818181818181E-2</v>
      </c>
      <c r="D82" s="22" t="s">
        <v>35</v>
      </c>
      <c r="E82" s="41"/>
      <c r="F82" s="41"/>
      <c r="G82" s="41"/>
      <c r="H82" s="41"/>
      <c r="I82" s="41"/>
      <c r="J82" s="72"/>
      <c r="K82" s="41"/>
      <c r="L82" s="41"/>
      <c r="M82" s="21"/>
    </row>
    <row r="83" spans="1:16" ht="18" customHeight="1">
      <c r="A83" s="8" t="s">
        <v>763</v>
      </c>
      <c r="B83" s="8" t="s">
        <v>726</v>
      </c>
      <c r="C83" s="9" t="s">
        <v>63</v>
      </c>
      <c r="D83" s="9" t="s">
        <v>57</v>
      </c>
      <c r="E83" s="10"/>
      <c r="F83" s="10"/>
      <c r="G83" s="10"/>
      <c r="H83" s="10"/>
      <c r="I83" s="10"/>
      <c r="J83" s="10"/>
      <c r="K83" s="10"/>
      <c r="L83" s="10"/>
      <c r="M83" s="347"/>
      <c r="O83" s="7"/>
      <c r="P83" s="7"/>
    </row>
    <row r="84" spans="1:16" ht="18" customHeight="1">
      <c r="A84" s="21" t="s">
        <v>363</v>
      </c>
      <c r="B84" s="21" t="s">
        <v>364</v>
      </c>
      <c r="C84" s="274">
        <f>8/110</f>
        <v>7.2727272727272724E-2</v>
      </c>
      <c r="D84" s="22" t="s">
        <v>365</v>
      </c>
      <c r="E84" s="41"/>
      <c r="F84" s="41"/>
      <c r="G84" s="41"/>
      <c r="H84" s="41"/>
      <c r="I84" s="41"/>
      <c r="J84" s="72"/>
      <c r="K84" s="41"/>
      <c r="L84" s="41"/>
      <c r="M84" s="21"/>
    </row>
    <row r="85" spans="1:16" ht="18" customHeight="1">
      <c r="A85" s="4"/>
      <c r="B85" s="4"/>
      <c r="C85" s="4"/>
      <c r="D85" s="4"/>
      <c r="E85" s="5"/>
      <c r="F85" s="5"/>
      <c r="G85" s="5"/>
      <c r="H85" s="5"/>
      <c r="I85" s="5"/>
      <c r="J85" s="5"/>
      <c r="K85" s="5"/>
      <c r="L85" s="5"/>
      <c r="M85" s="4"/>
    </row>
    <row r="86" spans="1:16" ht="18" customHeight="1">
      <c r="A86" s="272" t="s">
        <v>547</v>
      </c>
      <c r="B86" s="272" t="s">
        <v>548</v>
      </c>
      <c r="C86" s="273" t="s">
        <v>549</v>
      </c>
      <c r="D86" s="273" t="s">
        <v>358</v>
      </c>
      <c r="E86" s="3"/>
      <c r="F86" s="41"/>
      <c r="G86" s="3"/>
      <c r="H86" s="41"/>
      <c r="I86" s="3"/>
      <c r="J86" s="41"/>
      <c r="K86" s="3"/>
      <c r="L86" s="41"/>
      <c r="M86" s="272"/>
    </row>
    <row r="87" spans="1:16" ht="18" customHeight="1">
      <c r="A87" s="21" t="s">
        <v>550</v>
      </c>
      <c r="B87" s="21" t="s">
        <v>5</v>
      </c>
      <c r="C87" s="40">
        <f>2/500</f>
        <v>4.0000000000000001E-3</v>
      </c>
      <c r="D87" s="22" t="s">
        <v>35</v>
      </c>
      <c r="E87" s="41"/>
      <c r="F87" s="41"/>
      <c r="G87" s="41"/>
      <c r="H87" s="41"/>
      <c r="I87" s="41"/>
      <c r="J87" s="72"/>
      <c r="K87" s="41"/>
      <c r="L87" s="41"/>
      <c r="M87" s="21"/>
    </row>
    <row r="88" spans="1:16" ht="18" customHeight="1">
      <c r="A88" s="21" t="s">
        <v>554</v>
      </c>
      <c r="B88" s="21" t="s">
        <v>551</v>
      </c>
      <c r="C88" s="40">
        <f>8/500</f>
        <v>1.6E-2</v>
      </c>
      <c r="D88" s="22" t="s">
        <v>365</v>
      </c>
      <c r="E88" s="41"/>
      <c r="F88" s="41"/>
      <c r="G88" s="41"/>
      <c r="H88" s="41"/>
      <c r="I88" s="41"/>
      <c r="J88" s="72"/>
      <c r="K88" s="41"/>
      <c r="L88" s="41"/>
      <c r="M88" s="21"/>
    </row>
    <row r="89" spans="1:16" ht="18" customHeight="1">
      <c r="A89" s="21" t="s">
        <v>555</v>
      </c>
      <c r="B89" s="21" t="s">
        <v>552</v>
      </c>
      <c r="C89" s="40">
        <f>8/500</f>
        <v>1.6E-2</v>
      </c>
      <c r="D89" s="22" t="s">
        <v>365</v>
      </c>
      <c r="E89" s="41"/>
      <c r="F89" s="41"/>
      <c r="G89" s="41"/>
      <c r="H89" s="41"/>
      <c r="I89" s="41"/>
      <c r="J89" s="72"/>
      <c r="K89" s="41"/>
      <c r="L89" s="41"/>
      <c r="M89" s="21"/>
    </row>
    <row r="90" spans="1:16" ht="18" customHeight="1">
      <c r="A90" s="21" t="s">
        <v>556</v>
      </c>
      <c r="B90" s="21" t="s">
        <v>553</v>
      </c>
      <c r="C90" s="40">
        <f>4/500</f>
        <v>8.0000000000000002E-3</v>
      </c>
      <c r="D90" s="22" t="s">
        <v>365</v>
      </c>
      <c r="E90" s="41"/>
      <c r="F90" s="41"/>
      <c r="G90" s="41"/>
      <c r="H90" s="41"/>
      <c r="I90" s="41"/>
      <c r="J90" s="72"/>
      <c r="K90" s="41"/>
      <c r="L90" s="41"/>
      <c r="M90" s="21"/>
    </row>
    <row r="91" spans="1:16" ht="18" customHeight="1">
      <c r="A91" s="8" t="s">
        <v>763</v>
      </c>
      <c r="B91" s="8" t="s">
        <v>726</v>
      </c>
      <c r="C91" s="9" t="s">
        <v>63</v>
      </c>
      <c r="D91" s="9" t="s">
        <v>57</v>
      </c>
      <c r="E91" s="10"/>
      <c r="F91" s="10"/>
      <c r="G91" s="10"/>
      <c r="H91" s="10"/>
      <c r="I91" s="10"/>
      <c r="J91" s="10"/>
      <c r="K91" s="10"/>
      <c r="L91" s="10"/>
      <c r="M91" s="347"/>
      <c r="O91" s="7"/>
      <c r="P91" s="7"/>
    </row>
    <row r="92" spans="1:16" ht="18" customHeight="1">
      <c r="A92" s="307"/>
      <c r="B92" s="307"/>
      <c r="C92" s="307"/>
      <c r="D92" s="307"/>
      <c r="E92" s="306"/>
      <c r="F92" s="306"/>
      <c r="G92" s="306"/>
      <c r="H92" s="306"/>
      <c r="I92" s="306"/>
      <c r="J92" s="306"/>
      <c r="K92" s="306"/>
      <c r="L92" s="306"/>
      <c r="M92" s="307"/>
    </row>
    <row r="93" spans="1:16" ht="18" customHeight="1">
      <c r="A93" s="272" t="s">
        <v>707</v>
      </c>
      <c r="B93" s="272"/>
      <c r="C93" s="273" t="s">
        <v>63</v>
      </c>
      <c r="D93" s="273" t="s">
        <v>289</v>
      </c>
      <c r="E93" s="3"/>
      <c r="F93" s="41"/>
      <c r="G93" s="3"/>
      <c r="H93" s="41"/>
      <c r="I93" s="3"/>
      <c r="J93" s="41"/>
      <c r="K93" s="3"/>
      <c r="L93" s="41"/>
      <c r="M93" s="272"/>
    </row>
    <row r="94" spans="1:16" ht="18" customHeight="1">
      <c r="A94" s="21" t="s">
        <v>708</v>
      </c>
      <c r="B94" s="21" t="s">
        <v>709</v>
      </c>
      <c r="C94" s="40">
        <v>2.6</v>
      </c>
      <c r="D94" s="22" t="s">
        <v>710</v>
      </c>
      <c r="E94" s="41"/>
      <c r="F94" s="41"/>
      <c r="G94" s="41"/>
      <c r="H94" s="41"/>
      <c r="I94" s="41"/>
      <c r="J94" s="72"/>
      <c r="K94" s="41"/>
      <c r="L94" s="41"/>
      <c r="M94" s="21"/>
    </row>
    <row r="95" spans="1:16" ht="18" customHeight="1">
      <c r="A95" s="21" t="s">
        <v>366</v>
      </c>
      <c r="B95" s="21"/>
      <c r="C95" s="40">
        <v>1.59</v>
      </c>
      <c r="D95" s="22" t="s">
        <v>69</v>
      </c>
      <c r="E95" s="41"/>
      <c r="F95" s="41"/>
      <c r="G95" s="41"/>
      <c r="H95" s="41"/>
      <c r="I95" s="41"/>
      <c r="J95" s="72"/>
      <c r="K95" s="41"/>
      <c r="L95" s="41"/>
      <c r="M95" s="21"/>
    </row>
    <row r="96" spans="1:16" ht="18" customHeight="1">
      <c r="A96" s="8" t="s">
        <v>61</v>
      </c>
      <c r="B96" s="8" t="s">
        <v>711</v>
      </c>
      <c r="C96" s="9" t="s">
        <v>63</v>
      </c>
      <c r="D96" s="9" t="s">
        <v>57</v>
      </c>
      <c r="E96" s="10"/>
      <c r="F96" s="10"/>
      <c r="G96" s="10"/>
      <c r="H96" s="10"/>
      <c r="I96" s="10"/>
      <c r="J96" s="10"/>
      <c r="K96" s="10"/>
      <c r="L96" s="10"/>
      <c r="M96" s="8"/>
    </row>
    <row r="97" spans="1:13" ht="18" customHeight="1">
      <c r="A97" s="307"/>
      <c r="B97" s="307"/>
      <c r="C97" s="307"/>
      <c r="D97" s="307"/>
      <c r="E97" s="306"/>
      <c r="F97" s="306"/>
      <c r="G97" s="306"/>
      <c r="H97" s="306"/>
      <c r="I97" s="306"/>
      <c r="J97" s="306"/>
      <c r="K97" s="306"/>
      <c r="L97" s="306"/>
      <c r="M97" s="307"/>
    </row>
    <row r="98" spans="1:13" ht="18" customHeight="1">
      <c r="A98" s="272" t="s">
        <v>716</v>
      </c>
      <c r="B98" s="272"/>
      <c r="C98" s="273" t="s">
        <v>63</v>
      </c>
      <c r="D98" s="273" t="s">
        <v>289</v>
      </c>
      <c r="E98" s="3"/>
      <c r="F98" s="41"/>
      <c r="G98" s="3"/>
      <c r="H98" s="41"/>
      <c r="I98" s="3"/>
      <c r="J98" s="41"/>
      <c r="K98" s="3"/>
      <c r="L98" s="41"/>
      <c r="M98" s="272"/>
    </row>
    <row r="99" spans="1:13" ht="18" customHeight="1">
      <c r="A99" s="21" t="s">
        <v>708</v>
      </c>
      <c r="B99" s="21" t="s">
        <v>709</v>
      </c>
      <c r="C99" s="40">
        <v>3.3</v>
      </c>
      <c r="D99" s="22" t="s">
        <v>710</v>
      </c>
      <c r="E99" s="41"/>
      <c r="F99" s="41"/>
      <c r="G99" s="41"/>
      <c r="H99" s="41"/>
      <c r="I99" s="41"/>
      <c r="J99" s="72"/>
      <c r="K99" s="41"/>
      <c r="L99" s="41"/>
      <c r="M99" s="21"/>
    </row>
    <row r="100" spans="1:13" ht="18" customHeight="1">
      <c r="A100" s="21" t="s">
        <v>366</v>
      </c>
      <c r="B100" s="21"/>
      <c r="C100" s="40">
        <v>2.44</v>
      </c>
      <c r="D100" s="22" t="s">
        <v>69</v>
      </c>
      <c r="E100" s="41"/>
      <c r="F100" s="41"/>
      <c r="G100" s="41"/>
      <c r="H100" s="41"/>
      <c r="I100" s="41"/>
      <c r="J100" s="72"/>
      <c r="K100" s="41"/>
      <c r="L100" s="41"/>
      <c r="M100" s="21"/>
    </row>
    <row r="101" spans="1:13" ht="18" customHeight="1">
      <c r="A101" s="8" t="s">
        <v>61</v>
      </c>
      <c r="B101" s="8" t="s">
        <v>711</v>
      </c>
      <c r="C101" s="9" t="s">
        <v>63</v>
      </c>
      <c r="D101" s="9" t="s">
        <v>57</v>
      </c>
      <c r="E101" s="10"/>
      <c r="F101" s="10"/>
      <c r="G101" s="10"/>
      <c r="H101" s="10"/>
      <c r="I101" s="10"/>
      <c r="J101" s="10"/>
      <c r="K101" s="10"/>
      <c r="L101" s="10"/>
      <c r="M101" s="8"/>
    </row>
  </sheetData>
  <mergeCells count="9">
    <mergeCell ref="K2:L2"/>
    <mergeCell ref="E2:F2"/>
    <mergeCell ref="M2:M3"/>
    <mergeCell ref="A2:A3"/>
    <mergeCell ref="B2:B3"/>
    <mergeCell ref="C2:C3"/>
    <mergeCell ref="D2:D3"/>
    <mergeCell ref="G2:H2"/>
    <mergeCell ref="I2:J2"/>
  </mergeCells>
  <phoneticPr fontId="4" type="noConversion"/>
  <pageMargins left="0.75" right="0.75" top="1" bottom="1" header="0.5" footer="0.5"/>
  <pageSetup paperSize="9" scale="87" orientation="landscape" r:id="rId1"/>
  <headerFooter alignWithMargins="0">
    <oddHeader>&amp;RPage : &amp;P/&amp;N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AB120-9F39-4778-A303-8A222901CECD}">
  <sheetPr>
    <pageSetUpPr fitToPage="1"/>
  </sheetPr>
  <dimension ref="A1:HO220"/>
  <sheetViews>
    <sheetView view="pageBreakPreview" zoomScaleNormal="100" zoomScaleSheetLayoutView="100" workbookViewId="0">
      <pane ySplit="1" topLeftCell="A2" activePane="bottomLeft" state="frozen"/>
      <selection activeCell="G19" sqref="G19"/>
      <selection pane="bottomLeft"/>
    </sheetView>
  </sheetViews>
  <sheetFormatPr defaultRowHeight="18.399999999999999" customHeight="1"/>
  <cols>
    <col min="1" max="1" width="48.77734375" style="24" customWidth="1"/>
    <col min="2" max="3" width="7.5546875" style="24" bestFit="1" customWidth="1"/>
    <col min="4" max="4" width="7.109375" style="24" bestFit="1" customWidth="1"/>
    <col min="5" max="5" width="7.5546875" style="24" bestFit="1" customWidth="1"/>
    <col min="6" max="6" width="6.6640625" style="24" customWidth="1"/>
    <col min="7" max="7" width="8.88671875" style="24" customWidth="1"/>
    <col min="8" max="8" width="8.88671875" style="24"/>
    <col min="9" max="9" width="9" style="24" bestFit="1" customWidth="1"/>
    <col min="10" max="10" width="8.88671875" style="24"/>
    <col min="11" max="11" width="9" style="24" bestFit="1" customWidth="1"/>
    <col min="12" max="12" width="8.88671875" style="24"/>
    <col min="13" max="13" width="9" style="24" bestFit="1" customWidth="1"/>
    <col min="14" max="223" width="8.88671875" style="24"/>
    <col min="224" max="224" width="43.33203125" style="24" customWidth="1"/>
    <col min="225" max="226" width="6.6640625" style="24" bestFit="1" customWidth="1"/>
    <col min="227" max="227" width="5.6640625" style="24" bestFit="1" customWidth="1"/>
    <col min="228" max="228" width="6.6640625" style="24" bestFit="1" customWidth="1"/>
    <col min="229" max="229" width="6.6640625" style="24" customWidth="1"/>
    <col min="230" max="246" width="0" style="24" hidden="1" customWidth="1"/>
    <col min="247" max="479" width="8.88671875" style="24"/>
    <col min="480" max="480" width="43.33203125" style="24" customWidth="1"/>
    <col min="481" max="482" width="6.6640625" style="24" bestFit="1" customWidth="1"/>
    <col min="483" max="483" width="5.6640625" style="24" bestFit="1" customWidth="1"/>
    <col min="484" max="484" width="6.6640625" style="24" bestFit="1" customWidth="1"/>
    <col min="485" max="485" width="6.6640625" style="24" customWidth="1"/>
    <col min="486" max="502" width="0" style="24" hidden="1" customWidth="1"/>
    <col min="503" max="735" width="8.88671875" style="24"/>
    <col min="736" max="736" width="43.33203125" style="24" customWidth="1"/>
    <col min="737" max="738" width="6.6640625" style="24" bestFit="1" customWidth="1"/>
    <col min="739" max="739" width="5.6640625" style="24" bestFit="1" customWidth="1"/>
    <col min="740" max="740" width="6.6640625" style="24" bestFit="1" customWidth="1"/>
    <col min="741" max="741" width="6.6640625" style="24" customWidth="1"/>
    <col min="742" max="758" width="0" style="24" hidden="1" customWidth="1"/>
    <col min="759" max="991" width="8.88671875" style="24"/>
    <col min="992" max="992" width="43.33203125" style="24" customWidth="1"/>
    <col min="993" max="994" width="6.6640625" style="24" bestFit="1" customWidth="1"/>
    <col min="995" max="995" width="5.6640625" style="24" bestFit="1" customWidth="1"/>
    <col min="996" max="996" width="6.6640625" style="24" bestFit="1" customWidth="1"/>
    <col min="997" max="997" width="6.6640625" style="24" customWidth="1"/>
    <col min="998" max="1014" width="0" style="24" hidden="1" customWidth="1"/>
    <col min="1015" max="1247" width="8.88671875" style="24"/>
    <col min="1248" max="1248" width="43.33203125" style="24" customWidth="1"/>
    <col min="1249" max="1250" width="6.6640625" style="24" bestFit="1" customWidth="1"/>
    <col min="1251" max="1251" width="5.6640625" style="24" bestFit="1" customWidth="1"/>
    <col min="1252" max="1252" width="6.6640625" style="24" bestFit="1" customWidth="1"/>
    <col min="1253" max="1253" width="6.6640625" style="24" customWidth="1"/>
    <col min="1254" max="1270" width="0" style="24" hidden="1" customWidth="1"/>
    <col min="1271" max="1503" width="8.88671875" style="24"/>
    <col min="1504" max="1504" width="43.33203125" style="24" customWidth="1"/>
    <col min="1505" max="1506" width="6.6640625" style="24" bestFit="1" customWidth="1"/>
    <col min="1507" max="1507" width="5.6640625" style="24" bestFit="1" customWidth="1"/>
    <col min="1508" max="1508" width="6.6640625" style="24" bestFit="1" customWidth="1"/>
    <col min="1509" max="1509" width="6.6640625" style="24" customWidth="1"/>
    <col min="1510" max="1526" width="0" style="24" hidden="1" customWidth="1"/>
    <col min="1527" max="1759" width="8.88671875" style="24"/>
    <col min="1760" max="1760" width="43.33203125" style="24" customWidth="1"/>
    <col min="1761" max="1762" width="6.6640625" style="24" bestFit="1" customWidth="1"/>
    <col min="1763" max="1763" width="5.6640625" style="24" bestFit="1" customWidth="1"/>
    <col min="1764" max="1764" width="6.6640625" style="24" bestFit="1" customWidth="1"/>
    <col min="1765" max="1765" width="6.6640625" style="24" customWidth="1"/>
    <col min="1766" max="1782" width="0" style="24" hidden="1" customWidth="1"/>
    <col min="1783" max="2015" width="8.88671875" style="24"/>
    <col min="2016" max="2016" width="43.33203125" style="24" customWidth="1"/>
    <col min="2017" max="2018" width="6.6640625" style="24" bestFit="1" customWidth="1"/>
    <col min="2019" max="2019" width="5.6640625" style="24" bestFit="1" customWidth="1"/>
    <col min="2020" max="2020" width="6.6640625" style="24" bestFit="1" customWidth="1"/>
    <col min="2021" max="2021" width="6.6640625" style="24" customWidth="1"/>
    <col min="2022" max="2038" width="0" style="24" hidden="1" customWidth="1"/>
    <col min="2039" max="2271" width="8.88671875" style="24"/>
    <col min="2272" max="2272" width="43.33203125" style="24" customWidth="1"/>
    <col min="2273" max="2274" width="6.6640625" style="24" bestFit="1" customWidth="1"/>
    <col min="2275" max="2275" width="5.6640625" style="24" bestFit="1" customWidth="1"/>
    <col min="2276" max="2276" width="6.6640625" style="24" bestFit="1" customWidth="1"/>
    <col min="2277" max="2277" width="6.6640625" style="24" customWidth="1"/>
    <col min="2278" max="2294" width="0" style="24" hidden="1" customWidth="1"/>
    <col min="2295" max="2527" width="8.88671875" style="24"/>
    <col min="2528" max="2528" width="43.33203125" style="24" customWidth="1"/>
    <col min="2529" max="2530" width="6.6640625" style="24" bestFit="1" customWidth="1"/>
    <col min="2531" max="2531" width="5.6640625" style="24" bestFit="1" customWidth="1"/>
    <col min="2532" max="2532" width="6.6640625" style="24" bestFit="1" customWidth="1"/>
    <col min="2533" max="2533" width="6.6640625" style="24" customWidth="1"/>
    <col min="2534" max="2550" width="0" style="24" hidden="1" customWidth="1"/>
    <col min="2551" max="2783" width="8.88671875" style="24"/>
    <col min="2784" max="2784" width="43.33203125" style="24" customWidth="1"/>
    <col min="2785" max="2786" width="6.6640625" style="24" bestFit="1" customWidth="1"/>
    <col min="2787" max="2787" width="5.6640625" style="24" bestFit="1" customWidth="1"/>
    <col min="2788" max="2788" width="6.6640625" style="24" bestFit="1" customWidth="1"/>
    <col min="2789" max="2789" width="6.6640625" style="24" customWidth="1"/>
    <col min="2790" max="2806" width="0" style="24" hidden="1" customWidth="1"/>
    <col min="2807" max="3039" width="8.88671875" style="24"/>
    <col min="3040" max="3040" width="43.33203125" style="24" customWidth="1"/>
    <col min="3041" max="3042" width="6.6640625" style="24" bestFit="1" customWidth="1"/>
    <col min="3043" max="3043" width="5.6640625" style="24" bestFit="1" customWidth="1"/>
    <col min="3044" max="3044" width="6.6640625" style="24" bestFit="1" customWidth="1"/>
    <col min="3045" max="3045" width="6.6640625" style="24" customWidth="1"/>
    <col min="3046" max="3062" width="0" style="24" hidden="1" customWidth="1"/>
    <col min="3063" max="3295" width="8.88671875" style="24"/>
    <col min="3296" max="3296" width="43.33203125" style="24" customWidth="1"/>
    <col min="3297" max="3298" width="6.6640625" style="24" bestFit="1" customWidth="1"/>
    <col min="3299" max="3299" width="5.6640625" style="24" bestFit="1" customWidth="1"/>
    <col min="3300" max="3300" width="6.6640625" style="24" bestFit="1" customWidth="1"/>
    <col min="3301" max="3301" width="6.6640625" style="24" customWidth="1"/>
    <col min="3302" max="3318" width="0" style="24" hidden="1" customWidth="1"/>
    <col min="3319" max="3551" width="8.88671875" style="24"/>
    <col min="3552" max="3552" width="43.33203125" style="24" customWidth="1"/>
    <col min="3553" max="3554" width="6.6640625" style="24" bestFit="1" customWidth="1"/>
    <col min="3555" max="3555" width="5.6640625" style="24" bestFit="1" customWidth="1"/>
    <col min="3556" max="3556" width="6.6640625" style="24" bestFit="1" customWidth="1"/>
    <col min="3557" max="3557" width="6.6640625" style="24" customWidth="1"/>
    <col min="3558" max="3574" width="0" style="24" hidden="1" customWidth="1"/>
    <col min="3575" max="3807" width="8.88671875" style="24"/>
    <col min="3808" max="3808" width="43.33203125" style="24" customWidth="1"/>
    <col min="3809" max="3810" width="6.6640625" style="24" bestFit="1" customWidth="1"/>
    <col min="3811" max="3811" width="5.6640625" style="24" bestFit="1" customWidth="1"/>
    <col min="3812" max="3812" width="6.6640625" style="24" bestFit="1" customWidth="1"/>
    <col min="3813" max="3813" width="6.6640625" style="24" customWidth="1"/>
    <col min="3814" max="3830" width="0" style="24" hidden="1" customWidth="1"/>
    <col min="3831" max="4063" width="8.88671875" style="24"/>
    <col min="4064" max="4064" width="43.33203125" style="24" customWidth="1"/>
    <col min="4065" max="4066" width="6.6640625" style="24" bestFit="1" customWidth="1"/>
    <col min="4067" max="4067" width="5.6640625" style="24" bestFit="1" customWidth="1"/>
    <col min="4068" max="4068" width="6.6640625" style="24" bestFit="1" customWidth="1"/>
    <col min="4069" max="4069" width="6.6640625" style="24" customWidth="1"/>
    <col min="4070" max="4086" width="0" style="24" hidden="1" customWidth="1"/>
    <col min="4087" max="4319" width="8.88671875" style="24"/>
    <col min="4320" max="4320" width="43.33203125" style="24" customWidth="1"/>
    <col min="4321" max="4322" width="6.6640625" style="24" bestFit="1" customWidth="1"/>
    <col min="4323" max="4323" width="5.6640625" style="24" bestFit="1" customWidth="1"/>
    <col min="4324" max="4324" width="6.6640625" style="24" bestFit="1" customWidth="1"/>
    <col min="4325" max="4325" width="6.6640625" style="24" customWidth="1"/>
    <col min="4326" max="4342" width="0" style="24" hidden="1" customWidth="1"/>
    <col min="4343" max="4575" width="8.88671875" style="24"/>
    <col min="4576" max="4576" width="43.33203125" style="24" customWidth="1"/>
    <col min="4577" max="4578" width="6.6640625" style="24" bestFit="1" customWidth="1"/>
    <col min="4579" max="4579" width="5.6640625" style="24" bestFit="1" customWidth="1"/>
    <col min="4580" max="4580" width="6.6640625" style="24" bestFit="1" customWidth="1"/>
    <col min="4581" max="4581" width="6.6640625" style="24" customWidth="1"/>
    <col min="4582" max="4598" width="0" style="24" hidden="1" customWidth="1"/>
    <col min="4599" max="4831" width="8.88671875" style="24"/>
    <col min="4832" max="4832" width="43.33203125" style="24" customWidth="1"/>
    <col min="4833" max="4834" width="6.6640625" style="24" bestFit="1" customWidth="1"/>
    <col min="4835" max="4835" width="5.6640625" style="24" bestFit="1" customWidth="1"/>
    <col min="4836" max="4836" width="6.6640625" style="24" bestFit="1" customWidth="1"/>
    <col min="4837" max="4837" width="6.6640625" style="24" customWidth="1"/>
    <col min="4838" max="4854" width="0" style="24" hidden="1" customWidth="1"/>
    <col min="4855" max="5087" width="8.88671875" style="24"/>
    <col min="5088" max="5088" width="43.33203125" style="24" customWidth="1"/>
    <col min="5089" max="5090" width="6.6640625" style="24" bestFit="1" customWidth="1"/>
    <col min="5091" max="5091" width="5.6640625" style="24" bestFit="1" customWidth="1"/>
    <col min="5092" max="5092" width="6.6640625" style="24" bestFit="1" customWidth="1"/>
    <col min="5093" max="5093" width="6.6640625" style="24" customWidth="1"/>
    <col min="5094" max="5110" width="0" style="24" hidden="1" customWidth="1"/>
    <col min="5111" max="5343" width="8.88671875" style="24"/>
    <col min="5344" max="5344" width="43.33203125" style="24" customWidth="1"/>
    <col min="5345" max="5346" width="6.6640625" style="24" bestFit="1" customWidth="1"/>
    <col min="5347" max="5347" width="5.6640625" style="24" bestFit="1" customWidth="1"/>
    <col min="5348" max="5348" width="6.6640625" style="24" bestFit="1" customWidth="1"/>
    <col min="5349" max="5349" width="6.6640625" style="24" customWidth="1"/>
    <col min="5350" max="5366" width="0" style="24" hidden="1" customWidth="1"/>
    <col min="5367" max="5599" width="8.88671875" style="24"/>
    <col min="5600" max="5600" width="43.33203125" style="24" customWidth="1"/>
    <col min="5601" max="5602" width="6.6640625" style="24" bestFit="1" customWidth="1"/>
    <col min="5603" max="5603" width="5.6640625" style="24" bestFit="1" customWidth="1"/>
    <col min="5604" max="5604" width="6.6640625" style="24" bestFit="1" customWidth="1"/>
    <col min="5605" max="5605" width="6.6640625" style="24" customWidth="1"/>
    <col min="5606" max="5622" width="0" style="24" hidden="1" customWidth="1"/>
    <col min="5623" max="5855" width="8.88671875" style="24"/>
    <col min="5856" max="5856" width="43.33203125" style="24" customWidth="1"/>
    <col min="5857" max="5858" width="6.6640625" style="24" bestFit="1" customWidth="1"/>
    <col min="5859" max="5859" width="5.6640625" style="24" bestFit="1" customWidth="1"/>
    <col min="5860" max="5860" width="6.6640625" style="24" bestFit="1" customWidth="1"/>
    <col min="5861" max="5861" width="6.6640625" style="24" customWidth="1"/>
    <col min="5862" max="5878" width="0" style="24" hidden="1" customWidth="1"/>
    <col min="5879" max="6111" width="8.88671875" style="24"/>
    <col min="6112" max="6112" width="43.33203125" style="24" customWidth="1"/>
    <col min="6113" max="6114" width="6.6640625" style="24" bestFit="1" customWidth="1"/>
    <col min="6115" max="6115" width="5.6640625" style="24" bestFit="1" customWidth="1"/>
    <col min="6116" max="6116" width="6.6640625" style="24" bestFit="1" customWidth="1"/>
    <col min="6117" max="6117" width="6.6640625" style="24" customWidth="1"/>
    <col min="6118" max="6134" width="0" style="24" hidden="1" customWidth="1"/>
    <col min="6135" max="6367" width="8.88671875" style="24"/>
    <col min="6368" max="6368" width="43.33203125" style="24" customWidth="1"/>
    <col min="6369" max="6370" width="6.6640625" style="24" bestFit="1" customWidth="1"/>
    <col min="6371" max="6371" width="5.6640625" style="24" bestFit="1" customWidth="1"/>
    <col min="6372" max="6372" width="6.6640625" style="24" bestFit="1" customWidth="1"/>
    <col min="6373" max="6373" width="6.6640625" style="24" customWidth="1"/>
    <col min="6374" max="6390" width="0" style="24" hidden="1" customWidth="1"/>
    <col min="6391" max="6623" width="8.88671875" style="24"/>
    <col min="6624" max="6624" width="43.33203125" style="24" customWidth="1"/>
    <col min="6625" max="6626" width="6.6640625" style="24" bestFit="1" customWidth="1"/>
    <col min="6627" max="6627" width="5.6640625" style="24" bestFit="1" customWidth="1"/>
    <col min="6628" max="6628" width="6.6640625" style="24" bestFit="1" customWidth="1"/>
    <col min="6629" max="6629" width="6.6640625" style="24" customWidth="1"/>
    <col min="6630" max="6646" width="0" style="24" hidden="1" customWidth="1"/>
    <col min="6647" max="6879" width="8.88671875" style="24"/>
    <col min="6880" max="6880" width="43.33203125" style="24" customWidth="1"/>
    <col min="6881" max="6882" width="6.6640625" style="24" bestFit="1" customWidth="1"/>
    <col min="6883" max="6883" width="5.6640625" style="24" bestFit="1" customWidth="1"/>
    <col min="6884" max="6884" width="6.6640625" style="24" bestFit="1" customWidth="1"/>
    <col min="6885" max="6885" width="6.6640625" style="24" customWidth="1"/>
    <col min="6886" max="6902" width="0" style="24" hidden="1" customWidth="1"/>
    <col min="6903" max="7135" width="8.88671875" style="24"/>
    <col min="7136" max="7136" width="43.33203125" style="24" customWidth="1"/>
    <col min="7137" max="7138" width="6.6640625" style="24" bestFit="1" customWidth="1"/>
    <col min="7139" max="7139" width="5.6640625" style="24" bestFit="1" customWidth="1"/>
    <col min="7140" max="7140" width="6.6640625" style="24" bestFit="1" customWidth="1"/>
    <col min="7141" max="7141" width="6.6640625" style="24" customWidth="1"/>
    <col min="7142" max="7158" width="0" style="24" hidden="1" customWidth="1"/>
    <col min="7159" max="7391" width="8.88671875" style="24"/>
    <col min="7392" max="7392" width="43.33203125" style="24" customWidth="1"/>
    <col min="7393" max="7394" width="6.6640625" style="24" bestFit="1" customWidth="1"/>
    <col min="7395" max="7395" width="5.6640625" style="24" bestFit="1" customWidth="1"/>
    <col min="7396" max="7396" width="6.6640625" style="24" bestFit="1" customWidth="1"/>
    <col min="7397" max="7397" width="6.6640625" style="24" customWidth="1"/>
    <col min="7398" max="7414" width="0" style="24" hidden="1" customWidth="1"/>
    <col min="7415" max="7647" width="8.88671875" style="24"/>
    <col min="7648" max="7648" width="43.33203125" style="24" customWidth="1"/>
    <col min="7649" max="7650" width="6.6640625" style="24" bestFit="1" customWidth="1"/>
    <col min="7651" max="7651" width="5.6640625" style="24" bestFit="1" customWidth="1"/>
    <col min="7652" max="7652" width="6.6640625" style="24" bestFit="1" customWidth="1"/>
    <col min="7653" max="7653" width="6.6640625" style="24" customWidth="1"/>
    <col min="7654" max="7670" width="0" style="24" hidden="1" customWidth="1"/>
    <col min="7671" max="7903" width="8.88671875" style="24"/>
    <col min="7904" max="7904" width="43.33203125" style="24" customWidth="1"/>
    <col min="7905" max="7906" width="6.6640625" style="24" bestFit="1" customWidth="1"/>
    <col min="7907" max="7907" width="5.6640625" style="24" bestFit="1" customWidth="1"/>
    <col min="7908" max="7908" width="6.6640625" style="24" bestFit="1" customWidth="1"/>
    <col min="7909" max="7909" width="6.6640625" style="24" customWidth="1"/>
    <col min="7910" max="7926" width="0" style="24" hidden="1" customWidth="1"/>
    <col min="7927" max="8159" width="8.88671875" style="24"/>
    <col min="8160" max="8160" width="43.33203125" style="24" customWidth="1"/>
    <col min="8161" max="8162" width="6.6640625" style="24" bestFit="1" customWidth="1"/>
    <col min="8163" max="8163" width="5.6640625" style="24" bestFit="1" customWidth="1"/>
    <col min="8164" max="8164" width="6.6640625" style="24" bestFit="1" customWidth="1"/>
    <col min="8165" max="8165" width="6.6640625" style="24" customWidth="1"/>
    <col min="8166" max="8182" width="0" style="24" hidden="1" customWidth="1"/>
    <col min="8183" max="8415" width="8.88671875" style="24"/>
    <col min="8416" max="8416" width="43.33203125" style="24" customWidth="1"/>
    <col min="8417" max="8418" width="6.6640625" style="24" bestFit="1" customWidth="1"/>
    <col min="8419" max="8419" width="5.6640625" style="24" bestFit="1" customWidth="1"/>
    <col min="8420" max="8420" width="6.6640625" style="24" bestFit="1" customWidth="1"/>
    <col min="8421" max="8421" width="6.6640625" style="24" customWidth="1"/>
    <col min="8422" max="8438" width="0" style="24" hidden="1" customWidth="1"/>
    <col min="8439" max="8671" width="8.88671875" style="24"/>
    <col min="8672" max="8672" width="43.33203125" style="24" customWidth="1"/>
    <col min="8673" max="8674" width="6.6640625" style="24" bestFit="1" customWidth="1"/>
    <col min="8675" max="8675" width="5.6640625" style="24" bestFit="1" customWidth="1"/>
    <col min="8676" max="8676" width="6.6640625" style="24" bestFit="1" customWidth="1"/>
    <col min="8677" max="8677" width="6.6640625" style="24" customWidth="1"/>
    <col min="8678" max="8694" width="0" style="24" hidden="1" customWidth="1"/>
    <col min="8695" max="8927" width="8.88671875" style="24"/>
    <col min="8928" max="8928" width="43.33203125" style="24" customWidth="1"/>
    <col min="8929" max="8930" width="6.6640625" style="24" bestFit="1" customWidth="1"/>
    <col min="8931" max="8931" width="5.6640625" style="24" bestFit="1" customWidth="1"/>
    <col min="8932" max="8932" width="6.6640625" style="24" bestFit="1" customWidth="1"/>
    <col min="8933" max="8933" width="6.6640625" style="24" customWidth="1"/>
    <col min="8934" max="8950" width="0" style="24" hidden="1" customWidth="1"/>
    <col min="8951" max="9183" width="8.88671875" style="24"/>
    <col min="9184" max="9184" width="43.33203125" style="24" customWidth="1"/>
    <col min="9185" max="9186" width="6.6640625" style="24" bestFit="1" customWidth="1"/>
    <col min="9187" max="9187" width="5.6640625" style="24" bestFit="1" customWidth="1"/>
    <col min="9188" max="9188" width="6.6640625" style="24" bestFit="1" customWidth="1"/>
    <col min="9189" max="9189" width="6.6640625" style="24" customWidth="1"/>
    <col min="9190" max="9206" width="0" style="24" hidden="1" customWidth="1"/>
    <col min="9207" max="9439" width="8.88671875" style="24"/>
    <col min="9440" max="9440" width="43.33203125" style="24" customWidth="1"/>
    <col min="9441" max="9442" width="6.6640625" style="24" bestFit="1" customWidth="1"/>
    <col min="9443" max="9443" width="5.6640625" style="24" bestFit="1" customWidth="1"/>
    <col min="9444" max="9444" width="6.6640625" style="24" bestFit="1" customWidth="1"/>
    <col min="9445" max="9445" width="6.6640625" style="24" customWidth="1"/>
    <col min="9446" max="9462" width="0" style="24" hidden="1" customWidth="1"/>
    <col min="9463" max="9695" width="8.88671875" style="24"/>
    <col min="9696" max="9696" width="43.33203125" style="24" customWidth="1"/>
    <col min="9697" max="9698" width="6.6640625" style="24" bestFit="1" customWidth="1"/>
    <col min="9699" max="9699" width="5.6640625" style="24" bestFit="1" customWidth="1"/>
    <col min="9700" max="9700" width="6.6640625" style="24" bestFit="1" customWidth="1"/>
    <col min="9701" max="9701" width="6.6640625" style="24" customWidth="1"/>
    <col min="9702" max="9718" width="0" style="24" hidden="1" customWidth="1"/>
    <col min="9719" max="9951" width="8.88671875" style="24"/>
    <col min="9952" max="9952" width="43.33203125" style="24" customWidth="1"/>
    <col min="9953" max="9954" width="6.6640625" style="24" bestFit="1" customWidth="1"/>
    <col min="9955" max="9955" width="5.6640625" style="24" bestFit="1" customWidth="1"/>
    <col min="9956" max="9956" width="6.6640625" style="24" bestFit="1" customWidth="1"/>
    <col min="9957" max="9957" width="6.6640625" style="24" customWidth="1"/>
    <col min="9958" max="9974" width="0" style="24" hidden="1" customWidth="1"/>
    <col min="9975" max="10207" width="8.88671875" style="24"/>
    <col min="10208" max="10208" width="43.33203125" style="24" customWidth="1"/>
    <col min="10209" max="10210" width="6.6640625" style="24" bestFit="1" customWidth="1"/>
    <col min="10211" max="10211" width="5.6640625" style="24" bestFit="1" customWidth="1"/>
    <col min="10212" max="10212" width="6.6640625" style="24" bestFit="1" customWidth="1"/>
    <col min="10213" max="10213" width="6.6640625" style="24" customWidth="1"/>
    <col min="10214" max="10230" width="0" style="24" hidden="1" customWidth="1"/>
    <col min="10231" max="10463" width="8.88671875" style="24"/>
    <col min="10464" max="10464" width="43.33203125" style="24" customWidth="1"/>
    <col min="10465" max="10466" width="6.6640625" style="24" bestFit="1" customWidth="1"/>
    <col min="10467" max="10467" width="5.6640625" style="24" bestFit="1" customWidth="1"/>
    <col min="10468" max="10468" width="6.6640625" style="24" bestFit="1" customWidth="1"/>
    <col min="10469" max="10469" width="6.6640625" style="24" customWidth="1"/>
    <col min="10470" max="10486" width="0" style="24" hidden="1" customWidth="1"/>
    <col min="10487" max="10719" width="8.88671875" style="24"/>
    <col min="10720" max="10720" width="43.33203125" style="24" customWidth="1"/>
    <col min="10721" max="10722" width="6.6640625" style="24" bestFit="1" customWidth="1"/>
    <col min="10723" max="10723" width="5.6640625" style="24" bestFit="1" customWidth="1"/>
    <col min="10724" max="10724" width="6.6640625" style="24" bestFit="1" customWidth="1"/>
    <col min="10725" max="10725" width="6.6640625" style="24" customWidth="1"/>
    <col min="10726" max="10742" width="0" style="24" hidden="1" customWidth="1"/>
    <col min="10743" max="10975" width="8.88671875" style="24"/>
    <col min="10976" max="10976" width="43.33203125" style="24" customWidth="1"/>
    <col min="10977" max="10978" width="6.6640625" style="24" bestFit="1" customWidth="1"/>
    <col min="10979" max="10979" width="5.6640625" style="24" bestFit="1" customWidth="1"/>
    <col min="10980" max="10980" width="6.6640625" style="24" bestFit="1" customWidth="1"/>
    <col min="10981" max="10981" width="6.6640625" style="24" customWidth="1"/>
    <col min="10982" max="10998" width="0" style="24" hidden="1" customWidth="1"/>
    <col min="10999" max="11231" width="8.88671875" style="24"/>
    <col min="11232" max="11232" width="43.33203125" style="24" customWidth="1"/>
    <col min="11233" max="11234" width="6.6640625" style="24" bestFit="1" customWidth="1"/>
    <col min="11235" max="11235" width="5.6640625" style="24" bestFit="1" customWidth="1"/>
    <col min="11236" max="11236" width="6.6640625" style="24" bestFit="1" customWidth="1"/>
    <col min="11237" max="11237" width="6.6640625" style="24" customWidth="1"/>
    <col min="11238" max="11254" width="0" style="24" hidden="1" customWidth="1"/>
    <col min="11255" max="11487" width="8.88671875" style="24"/>
    <col min="11488" max="11488" width="43.33203125" style="24" customWidth="1"/>
    <col min="11489" max="11490" width="6.6640625" style="24" bestFit="1" customWidth="1"/>
    <col min="11491" max="11491" width="5.6640625" style="24" bestFit="1" customWidth="1"/>
    <col min="11492" max="11492" width="6.6640625" style="24" bestFit="1" customWidth="1"/>
    <col min="11493" max="11493" width="6.6640625" style="24" customWidth="1"/>
    <col min="11494" max="11510" width="0" style="24" hidden="1" customWidth="1"/>
    <col min="11511" max="11743" width="8.88671875" style="24"/>
    <col min="11744" max="11744" width="43.33203125" style="24" customWidth="1"/>
    <col min="11745" max="11746" width="6.6640625" style="24" bestFit="1" customWidth="1"/>
    <col min="11747" max="11747" width="5.6640625" style="24" bestFit="1" customWidth="1"/>
    <col min="11748" max="11748" width="6.6640625" style="24" bestFit="1" customWidth="1"/>
    <col min="11749" max="11749" width="6.6640625" style="24" customWidth="1"/>
    <col min="11750" max="11766" width="0" style="24" hidden="1" customWidth="1"/>
    <col min="11767" max="11999" width="8.88671875" style="24"/>
    <col min="12000" max="12000" width="43.33203125" style="24" customWidth="1"/>
    <col min="12001" max="12002" width="6.6640625" style="24" bestFit="1" customWidth="1"/>
    <col min="12003" max="12003" width="5.6640625" style="24" bestFit="1" customWidth="1"/>
    <col min="12004" max="12004" width="6.6640625" style="24" bestFit="1" customWidth="1"/>
    <col min="12005" max="12005" width="6.6640625" style="24" customWidth="1"/>
    <col min="12006" max="12022" width="0" style="24" hidden="1" customWidth="1"/>
    <col min="12023" max="12255" width="8.88671875" style="24"/>
    <col min="12256" max="12256" width="43.33203125" style="24" customWidth="1"/>
    <col min="12257" max="12258" width="6.6640625" style="24" bestFit="1" customWidth="1"/>
    <col min="12259" max="12259" width="5.6640625" style="24" bestFit="1" customWidth="1"/>
    <col min="12260" max="12260" width="6.6640625" style="24" bestFit="1" customWidth="1"/>
    <col min="12261" max="12261" width="6.6640625" style="24" customWidth="1"/>
    <col min="12262" max="12278" width="0" style="24" hidden="1" customWidth="1"/>
    <col min="12279" max="12511" width="8.88671875" style="24"/>
    <col min="12512" max="12512" width="43.33203125" style="24" customWidth="1"/>
    <col min="12513" max="12514" width="6.6640625" style="24" bestFit="1" customWidth="1"/>
    <col min="12515" max="12515" width="5.6640625" style="24" bestFit="1" customWidth="1"/>
    <col min="12516" max="12516" width="6.6640625" style="24" bestFit="1" customWidth="1"/>
    <col min="12517" max="12517" width="6.6640625" style="24" customWidth="1"/>
    <col min="12518" max="12534" width="0" style="24" hidden="1" customWidth="1"/>
    <col min="12535" max="12767" width="8.88671875" style="24"/>
    <col min="12768" max="12768" width="43.33203125" style="24" customWidth="1"/>
    <col min="12769" max="12770" width="6.6640625" style="24" bestFit="1" customWidth="1"/>
    <col min="12771" max="12771" width="5.6640625" style="24" bestFit="1" customWidth="1"/>
    <col min="12772" max="12772" width="6.6640625" style="24" bestFit="1" customWidth="1"/>
    <col min="12773" max="12773" width="6.6640625" style="24" customWidth="1"/>
    <col min="12774" max="12790" width="0" style="24" hidden="1" customWidth="1"/>
    <col min="12791" max="13023" width="8.88671875" style="24"/>
    <col min="13024" max="13024" width="43.33203125" style="24" customWidth="1"/>
    <col min="13025" max="13026" width="6.6640625" style="24" bestFit="1" customWidth="1"/>
    <col min="13027" max="13027" width="5.6640625" style="24" bestFit="1" customWidth="1"/>
    <col min="13028" max="13028" width="6.6640625" style="24" bestFit="1" customWidth="1"/>
    <col min="13029" max="13029" width="6.6640625" style="24" customWidth="1"/>
    <col min="13030" max="13046" width="0" style="24" hidden="1" customWidth="1"/>
    <col min="13047" max="13279" width="8.88671875" style="24"/>
    <col min="13280" max="13280" width="43.33203125" style="24" customWidth="1"/>
    <col min="13281" max="13282" width="6.6640625" style="24" bestFit="1" customWidth="1"/>
    <col min="13283" max="13283" width="5.6640625" style="24" bestFit="1" customWidth="1"/>
    <col min="13284" max="13284" width="6.6640625" style="24" bestFit="1" customWidth="1"/>
    <col min="13285" max="13285" width="6.6640625" style="24" customWidth="1"/>
    <col min="13286" max="13302" width="0" style="24" hidden="1" customWidth="1"/>
    <col min="13303" max="13535" width="8.88671875" style="24"/>
    <col min="13536" max="13536" width="43.33203125" style="24" customWidth="1"/>
    <col min="13537" max="13538" width="6.6640625" style="24" bestFit="1" customWidth="1"/>
    <col min="13539" max="13539" width="5.6640625" style="24" bestFit="1" customWidth="1"/>
    <col min="13540" max="13540" width="6.6640625" style="24" bestFit="1" customWidth="1"/>
    <col min="13541" max="13541" width="6.6640625" style="24" customWidth="1"/>
    <col min="13542" max="13558" width="0" style="24" hidden="1" customWidth="1"/>
    <col min="13559" max="13791" width="8.88671875" style="24"/>
    <col min="13792" max="13792" width="43.33203125" style="24" customWidth="1"/>
    <col min="13793" max="13794" width="6.6640625" style="24" bestFit="1" customWidth="1"/>
    <col min="13795" max="13795" width="5.6640625" style="24" bestFit="1" customWidth="1"/>
    <col min="13796" max="13796" width="6.6640625" style="24" bestFit="1" customWidth="1"/>
    <col min="13797" max="13797" width="6.6640625" style="24" customWidth="1"/>
    <col min="13798" max="13814" width="0" style="24" hidden="1" customWidth="1"/>
    <col min="13815" max="14047" width="8.88671875" style="24"/>
    <col min="14048" max="14048" width="43.33203125" style="24" customWidth="1"/>
    <col min="14049" max="14050" width="6.6640625" style="24" bestFit="1" customWidth="1"/>
    <col min="14051" max="14051" width="5.6640625" style="24" bestFit="1" customWidth="1"/>
    <col min="14052" max="14052" width="6.6640625" style="24" bestFit="1" customWidth="1"/>
    <col min="14053" max="14053" width="6.6640625" style="24" customWidth="1"/>
    <col min="14054" max="14070" width="0" style="24" hidden="1" customWidth="1"/>
    <col min="14071" max="14303" width="8.88671875" style="24"/>
    <col min="14304" max="14304" width="43.33203125" style="24" customWidth="1"/>
    <col min="14305" max="14306" width="6.6640625" style="24" bestFit="1" customWidth="1"/>
    <col min="14307" max="14307" width="5.6640625" style="24" bestFit="1" customWidth="1"/>
    <col min="14308" max="14308" width="6.6640625" style="24" bestFit="1" customWidth="1"/>
    <col min="14309" max="14309" width="6.6640625" style="24" customWidth="1"/>
    <col min="14310" max="14326" width="0" style="24" hidden="1" customWidth="1"/>
    <col min="14327" max="14559" width="8.88671875" style="24"/>
    <col min="14560" max="14560" width="43.33203125" style="24" customWidth="1"/>
    <col min="14561" max="14562" width="6.6640625" style="24" bestFit="1" customWidth="1"/>
    <col min="14563" max="14563" width="5.6640625" style="24" bestFit="1" customWidth="1"/>
    <col min="14564" max="14564" width="6.6640625" style="24" bestFit="1" customWidth="1"/>
    <col min="14565" max="14565" width="6.6640625" style="24" customWidth="1"/>
    <col min="14566" max="14582" width="0" style="24" hidden="1" customWidth="1"/>
    <col min="14583" max="14815" width="8.88671875" style="24"/>
    <col min="14816" max="14816" width="43.33203125" style="24" customWidth="1"/>
    <col min="14817" max="14818" width="6.6640625" style="24" bestFit="1" customWidth="1"/>
    <col min="14819" max="14819" width="5.6640625" style="24" bestFit="1" customWidth="1"/>
    <col min="14820" max="14820" width="6.6640625" style="24" bestFit="1" customWidth="1"/>
    <col min="14821" max="14821" width="6.6640625" style="24" customWidth="1"/>
    <col min="14822" max="14838" width="0" style="24" hidden="1" customWidth="1"/>
    <col min="14839" max="15071" width="8.88671875" style="24"/>
    <col min="15072" max="15072" width="43.33203125" style="24" customWidth="1"/>
    <col min="15073" max="15074" width="6.6640625" style="24" bestFit="1" customWidth="1"/>
    <col min="15075" max="15075" width="5.6640625" style="24" bestFit="1" customWidth="1"/>
    <col min="15076" max="15076" width="6.6640625" style="24" bestFit="1" customWidth="1"/>
    <col min="15077" max="15077" width="6.6640625" style="24" customWidth="1"/>
    <col min="15078" max="15094" width="0" style="24" hidden="1" customWidth="1"/>
    <col min="15095" max="15327" width="8.88671875" style="24"/>
    <col min="15328" max="15328" width="43.33203125" style="24" customWidth="1"/>
    <col min="15329" max="15330" width="6.6640625" style="24" bestFit="1" customWidth="1"/>
    <col min="15331" max="15331" width="5.6640625" style="24" bestFit="1" customWidth="1"/>
    <col min="15332" max="15332" width="6.6640625" style="24" bestFit="1" customWidth="1"/>
    <col min="15333" max="15333" width="6.6640625" style="24" customWidth="1"/>
    <col min="15334" max="15350" width="0" style="24" hidden="1" customWidth="1"/>
    <col min="15351" max="15583" width="8.88671875" style="24"/>
    <col min="15584" max="15584" width="43.33203125" style="24" customWidth="1"/>
    <col min="15585" max="15586" width="6.6640625" style="24" bestFit="1" customWidth="1"/>
    <col min="15587" max="15587" width="5.6640625" style="24" bestFit="1" customWidth="1"/>
    <col min="15588" max="15588" width="6.6640625" style="24" bestFit="1" customWidth="1"/>
    <col min="15589" max="15589" width="6.6640625" style="24" customWidth="1"/>
    <col min="15590" max="15606" width="0" style="24" hidden="1" customWidth="1"/>
    <col min="15607" max="15839" width="8.88671875" style="24"/>
    <col min="15840" max="15840" width="43.33203125" style="24" customWidth="1"/>
    <col min="15841" max="15842" width="6.6640625" style="24" bestFit="1" customWidth="1"/>
    <col min="15843" max="15843" width="5.6640625" style="24" bestFit="1" customWidth="1"/>
    <col min="15844" max="15844" width="6.6640625" style="24" bestFit="1" customWidth="1"/>
    <col min="15845" max="15845" width="6.6640625" style="24" customWidth="1"/>
    <col min="15846" max="15862" width="0" style="24" hidden="1" customWidth="1"/>
    <col min="15863" max="16095" width="8.88671875" style="24"/>
    <col min="16096" max="16096" width="43.33203125" style="24" customWidth="1"/>
    <col min="16097" max="16098" width="6.6640625" style="24" bestFit="1" customWidth="1"/>
    <col min="16099" max="16099" width="5.6640625" style="24" bestFit="1" customWidth="1"/>
    <col min="16100" max="16100" width="6.6640625" style="24" bestFit="1" customWidth="1"/>
    <col min="16101" max="16101" width="6.6640625" style="24" customWidth="1"/>
    <col min="16102" max="16118" width="0" style="24" hidden="1" customWidth="1"/>
    <col min="16119" max="16384" width="8.88671875" style="24"/>
  </cols>
  <sheetData>
    <row r="1" spans="1:43" ht="18.399999999999999" customHeight="1" thickBot="1">
      <c r="A1" s="24" t="s">
        <v>266</v>
      </c>
      <c r="B1" s="281" t="s">
        <v>453</v>
      </c>
      <c r="C1" s="281" t="s">
        <v>455</v>
      </c>
      <c r="D1" s="281" t="s">
        <v>454</v>
      </c>
      <c r="E1" s="281" t="s">
        <v>456</v>
      </c>
    </row>
    <row r="2" spans="1:43" ht="18.399999999999999" customHeight="1">
      <c r="A2" s="227"/>
      <c r="B2" s="228"/>
      <c r="C2" s="228"/>
      <c r="D2" s="228"/>
      <c r="E2" s="228"/>
      <c r="F2" s="229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  <c r="AJ2" s="318"/>
      <c r="AK2" s="318"/>
      <c r="AL2" s="318"/>
      <c r="AM2" s="318"/>
      <c r="AN2" s="318"/>
      <c r="AO2" s="318"/>
      <c r="AP2" s="318"/>
      <c r="AQ2" s="318"/>
    </row>
    <row r="3" spans="1:43" ht="18.399999999999999" customHeight="1">
      <c r="A3" s="265" t="s">
        <v>302</v>
      </c>
      <c r="B3" s="266">
        <f>$B25</f>
        <v>0</v>
      </c>
      <c r="C3" s="266"/>
      <c r="D3" s="266"/>
      <c r="E3" s="266"/>
      <c r="F3" s="231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  <c r="AJ3" s="318"/>
      <c r="AK3" s="318"/>
      <c r="AL3" s="318"/>
      <c r="AM3" s="318"/>
      <c r="AN3" s="318"/>
      <c r="AO3" s="318"/>
      <c r="AP3" s="318"/>
      <c r="AQ3" s="318"/>
    </row>
    <row r="4" spans="1:43" ht="18.399999999999999" customHeight="1">
      <c r="A4" s="209"/>
      <c r="B4" s="232"/>
      <c r="C4" s="232"/>
      <c r="D4" s="232"/>
      <c r="E4" s="232"/>
      <c r="F4" s="231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  <c r="AF4" s="318"/>
      <c r="AG4" s="318"/>
      <c r="AH4" s="318"/>
      <c r="AI4" s="318"/>
      <c r="AJ4" s="318"/>
      <c r="AK4" s="318"/>
      <c r="AL4" s="318"/>
      <c r="AM4" s="318"/>
      <c r="AN4" s="318"/>
      <c r="AO4" s="318"/>
      <c r="AP4" s="318"/>
      <c r="AQ4" s="318"/>
    </row>
    <row r="5" spans="1:43" ht="18.399999999999999" customHeight="1">
      <c r="A5" s="230" t="s">
        <v>5</v>
      </c>
      <c r="B5" s="232"/>
      <c r="C5" s="232"/>
      <c r="D5" s="232"/>
      <c r="E5" s="232"/>
      <c r="F5" s="231"/>
      <c r="G5" s="320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318"/>
      <c r="AG5" s="318"/>
      <c r="AH5" s="318"/>
      <c r="AI5" s="318"/>
      <c r="AJ5" s="318"/>
      <c r="AK5" s="318"/>
      <c r="AL5" s="318"/>
      <c r="AM5" s="318"/>
      <c r="AN5" s="318"/>
      <c r="AO5" s="318"/>
      <c r="AP5" s="318"/>
      <c r="AQ5" s="318"/>
    </row>
    <row r="6" spans="1:43" ht="18.399999999999999" customHeight="1">
      <c r="A6" s="230" t="s">
        <v>5</v>
      </c>
      <c r="B6" s="207"/>
      <c r="C6" s="207"/>
      <c r="D6" s="207"/>
      <c r="E6" s="207"/>
      <c r="F6" s="233"/>
      <c r="G6" s="320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C6" s="318"/>
      <c r="AD6" s="318"/>
      <c r="AE6" s="318"/>
      <c r="AF6" s="318"/>
      <c r="AG6" s="318"/>
      <c r="AH6" s="318"/>
      <c r="AI6" s="318"/>
      <c r="AJ6" s="318"/>
      <c r="AK6" s="318"/>
      <c r="AL6" s="318"/>
      <c r="AM6" s="318"/>
      <c r="AN6" s="318"/>
      <c r="AO6" s="318"/>
      <c r="AP6" s="318"/>
      <c r="AQ6" s="318"/>
    </row>
    <row r="7" spans="1:43" ht="18.399999999999999" customHeight="1">
      <c r="A7" s="230" t="s">
        <v>452</v>
      </c>
      <c r="B7" s="207"/>
      <c r="C7" s="207"/>
      <c r="D7" s="207"/>
      <c r="E7" s="207"/>
      <c r="F7" s="233"/>
      <c r="G7" s="320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318"/>
      <c r="X7" s="318"/>
      <c r="Y7" s="318"/>
      <c r="Z7" s="318"/>
      <c r="AA7" s="318"/>
      <c r="AB7" s="318"/>
      <c r="AC7" s="318"/>
      <c r="AD7" s="318"/>
      <c r="AE7" s="318"/>
      <c r="AF7" s="318"/>
      <c r="AG7" s="318"/>
      <c r="AH7" s="318"/>
      <c r="AI7" s="318"/>
      <c r="AJ7" s="318"/>
      <c r="AK7" s="318"/>
      <c r="AL7" s="318"/>
      <c r="AM7" s="318"/>
      <c r="AN7" s="318"/>
      <c r="AO7" s="318"/>
      <c r="AP7" s="318"/>
      <c r="AQ7" s="318"/>
    </row>
    <row r="8" spans="1:43" ht="18.399999999999999" customHeight="1">
      <c r="A8" s="230" t="s">
        <v>5</v>
      </c>
      <c r="B8" s="207"/>
      <c r="C8" s="207"/>
      <c r="D8" s="207"/>
      <c r="E8" s="207"/>
      <c r="F8" s="233"/>
    </row>
    <row r="9" spans="1:43" ht="18.399999999999999" customHeight="1">
      <c r="A9" s="234" t="e">
        <f>CONCATENATE("    ① 기계설비공 : 1 인  * _x001D_241,698 * 4.5 일  = ",TEXT(#REF!,"#,##0.00"))</f>
        <v>#REF!</v>
      </c>
      <c r="B9" s="207">
        <f>SUM($D9,$C9,$E9)</f>
        <v>0</v>
      </c>
      <c r="C9" s="207"/>
      <c r="D9" s="207"/>
      <c r="E9" s="207"/>
      <c r="F9" s="233"/>
    </row>
    <row r="10" spans="1:43" ht="18.399999999999999" customHeight="1">
      <c r="A10" s="230" t="s">
        <v>5</v>
      </c>
      <c r="B10" s="207"/>
      <c r="C10" s="207"/>
      <c r="D10" s="207"/>
      <c r="E10" s="207"/>
      <c r="F10" s="233"/>
    </row>
    <row r="11" spans="1:43" ht="18.399999999999999" customHeight="1">
      <c r="A11" s="234" t="e">
        <f>CONCATENATE("    ② 철    공 : 2 인  * _x001D_239,808 * 4.5 일  = ",TEXT(#REF!,"#,##0.00"))</f>
        <v>#REF!</v>
      </c>
      <c r="B11" s="207">
        <f>SUM($D11,$C11,$E11)</f>
        <v>0</v>
      </c>
      <c r="C11" s="207"/>
      <c r="D11" s="207"/>
      <c r="E11" s="207"/>
      <c r="F11" s="233"/>
    </row>
    <row r="12" spans="1:43" ht="18.399999999999999" customHeight="1">
      <c r="A12" s="230" t="s">
        <v>5</v>
      </c>
      <c r="B12" s="207"/>
      <c r="C12" s="207"/>
      <c r="D12" s="207"/>
      <c r="E12" s="207"/>
      <c r="F12" s="233"/>
    </row>
    <row r="13" spans="1:43" ht="18.399999999999999" customHeight="1">
      <c r="A13" s="234" t="e">
        <f>CONCATENATE("    ③ 특별인부 : 1 인  * _x001D_226,122_x001D_ * 4.5 일  = ",TEXT(#REF!,"#,##0.00"))</f>
        <v>#REF!</v>
      </c>
      <c r="B13" s="207">
        <f>SUM($D13,$C13,$E13)</f>
        <v>0</v>
      </c>
      <c r="C13" s="207"/>
      <c r="D13" s="207"/>
      <c r="E13" s="207"/>
      <c r="F13" s="233"/>
    </row>
    <row r="14" spans="1:43" ht="18.399999999999999" customHeight="1">
      <c r="A14" s="230" t="s">
        <v>5</v>
      </c>
      <c r="B14" s="207"/>
      <c r="C14" s="207"/>
      <c r="D14" s="207"/>
      <c r="E14" s="207"/>
      <c r="F14" s="233"/>
    </row>
    <row r="15" spans="1:43" ht="18.399999999999999" customHeight="1">
      <c r="A15" s="230" t="s">
        <v>267</v>
      </c>
      <c r="B15" s="235">
        <f>SUM($D15,$C15,$E15)</f>
        <v>0</v>
      </c>
      <c r="C15" s="235"/>
      <c r="D15" s="235"/>
      <c r="E15" s="235"/>
      <c r="F15" s="236"/>
    </row>
    <row r="16" spans="1:43" ht="18.399999999999999" customHeight="1">
      <c r="A16" s="230" t="s">
        <v>5</v>
      </c>
      <c r="B16" s="207"/>
      <c r="C16" s="207"/>
      <c r="D16" s="207"/>
      <c r="E16" s="207"/>
      <c r="F16" s="233"/>
    </row>
    <row r="17" spans="1:223" ht="18.399999999999999" customHeight="1">
      <c r="A17" s="230" t="s">
        <v>269</v>
      </c>
      <c r="B17" s="207"/>
      <c r="C17" s="207"/>
      <c r="D17" s="207"/>
      <c r="E17" s="207"/>
      <c r="F17" s="233"/>
    </row>
    <row r="18" spans="1:223" ht="18.399999999999999" customHeight="1">
      <c r="A18" s="230" t="s">
        <v>5</v>
      </c>
      <c r="B18" s="207"/>
      <c r="C18" s="207"/>
      <c r="D18" s="207"/>
      <c r="E18" s="207"/>
      <c r="F18" s="233"/>
    </row>
    <row r="19" spans="1:223" ht="18.399999999999999" customHeight="1">
      <c r="A19" s="230" t="s">
        <v>483</v>
      </c>
      <c r="B19" s="207">
        <f>SUM($D19,$C19,$E19)</f>
        <v>0</v>
      </c>
      <c r="C19" s="207"/>
      <c r="D19" s="207"/>
      <c r="E19" s="207"/>
      <c r="F19" s="233"/>
    </row>
    <row r="20" spans="1:223" ht="18.399999999999999" customHeight="1">
      <c r="A20" s="230" t="s">
        <v>5</v>
      </c>
      <c r="B20" s="207"/>
      <c r="C20" s="207"/>
      <c r="D20" s="207"/>
      <c r="E20" s="207"/>
      <c r="F20" s="233"/>
    </row>
    <row r="21" spans="1:223" ht="18.399999999999999" customHeight="1">
      <c r="A21" s="230" t="s">
        <v>267</v>
      </c>
      <c r="B21" s="235">
        <f>SUM($D21,$C21,$E21)</f>
        <v>0</v>
      </c>
      <c r="C21" s="235"/>
      <c r="D21" s="235"/>
      <c r="E21" s="235"/>
      <c r="F21" s="236"/>
    </row>
    <row r="22" spans="1:223" ht="18.399999999999999" customHeight="1">
      <c r="A22" s="230" t="s">
        <v>5</v>
      </c>
      <c r="B22" s="207"/>
      <c r="C22" s="207"/>
      <c r="D22" s="207"/>
      <c r="E22" s="207"/>
      <c r="F22" s="233"/>
    </row>
    <row r="23" spans="1:223" ht="18.399999999999999" customHeight="1">
      <c r="A23" s="230" t="s">
        <v>268</v>
      </c>
      <c r="B23" s="49">
        <f>SUM($D23,$C23,$E23)</f>
        <v>0</v>
      </c>
      <c r="C23" s="49"/>
      <c r="D23" s="49"/>
      <c r="E23" s="49"/>
      <c r="F23" s="237"/>
    </row>
    <row r="24" spans="1:223" ht="18.399999999999999" customHeight="1">
      <c r="A24" s="230"/>
      <c r="B24" s="232"/>
      <c r="C24" s="232"/>
      <c r="D24" s="232"/>
      <c r="E24" s="232"/>
      <c r="F24" s="231"/>
    </row>
    <row r="25" spans="1:223" ht="18.399999999999999" customHeight="1">
      <c r="A25" s="47" t="s">
        <v>180</v>
      </c>
      <c r="B25" s="49">
        <f>SUM($D25,$C25,$E25)</f>
        <v>0</v>
      </c>
      <c r="C25" s="49"/>
      <c r="D25" s="49"/>
      <c r="E25" s="49"/>
      <c r="F25" s="50"/>
    </row>
    <row r="26" spans="1:223" ht="18.399999999999999" customHeight="1">
      <c r="A26" s="230"/>
      <c r="B26" s="207"/>
      <c r="C26" s="207"/>
      <c r="D26" s="207"/>
      <c r="E26" s="207"/>
      <c r="F26" s="238"/>
    </row>
    <row r="27" spans="1:223" ht="18.399999999999999" customHeight="1">
      <c r="A27" s="230"/>
      <c r="B27" s="207"/>
      <c r="C27" s="207"/>
      <c r="D27" s="207"/>
      <c r="E27" s="207"/>
      <c r="F27" s="238"/>
    </row>
    <row r="28" spans="1:223" ht="18.399999999999999" customHeight="1">
      <c r="A28" s="265" t="s">
        <v>301</v>
      </c>
      <c r="B28" s="266">
        <f>C28+D28+E28</f>
        <v>0</v>
      </c>
      <c r="C28" s="266"/>
      <c r="D28" s="266"/>
      <c r="E28" s="266"/>
      <c r="F28" s="208"/>
    </row>
    <row r="29" spans="1:223" ht="18.399999999999999" customHeight="1">
      <c r="A29" s="209"/>
      <c r="B29" s="210"/>
      <c r="C29" s="210"/>
      <c r="D29" s="210"/>
      <c r="E29" s="210"/>
      <c r="F29" s="208"/>
    </row>
    <row r="30" spans="1:223" ht="18.399999999999999" customHeight="1">
      <c r="A30" s="209" t="s">
        <v>5</v>
      </c>
      <c r="B30" s="210"/>
      <c r="C30" s="210"/>
      <c r="D30" s="210"/>
      <c r="E30" s="210"/>
      <c r="F30" s="208"/>
    </row>
    <row r="31" spans="1:223" s="214" customFormat="1" ht="18" customHeight="1">
      <c r="A31" s="211" t="s">
        <v>293</v>
      </c>
      <c r="B31" s="212"/>
      <c r="C31" s="212"/>
      <c r="D31" s="212"/>
      <c r="E31" s="212"/>
      <c r="F31" s="213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</row>
    <row r="32" spans="1:223" s="214" customFormat="1" ht="18" customHeight="1">
      <c r="A32" s="211" t="s">
        <v>294</v>
      </c>
      <c r="B32" s="212"/>
      <c r="C32" s="212"/>
      <c r="D32" s="212"/>
      <c r="E32" s="212"/>
      <c r="F32" s="213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</row>
    <row r="33" spans="1:223" s="214" customFormat="1" ht="18" customHeight="1">
      <c r="A33" s="211" t="s">
        <v>320</v>
      </c>
      <c r="B33" s="212"/>
      <c r="C33" s="212"/>
      <c r="D33" s="212"/>
      <c r="E33" s="212"/>
      <c r="F33" s="213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</row>
    <row r="34" spans="1:223" s="214" customFormat="1" ht="18" customHeight="1">
      <c r="A34" s="215" t="e">
        <f>CONCATENATE("                        ⑵ 말뚝직경 ː Φ500㎜ 미만(Φ",TEXT(#REF!,"#,##0.000"),"m * ",TEXT(#REF!,"#,##0.00"),"㎜, 단위중량 = ",TEXT(#REF!,"#,##0.00"),"㎏/m)")</f>
        <v>#REF!</v>
      </c>
      <c r="B34" s="212"/>
      <c r="C34" s="212"/>
      <c r="D34" s="212"/>
      <c r="E34" s="212"/>
      <c r="F34" s="213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</row>
    <row r="35" spans="1:223" s="214" customFormat="1" ht="18" customHeight="1">
      <c r="A35" s="215" t="e">
        <f>CONCATENATE("                        ⑶ 지 층 별 ː ① 토사 - ⓐ 천공연장 L = ",TEXT(#REF!,"#,##0.0"),"(m)")</f>
        <v>#REF!</v>
      </c>
      <c r="B35" s="212"/>
      <c r="C35" s="212"/>
      <c r="D35" s="212"/>
      <c r="E35" s="212"/>
      <c r="F35" s="213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</row>
    <row r="36" spans="1:223" s="214" customFormat="1" ht="18" customHeight="1">
      <c r="A36" s="215" t="e">
        <f>CONCATENATE("                        ⑷ 지 층 별 ː ② 풍화암 - ⓐ 천공연장 L = ",TEXT(#REF!,"#,##0.0"),"(m)")</f>
        <v>#REF!</v>
      </c>
      <c r="B36" s="212"/>
      <c r="C36" s="212"/>
      <c r="D36" s="212"/>
      <c r="E36" s="212"/>
      <c r="F36" s="213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</row>
    <row r="37" spans="1:223" s="214" customFormat="1" ht="18" customHeight="1">
      <c r="A37" s="215" t="e">
        <f>CONCATENATE("                        ⑸ 지 층 별 ː ③ 연암 - ⓐ 천공연장 L = ",TEXT(#REF!,"#,##0.0"),"(m)")</f>
        <v>#REF!</v>
      </c>
      <c r="B37" s="212"/>
      <c r="C37" s="212"/>
      <c r="D37" s="212"/>
      <c r="E37" s="212"/>
      <c r="F37" s="213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</row>
    <row r="38" spans="1:223" s="214" customFormat="1" ht="18" customHeight="1">
      <c r="A38" s="215" t="e">
        <f>CONCATENATE("                                                   ⓐ 천공시간 t = ",TEXT(#REF!,"#,##0.00"),"(min/m)")</f>
        <v>#REF!</v>
      </c>
      <c r="B38" s="337"/>
      <c r="C38" s="212"/>
      <c r="D38" s="212"/>
      <c r="E38" s="212"/>
      <c r="F38" s="213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</row>
    <row r="39" spans="1:223" s="214" customFormat="1" ht="18" customHeight="1">
      <c r="A39" s="215" t="e">
        <f>CONCATENATE("                                                   ⓑ 천공시간 t = ",TEXT(#REF!,"#,##0.00"),"(min/m)")</f>
        <v>#REF!</v>
      </c>
      <c r="B39" s="337"/>
      <c r="C39" s="212"/>
      <c r="D39" s="212"/>
      <c r="E39" s="212"/>
      <c r="F39" s="213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</row>
    <row r="40" spans="1:223" s="214" customFormat="1" ht="18" customHeight="1">
      <c r="A40" s="215" t="e">
        <f>CONCATENATE("                                                   ⓒ 천공시간 t = ",TEXT(#REF!,"#,##0.00"),"(min/m)")</f>
        <v>#REF!</v>
      </c>
      <c r="B40" s="212"/>
      <c r="C40" s="212"/>
      <c r="D40" s="212"/>
      <c r="E40" s="212"/>
      <c r="F40" s="213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</row>
    <row r="41" spans="1:223" s="214" customFormat="1" ht="18" customHeight="1">
      <c r="A41" s="215" t="e">
        <f>CONCATENATE("                                       ⓓ 천공장(L) = ∑(지층별천공연장) =",TEXT(#REF!,"#,##0.00"),"(m)")</f>
        <v>#REF!</v>
      </c>
      <c r="B41" s="212"/>
      <c r="C41" s="212"/>
      <c r="D41" s="212"/>
      <c r="E41" s="212"/>
      <c r="F41" s="213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</row>
    <row r="42" spans="1:223" s="214" customFormat="1" ht="18" customHeight="1">
      <c r="A42" s="215" t="e">
        <f>CONCATENATE("                                       ⓔ 천공공수(N) = ",TEXT(#REF!,"#,##0.00"),"(본)")</f>
        <v>#REF!</v>
      </c>
      <c r="B42" s="212"/>
      <c r="C42" s="212"/>
      <c r="D42" s="212"/>
      <c r="E42" s="212"/>
      <c r="F42" s="213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</row>
    <row r="43" spans="1:223" s="214" customFormat="1" ht="18" customHeight="1">
      <c r="A43" s="215" t="e">
        <f>CONCATENATE("                                       ⓕ 평균천공장(Le)  = ",TEXT(#REF!,"#,##0.00"),"(m/본)")</f>
        <v>#REF!</v>
      </c>
      <c r="B43" s="212"/>
      <c r="C43" s="212"/>
      <c r="D43" s="212"/>
      <c r="E43" s="212"/>
      <c r="F43" s="213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</row>
    <row r="44" spans="1:223" s="214" customFormat="1" ht="18" customHeight="1">
      <c r="A44" s="215" t="e">
        <f>CONCATENATE("                        ⑷ 소모자재 ː ① 인건비의 ",TEXT(#REF!,"#,##0.00"),"(%, 케이싱 사용)")</f>
        <v>#REF!</v>
      </c>
      <c r="B44" s="212"/>
      <c r="C44" s="212"/>
      <c r="D44" s="212"/>
      <c r="E44" s="212"/>
      <c r="F44" s="213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</row>
    <row r="45" spans="1:223" s="214" customFormat="1" ht="18" customHeight="1">
      <c r="A45" s="215" t="e">
        <f>CONCATENATE("            단위수량 ː ⑴ 인    력 ː ① 보링공 - ",TEXT(#REF!,"#,##0.00"),"(인)")</f>
        <v>#REF!</v>
      </c>
      <c r="B45" s="212"/>
      <c r="C45" s="212"/>
      <c r="D45" s="212"/>
      <c r="E45" s="212"/>
      <c r="F45" s="213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</row>
    <row r="46" spans="1:223" s="214" customFormat="1" ht="18" customHeight="1">
      <c r="A46" s="215" t="e">
        <f>CONCATENATE("                                       ② 특별인부 - ",TEXT(#REF!,"#,##0.00"),"(인)")</f>
        <v>#REF!</v>
      </c>
      <c r="B46" s="212"/>
      <c r="C46" s="212"/>
      <c r="D46" s="212"/>
      <c r="E46" s="212"/>
      <c r="F46" s="213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</row>
    <row r="47" spans="1:223" s="214" customFormat="1" ht="18" customHeight="1">
      <c r="A47" s="215" t="e">
        <f>CONCATENATE("                                       ③ 보통인부 - ",TEXT(#REF!,"#,##0.00"),"(인)")</f>
        <v>#REF!</v>
      </c>
      <c r="B47" s="212"/>
      <c r="C47" s="212"/>
      <c r="D47" s="212"/>
      <c r="E47" s="212"/>
      <c r="F47" s="213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</row>
    <row r="48" spans="1:223" s="214" customFormat="1" ht="18" customHeight="1">
      <c r="A48" s="215" t="e">
        <f>CONCATENATE("                                       ④ 용접공 - ",TEXT(#REF!,"#,##0.00"),"(인)")</f>
        <v>#REF!</v>
      </c>
      <c r="B48" s="212"/>
      <c r="C48" s="212"/>
      <c r="D48" s="212"/>
      <c r="E48" s="212"/>
      <c r="F48" s="213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</row>
    <row r="49" spans="1:223" s="214" customFormat="1" ht="18" customHeight="1">
      <c r="A49" s="215" t="e">
        <f>CONCATENATE("                        ⑵ 장    비 ː ① 파일천공전용장비 ",TEXT(#REF!,"#,##0.00"),"ton - ",TEXT(#REF!,"#,##0.00"),"(대)")</f>
        <v>#REF!</v>
      </c>
      <c r="B49" s="212"/>
      <c r="C49" s="212"/>
      <c r="D49" s="212"/>
      <c r="E49" s="212"/>
      <c r="F49" s="213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</row>
    <row r="50" spans="1:223" s="214" customFormat="1" ht="18" customHeight="1">
      <c r="A50" s="215" t="e">
        <f>CONCATENATE("                                       ② 오거 ",TEXT(#REF!,"#,##0.00"),"㎾ - ",TEXT(#REF!,"#,##0.00"),"(대, 케이싱사용)")</f>
        <v>#REF!</v>
      </c>
      <c r="B50" s="212"/>
      <c r="C50" s="212"/>
      <c r="D50" s="212"/>
      <c r="E50" s="212"/>
      <c r="F50" s="213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</row>
    <row r="51" spans="1:223" s="214" customFormat="1" ht="18" customHeight="1">
      <c r="A51" s="215" t="e">
        <f>CONCATENATE("                                       ③ 발전기 450㎾ - ",TEXT(#REF!,"#,##0.00"),"(대, 오거 구동용)")</f>
        <v>#REF!</v>
      </c>
      <c r="B51" s="212"/>
      <c r="C51" s="212"/>
      <c r="D51" s="212"/>
      <c r="E51" s="212"/>
      <c r="F51" s="213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</row>
    <row r="52" spans="1:223" s="214" customFormat="1" ht="18" customHeight="1">
      <c r="A52" s="215" t="e">
        <f>CONCATENATE("                                       ④ 공기압축기 21.0㎥/min - ",TEXT(#REF!,"#,##0.00"),"(대, 오거비트)")</f>
        <v>#REF!</v>
      </c>
      <c r="B52" s="212"/>
      <c r="C52" s="212"/>
      <c r="D52" s="212"/>
      <c r="E52" s="212"/>
      <c r="F52" s="213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4"/>
      <c r="HJ52" s="24"/>
      <c r="HK52" s="24"/>
      <c r="HL52" s="24"/>
      <c r="HM52" s="24"/>
      <c r="HN52" s="24"/>
      <c r="HO52" s="24"/>
    </row>
    <row r="53" spans="1:223" s="214" customFormat="1" ht="18" customHeight="1">
      <c r="A53" s="215" t="e">
        <f>CONCATENATE("                                       ⑤ 공기압축기 25.5㎥/min - ",TEXT(#REF!,"#,##0.00"),"(대, 해머비트)")</f>
        <v>#REF!</v>
      </c>
      <c r="B53" s="212"/>
      <c r="C53" s="212"/>
      <c r="D53" s="212"/>
      <c r="E53" s="212"/>
      <c r="F53" s="213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</row>
    <row r="54" spans="1:223" s="214" customFormat="1" ht="18" customHeight="1">
      <c r="A54" s="215" t="e">
        <f>CONCATENATE("                                       ⑥ 굴삭기 0.2㎥ - ",TEXT(#REF!,"#,##0.00"),"(대, 배토처리)")</f>
        <v>#REF!</v>
      </c>
      <c r="B54" s="212"/>
      <c r="C54" s="212"/>
      <c r="D54" s="212"/>
      <c r="E54" s="212"/>
      <c r="F54" s="213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</row>
    <row r="55" spans="1:223" s="214" customFormat="1" ht="18" customHeight="1">
      <c r="A55" s="215" t="e">
        <f>CONCATENATE("                                       ⑦ 크레인 25ton - ",TEXT(#REF!,"#,##0.00"),"(대, 말뚝근입)")</f>
        <v>#REF!</v>
      </c>
      <c r="B55" s="212"/>
      <c r="C55" s="212"/>
      <c r="D55" s="212"/>
      <c r="E55" s="212"/>
      <c r="F55" s="213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</row>
    <row r="56" spans="1:223" s="214" customFormat="1" ht="18" customHeight="1">
      <c r="A56" s="211"/>
      <c r="B56" s="212"/>
      <c r="C56" s="212"/>
      <c r="D56" s="212"/>
      <c r="E56" s="212"/>
      <c r="F56" s="213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</row>
    <row r="57" spans="1:223" s="214" customFormat="1" ht="18" customHeight="1">
      <c r="A57" s="211" t="s">
        <v>295</v>
      </c>
      <c r="B57" s="212"/>
      <c r="C57" s="212"/>
      <c r="D57" s="212"/>
      <c r="E57" s="212"/>
      <c r="F57" s="213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</row>
    <row r="58" spans="1:223" s="214" customFormat="1" ht="18" customHeight="1">
      <c r="A58" s="211" t="s">
        <v>5</v>
      </c>
      <c r="B58" s="212"/>
      <c r="C58" s="212"/>
      <c r="D58" s="212"/>
      <c r="E58" s="212"/>
      <c r="F58" s="213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</row>
    <row r="59" spans="1:223" s="214" customFormat="1" ht="18" customHeight="1">
      <c r="A59" s="215" t="e">
        <f>CONCATENATE("   준비시간 : ta=",TEXT(#REF!,"#,##0.00")," (min, 천공위치 확인, 천공준비)")</f>
        <v>#REF!</v>
      </c>
      <c r="B59" s="212"/>
      <c r="C59" s="212"/>
      <c r="D59" s="212"/>
      <c r="E59" s="212"/>
      <c r="F59" s="213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</row>
    <row r="60" spans="1:223" s="214" customFormat="1" ht="18" customHeight="1">
      <c r="A60" s="211" t="s">
        <v>361</v>
      </c>
      <c r="B60" s="212"/>
      <c r="C60" s="212"/>
      <c r="D60" s="212"/>
      <c r="E60" s="212"/>
      <c r="F60" s="213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</row>
    <row r="61" spans="1:223" s="214" customFormat="1" ht="18" customHeight="1">
      <c r="A61" s="215" t="e">
        <f>CONCATENATE("              tb = ((",TEXT(#REF!,"#,##0.00")," * ",TEXT(#REF!,"#,##0.00")," (min/본) + ((",TEXT(#REF!,"#,##0.00")," * ",TEXT(#REF!,"#,##0.00")," (min/본) + (",TEXT(#REF!,"#,##0.00")," * ",TEXT(#REF!,"#,##0.00")," (min/본)) = ",TEXT(#REF!,"#,##0.00"))</f>
        <v>#REF!</v>
      </c>
      <c r="B61" s="212"/>
      <c r="C61" s="212"/>
      <c r="D61" s="212"/>
      <c r="E61" s="212"/>
      <c r="F61" s="213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</row>
    <row r="62" spans="1:223" s="214" customFormat="1" ht="18" customHeight="1">
      <c r="A62" s="215" t="e">
        <f>CONCATENATE("   말뚝근입/항타시간 : tc=",TEXT(#REF!,"#,##0.00")," (min)")</f>
        <v>#REF!</v>
      </c>
      <c r="B62" s="212"/>
      <c r="C62" s="212"/>
      <c r="D62" s="212"/>
      <c r="E62" s="212"/>
      <c r="F62" s="213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</row>
    <row r="63" spans="1:223" s="214" customFormat="1" ht="18" customHeight="1">
      <c r="A63" s="215" t="e">
        <f>CONCATENATE("   그라우팅 : td=",TEXT(#REF!,"#,##0.00")," (min, 말뚝길이 10m 미만, 직경 400㎜~600㎜이하)")</f>
        <v>#REF!</v>
      </c>
      <c r="B63" s="212"/>
      <c r="C63" s="212"/>
      <c r="D63" s="212"/>
      <c r="E63" s="212"/>
      <c r="F63" s="213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</row>
    <row r="64" spans="1:223" s="214" customFormat="1" ht="18" customHeight="1">
      <c r="A64" s="215" t="e">
        <f>CONCATENATE("   작업계수(건축기초) :   =  ",TEXT(#REF!,"#,##0.00"))</f>
        <v>#REF!</v>
      </c>
      <c r="B64" s="212"/>
      <c r="C64" s="212"/>
      <c r="D64" s="212"/>
      <c r="E64" s="212"/>
      <c r="F64" s="213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</row>
    <row r="65" spans="1:223" s="214" customFormat="1" ht="18" customHeight="1">
      <c r="A65" s="215" t="e">
        <f>CONCATENATE("   작업시간 : T = (ta + tb + tc + td + te) / f = (",TEXT(#REF!,"#,##0.00")," + ",TEXT(#REF!,"#,##0.00")," + ",TEXT(#REF!,"#,##0.00")," + ",TEXT(#REF!,"#,##0.00"),"  / ",TEXT(#REF!,"#,##0.00")," =  (min/본) ")</f>
        <v>#REF!</v>
      </c>
      <c r="B65" s="212"/>
      <c r="C65" s="212"/>
      <c r="D65" s="212"/>
      <c r="E65" s="212"/>
      <c r="F65" s="213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</row>
    <row r="66" spans="1:223" s="214" customFormat="1" ht="18" customHeight="1">
      <c r="A66" s="215" t="e">
        <f>CONCATENATE("   작업능력 : Q = (60 * Le) / T = (60 * ",TEXT(#REF!,"#,##0.00"),") / ",TEXT(#REF!,"#,##0.00")," = ",TEXT(#REF!,"#,##0.00")," (m/hr) ")</f>
        <v>#REF!</v>
      </c>
      <c r="B66" s="212"/>
      <c r="C66" s="212"/>
      <c r="D66" s="212"/>
      <c r="E66" s="212"/>
      <c r="F66" s="213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</row>
    <row r="67" spans="1:223" s="214" customFormat="1" ht="18" customHeight="1">
      <c r="A67" s="215"/>
      <c r="B67" s="212"/>
      <c r="C67" s="212"/>
      <c r="D67" s="212"/>
      <c r="E67" s="212"/>
      <c r="F67" s="213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</row>
    <row r="68" spans="1:223" s="214" customFormat="1" ht="18" customHeight="1">
      <c r="A68" s="215"/>
      <c r="B68" s="212" t="e">
        <f>#REF!</f>
        <v>#REF!</v>
      </c>
      <c r="C68" s="212"/>
      <c r="D68" s="212"/>
      <c r="E68" s="212"/>
      <c r="F68" s="213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</row>
    <row r="69" spans="1:223" s="214" customFormat="1" ht="18" customHeight="1">
      <c r="A69" s="211" t="s">
        <v>296</v>
      </c>
      <c r="B69" s="212"/>
      <c r="C69" s="212"/>
      <c r="D69" s="212"/>
      <c r="E69" s="212"/>
      <c r="F69" s="213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</row>
    <row r="70" spans="1:223" s="214" customFormat="1" ht="18" customHeight="1">
      <c r="A70" s="211" t="s">
        <v>5</v>
      </c>
      <c r="B70" s="212"/>
      <c r="C70" s="212"/>
      <c r="D70" s="212"/>
      <c r="E70" s="212"/>
      <c r="F70" s="213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</row>
    <row r="71" spans="1:223" s="214" customFormat="1" ht="18" customHeight="1">
      <c r="A71" s="215" t="e">
        <f>CONCATENATE("   보 링 공 : ",TEXT(#REF!,"#,##0.00")," (인) * _x001D_232,562 / 8 (hr) / ",TEXT(#REF!,"#,##0.00")," (m) = ",TEXT(#REF!,"#,##0.0")," (원/m) ")</f>
        <v>#REF!</v>
      </c>
      <c r="B71" s="216">
        <f>C71+D71+E71</f>
        <v>0</v>
      </c>
      <c r="C71" s="212"/>
      <c r="D71" s="212"/>
      <c r="E71" s="212"/>
      <c r="F71" s="213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</row>
    <row r="72" spans="1:223" s="214" customFormat="1" ht="18" customHeight="1">
      <c r="A72" s="215" t="e">
        <f>CONCATENATE("   특별인부 : ",TEXT(#REF!,"#,##0.00")," (인) * _x001D_226,122 / 8 (hr) / ",TEXT(#REF!,"#,##0.00")," (m) = ",TEXT(#REF!,"#,##0.0")," (원/m) ")</f>
        <v>#REF!</v>
      </c>
      <c r="B72" s="216">
        <f>C72+D72+E72</f>
        <v>0</v>
      </c>
      <c r="C72" s="212"/>
      <c r="D72" s="212"/>
      <c r="E72" s="212"/>
      <c r="F72" s="213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</row>
    <row r="73" spans="1:223" s="214" customFormat="1" ht="18" customHeight="1">
      <c r="A73" s="215" t="e">
        <f>CONCATENATE("   보통인부 : ",TEXT(#REF!,"#,##0.00")," (인) * _x001D_172,068 / 8 (hr) / ",TEXT(#REF!,"#,##0.00")," (m) = ",TEXT(#REF!,"#,##0.0")," (원/m) ")</f>
        <v>#REF!</v>
      </c>
      <c r="B73" s="216">
        <f>C73+D73+E73</f>
        <v>0</v>
      </c>
      <c r="C73" s="212"/>
      <c r="D73" s="212"/>
      <c r="E73" s="212"/>
      <c r="F73" s="213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</row>
    <row r="74" spans="1:223" s="214" customFormat="1" ht="18" customHeight="1">
      <c r="A74" s="215" t="e">
        <f>CONCATENATE("   용접공 : ",TEXT(#REF!,"#,##0.00")," (인) * _x001D_282,536_x001D_ / 8 (hr) / ",TEXT(#REF!,"#,##0.00")," (m) = ",TEXT(#REF!,"#,##0.0")," (원/m) ")</f>
        <v>#REF!</v>
      </c>
      <c r="B74" s="216">
        <f>C74+D74+E74</f>
        <v>0</v>
      </c>
      <c r="C74" s="212"/>
      <c r="D74" s="212"/>
      <c r="E74" s="212"/>
      <c r="F74" s="213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</row>
    <row r="75" spans="1:223" s="214" customFormat="1" ht="18" customHeight="1">
      <c r="A75" s="215"/>
      <c r="B75" s="216"/>
      <c r="C75" s="212"/>
      <c r="D75" s="212"/>
      <c r="E75" s="212"/>
      <c r="F75" s="213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</row>
    <row r="76" spans="1:223" s="214" customFormat="1" ht="18" customHeight="1">
      <c r="A76" s="217" t="s">
        <v>297</v>
      </c>
      <c r="B76" s="218">
        <f>C76+D76+E76</f>
        <v>0</v>
      </c>
      <c r="C76" s="219"/>
      <c r="D76" s="219"/>
      <c r="E76" s="219"/>
      <c r="F76" s="220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</row>
    <row r="77" spans="1:223" s="214" customFormat="1" ht="18" customHeight="1">
      <c r="A77" s="215"/>
      <c r="B77" s="212"/>
      <c r="C77" s="212"/>
      <c r="D77" s="212"/>
      <c r="E77" s="212"/>
      <c r="F77" s="213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</row>
    <row r="78" spans="1:223" s="214" customFormat="1" ht="18" customHeight="1">
      <c r="A78" s="211" t="s">
        <v>5</v>
      </c>
      <c r="B78" s="212" t="e">
        <f>#REF!</f>
        <v>#REF!</v>
      </c>
      <c r="C78" s="212"/>
      <c r="D78" s="212"/>
      <c r="E78" s="212"/>
      <c r="F78" s="213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</row>
    <row r="79" spans="1:223" s="214" customFormat="1" ht="18" customHeight="1">
      <c r="A79" s="211" t="s">
        <v>298</v>
      </c>
      <c r="B79" s="212"/>
      <c r="C79" s="212"/>
      <c r="D79" s="212"/>
      <c r="E79" s="212"/>
      <c r="F79" s="213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</row>
    <row r="80" spans="1:223" s="214" customFormat="1" ht="18" customHeight="1">
      <c r="A80" s="211" t="s">
        <v>5</v>
      </c>
      <c r="B80" s="212"/>
      <c r="C80" s="212"/>
      <c r="D80" s="212"/>
      <c r="E80" s="212"/>
      <c r="F80" s="213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</row>
    <row r="81" spans="1:223" s="214" customFormat="1" ht="18" customHeight="1">
      <c r="A81" s="215" t="e">
        <f>CONCATENATE("   파일천공전용장비(60ton) : ",TEXT(#REF!,"#,##0.00")," (대) * _x001D_132,245_x001D_ / ",TEXT(#REF!,"#,##0.00")," (m) = 27,267.0 (원/m) ")</f>
        <v>#REF!</v>
      </c>
      <c r="B81" s="216">
        <f t="shared" ref="B81:B87" si="0">C81+D81+E81</f>
        <v>0</v>
      </c>
      <c r="C81" s="212"/>
      <c r="D81" s="212"/>
      <c r="E81" s="212"/>
      <c r="F81" s="212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</row>
    <row r="82" spans="1:223" s="214" customFormat="1" ht="18" customHeight="1">
      <c r="A82" s="215" t="e">
        <f>CONCATENATE("   오거(89.52㎾) : ",TEXT(#REF!,"#,##0.00")," (대) * _x001D_30,948 / ",TEXT(#REF!,"#,##0.00")," (m) = _x001D_6,381.0 (원/m) ")</f>
        <v>#REF!</v>
      </c>
      <c r="B82" s="216">
        <f t="shared" si="0"/>
        <v>0</v>
      </c>
      <c r="C82" s="212"/>
      <c r="D82" s="212"/>
      <c r="E82" s="212"/>
      <c r="F82" s="212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</row>
    <row r="83" spans="1:223" s="214" customFormat="1" ht="18" customHeight="1">
      <c r="A83" s="215" t="e">
        <f>CONCATENATE("   발전기(450㎾) : ",TEXT(#REF!,"#,##0.00")," (대) * _x001D_196,858 / ",TEXT(#REF!,"#,##0.00")," (m) = _x001D_40,589.3 (원/m) ")</f>
        <v>#REF!</v>
      </c>
      <c r="B83" s="216">
        <f t="shared" si="0"/>
        <v>0</v>
      </c>
      <c r="C83" s="212"/>
      <c r="D83" s="212"/>
      <c r="E83" s="212"/>
      <c r="F83" s="212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</row>
    <row r="84" spans="1:223" s="214" customFormat="1" ht="18" customHeight="1">
      <c r="A84" s="215" t="e">
        <f>CONCATENATE("   공기압축기(21.0㎥/min) : ",TEXT(#REF!,"#,##0.00")," (대) * _x001D_118,800 / ",TEXT(#REF!,"#,##0.00")," (m) = _x001D_24,494.8 (원/m) ")</f>
        <v>#REF!</v>
      </c>
      <c r="B84" s="216">
        <f t="shared" si="0"/>
        <v>0</v>
      </c>
      <c r="C84" s="212"/>
      <c r="D84" s="212"/>
      <c r="E84" s="212"/>
      <c r="F84" s="212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</row>
    <row r="85" spans="1:223" s="214" customFormat="1" ht="18" customHeight="1">
      <c r="A85" s="215" t="e">
        <f>CONCATENATE("   공기압축기(25.5㎥/min) : ",TEXT(#REF!,"#,##0.00")," (대) * _x001D_118,800 / ",TEXT(#REF!,"#,##0.00")," (m) = _x001D_24,494.8 (원/m) ")</f>
        <v>#REF!</v>
      </c>
      <c r="B85" s="216">
        <f t="shared" si="0"/>
        <v>0</v>
      </c>
      <c r="C85" s="212"/>
      <c r="D85" s="212"/>
      <c r="E85" s="212"/>
      <c r="F85" s="212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</row>
    <row r="86" spans="1:223" s="214" customFormat="1" ht="18" customHeight="1">
      <c r="A86" s="215" t="e">
        <f>CONCATENATE("   굴삭기(0.2㎥) : ",TEXT(#REF!,"#,##0.00")," (대) * _x001D_82,617 / ",TEXT(#REF!,"#,##0.00")," (m) = _x001D_17,034.4 (원/m) ")</f>
        <v>#REF!</v>
      </c>
      <c r="B86" s="216">
        <f t="shared" si="0"/>
        <v>0</v>
      </c>
      <c r="C86" s="212"/>
      <c r="D86" s="212"/>
      <c r="E86" s="212"/>
      <c r="F86" s="212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</row>
    <row r="87" spans="1:223" s="214" customFormat="1" ht="18" customHeight="1">
      <c r="A87" s="215" t="e">
        <f>CONCATENATE("   크레인(25ton) : ",TEXT(#REF!,"#,##0.00")," (대) * _x001D_155,315 / ",TEXT(#REF!,"#,##0.00")," (m) = 32,023.7 (원/m) ")</f>
        <v>#REF!</v>
      </c>
      <c r="B87" s="216">
        <f t="shared" si="0"/>
        <v>0</v>
      </c>
      <c r="C87" s="212"/>
      <c r="D87" s="212"/>
      <c r="E87" s="212"/>
      <c r="F87" s="212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</row>
    <row r="88" spans="1:223" s="214" customFormat="1" ht="18" customHeight="1">
      <c r="A88" s="215"/>
      <c r="B88" s="216"/>
      <c r="C88" s="212"/>
      <c r="D88" s="212"/>
      <c r="E88" s="212"/>
      <c r="F88" s="213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</row>
    <row r="89" spans="1:223" s="214" customFormat="1" ht="18" customHeight="1">
      <c r="A89" s="217" t="s">
        <v>297</v>
      </c>
      <c r="B89" s="218">
        <f>C89+D89+E89</f>
        <v>0</v>
      </c>
      <c r="C89" s="219"/>
      <c r="D89" s="219"/>
      <c r="E89" s="219"/>
      <c r="F89" s="220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</row>
    <row r="90" spans="1:223" s="214" customFormat="1" ht="18" customHeight="1">
      <c r="A90" s="211" t="s">
        <v>5</v>
      </c>
      <c r="B90" s="212"/>
      <c r="C90" s="212"/>
      <c r="D90" s="212"/>
      <c r="E90" s="212"/>
      <c r="F90" s="213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4"/>
    </row>
    <row r="91" spans="1:223" s="214" customFormat="1" ht="18" customHeight="1">
      <c r="A91" s="211" t="s">
        <v>5</v>
      </c>
      <c r="B91" s="212" t="e">
        <f>#REF!</f>
        <v>#REF!</v>
      </c>
      <c r="C91" s="212"/>
      <c r="D91" s="212"/>
      <c r="E91" s="212"/>
      <c r="F91" s="213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  <c r="HK91" s="24"/>
      <c r="HL91" s="24"/>
      <c r="HM91" s="24"/>
      <c r="HN91" s="24"/>
      <c r="HO91" s="24"/>
    </row>
    <row r="92" spans="1:223" s="214" customFormat="1" ht="18" customHeight="1">
      <c r="A92" s="211" t="s">
        <v>299</v>
      </c>
      <c r="B92" s="212"/>
      <c r="C92" s="212"/>
      <c r="D92" s="212"/>
      <c r="E92" s="212"/>
      <c r="F92" s="213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  <c r="FL92" s="24"/>
      <c r="FM92" s="24"/>
      <c r="FN92" s="24"/>
      <c r="FO92" s="24"/>
      <c r="FP92" s="24"/>
      <c r="FQ92" s="24"/>
      <c r="FR92" s="24"/>
      <c r="FS92" s="24"/>
      <c r="FT92" s="24"/>
      <c r="FU92" s="24"/>
      <c r="FV92" s="24"/>
      <c r="FW92" s="24"/>
      <c r="FX92" s="24"/>
      <c r="FY92" s="24"/>
      <c r="FZ92" s="24"/>
      <c r="GA92" s="24"/>
      <c r="GB92" s="24"/>
      <c r="GC92" s="24"/>
      <c r="GD92" s="24"/>
      <c r="GE92" s="24"/>
      <c r="GF92" s="24"/>
      <c r="GG92" s="24"/>
      <c r="GH92" s="24"/>
      <c r="GI92" s="24"/>
      <c r="GJ92" s="24"/>
      <c r="GK92" s="24"/>
      <c r="GL92" s="24"/>
      <c r="GM92" s="24"/>
      <c r="GN92" s="24"/>
      <c r="GO92" s="24"/>
      <c r="GP92" s="24"/>
      <c r="GQ92" s="24"/>
      <c r="GR92" s="24"/>
      <c r="GS92" s="24"/>
      <c r="GT92" s="24"/>
      <c r="GU92" s="24"/>
      <c r="GV92" s="24"/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4"/>
      <c r="HH92" s="24"/>
      <c r="HI92" s="24"/>
      <c r="HJ92" s="24"/>
      <c r="HK92" s="24"/>
      <c r="HL92" s="24"/>
      <c r="HM92" s="24"/>
      <c r="HN92" s="24"/>
      <c r="HO92" s="24"/>
    </row>
    <row r="93" spans="1:223" s="214" customFormat="1" ht="18" customHeight="1">
      <c r="A93" s="211" t="s">
        <v>5</v>
      </c>
      <c r="B93" s="212"/>
      <c r="C93" s="212"/>
      <c r="D93" s="212"/>
      <c r="E93" s="212"/>
      <c r="F93" s="213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</row>
    <row r="94" spans="1:223" s="214" customFormat="1" ht="18" customHeight="1">
      <c r="A94" s="215" t="e">
        <f>CONCATENATE("   손 료 : (",TEXT(#REF!,"#,##0.00")," * ",TEXT(#REF!,"#,##0.00 (케이싱사용)"),")  = ",TEXT(#REF!,"#,##0.0")," (원/m) ")</f>
        <v>#REF!</v>
      </c>
      <c r="B94" s="216">
        <f>C94+D94+E94</f>
        <v>0</v>
      </c>
      <c r="C94" s="212"/>
      <c r="D94" s="212"/>
      <c r="E94" s="212"/>
      <c r="F94" s="213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  <c r="FL94" s="24"/>
      <c r="FM94" s="24"/>
      <c r="FN94" s="24"/>
      <c r="FO94" s="24"/>
      <c r="FP94" s="24"/>
      <c r="FQ94" s="24"/>
      <c r="FR94" s="24"/>
      <c r="FS94" s="24"/>
      <c r="FT94" s="24"/>
      <c r="FU94" s="24"/>
      <c r="FV94" s="24"/>
      <c r="FW94" s="24"/>
      <c r="FX94" s="24"/>
      <c r="FY94" s="24"/>
      <c r="FZ94" s="24"/>
      <c r="GA94" s="24"/>
      <c r="GB94" s="24"/>
      <c r="GC94" s="24"/>
      <c r="GD94" s="24"/>
      <c r="GE94" s="24"/>
      <c r="GF94" s="24"/>
      <c r="GG94" s="24"/>
      <c r="GH94" s="24"/>
      <c r="GI94" s="24"/>
      <c r="GJ94" s="24"/>
      <c r="GK94" s="24"/>
      <c r="GL94" s="24"/>
      <c r="GM94" s="24"/>
      <c r="GN94" s="24"/>
      <c r="GO94" s="24"/>
      <c r="GP94" s="24"/>
      <c r="GQ94" s="24"/>
      <c r="GR94" s="24"/>
      <c r="GS94" s="24"/>
      <c r="GT94" s="24"/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4"/>
      <c r="HF94" s="24"/>
      <c r="HG94" s="24"/>
      <c r="HH94" s="24"/>
      <c r="HI94" s="24"/>
      <c r="HJ94" s="24"/>
      <c r="HK94" s="24"/>
      <c r="HL94" s="24"/>
      <c r="HM94" s="24"/>
      <c r="HN94" s="24"/>
      <c r="HO94" s="24"/>
    </row>
    <row r="95" spans="1:223" s="214" customFormat="1" ht="18" customHeight="1">
      <c r="A95" s="215"/>
      <c r="B95" s="216"/>
      <c r="C95" s="212"/>
      <c r="D95" s="212"/>
      <c r="E95" s="212"/>
      <c r="F95" s="213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4"/>
      <c r="HF95" s="24"/>
      <c r="HG95" s="24"/>
      <c r="HH95" s="24"/>
      <c r="HI95" s="24"/>
      <c r="HJ95" s="24"/>
      <c r="HK95" s="24"/>
      <c r="HL95" s="24"/>
      <c r="HM95" s="24"/>
      <c r="HN95" s="24"/>
      <c r="HO95" s="24"/>
    </row>
    <row r="96" spans="1:223" s="214" customFormat="1" ht="18" customHeight="1">
      <c r="A96" s="217" t="s">
        <v>297</v>
      </c>
      <c r="B96" s="218">
        <f>C96+D96+E96</f>
        <v>0</v>
      </c>
      <c r="C96" s="219"/>
      <c r="D96" s="219"/>
      <c r="E96" s="219"/>
      <c r="F96" s="220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</row>
    <row r="97" spans="1:223" s="214" customFormat="1" ht="18" customHeight="1">
      <c r="A97" s="211" t="s">
        <v>5</v>
      </c>
      <c r="B97" s="212"/>
      <c r="C97" s="212"/>
      <c r="D97" s="212"/>
      <c r="E97" s="212"/>
      <c r="F97" s="213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</row>
    <row r="98" spans="1:223" s="214" customFormat="1" ht="18" customHeight="1">
      <c r="A98" s="211"/>
      <c r="B98" s="221"/>
      <c r="C98" s="221"/>
      <c r="D98" s="221"/>
      <c r="E98" s="221"/>
      <c r="F98" s="222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</row>
    <row r="99" spans="1:223" s="214" customFormat="1" ht="18" customHeight="1">
      <c r="A99" s="211" t="s">
        <v>300</v>
      </c>
      <c r="B99" s="212"/>
      <c r="C99" s="212"/>
      <c r="D99" s="212"/>
      <c r="E99" s="212"/>
      <c r="F99" s="213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  <c r="HK99" s="24"/>
      <c r="HL99" s="24"/>
      <c r="HM99" s="24"/>
      <c r="HN99" s="24"/>
      <c r="HO99" s="24"/>
    </row>
    <row r="100" spans="1:223" s="214" customFormat="1" ht="18" customHeight="1">
      <c r="A100" s="211" t="s">
        <v>5</v>
      </c>
      <c r="B100" s="212"/>
      <c r="C100" s="212"/>
      <c r="D100" s="212"/>
      <c r="E100" s="212"/>
      <c r="F100" s="213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  <c r="HK100" s="24"/>
      <c r="HL100" s="24"/>
      <c r="HM100" s="24"/>
      <c r="HN100" s="24"/>
      <c r="HO100" s="24"/>
    </row>
    <row r="101" spans="1:223" s="214" customFormat="1" ht="18" customHeight="1">
      <c r="A101" s="215" t="e">
        <f>CONCATENATE("   시멘트 : Wa=",TEXT(#REF!,"#,##0.0")," (㎏)")</f>
        <v>#REF!</v>
      </c>
      <c r="B101" s="212"/>
      <c r="C101" s="212"/>
      <c r="D101" s="212"/>
      <c r="E101" s="212"/>
      <c r="F101" s="213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  <c r="FL101" s="24"/>
      <c r="FM101" s="24"/>
      <c r="FN101" s="24"/>
      <c r="FO101" s="24"/>
      <c r="FP101" s="24"/>
      <c r="FQ101" s="24"/>
      <c r="FR101" s="24"/>
      <c r="FS101" s="24"/>
      <c r="FT101" s="24"/>
      <c r="FU101" s="24"/>
      <c r="FV101" s="24"/>
      <c r="FW101" s="24"/>
      <c r="FX101" s="24"/>
      <c r="FY101" s="24"/>
      <c r="FZ101" s="24"/>
      <c r="GA101" s="24"/>
      <c r="GB101" s="24"/>
      <c r="GC101" s="24"/>
      <c r="GD101" s="24"/>
      <c r="GE101" s="24"/>
      <c r="GF101" s="24"/>
      <c r="GG101" s="24"/>
      <c r="GH101" s="24"/>
      <c r="GI101" s="24"/>
      <c r="GJ101" s="24"/>
      <c r="GK101" s="24"/>
      <c r="GL101" s="24"/>
      <c r="GM101" s="24"/>
      <c r="GN101" s="24"/>
      <c r="GO101" s="24"/>
      <c r="GP101" s="24"/>
      <c r="GQ101" s="24"/>
      <c r="GR101" s="24"/>
      <c r="GS101" s="24"/>
      <c r="GT101" s="24"/>
      <c r="GU101" s="24"/>
      <c r="GV101" s="24"/>
      <c r="GW101" s="24"/>
      <c r="GX101" s="24"/>
      <c r="GY101" s="24"/>
      <c r="GZ101" s="24"/>
      <c r="HA101" s="24"/>
      <c r="HB101" s="24"/>
      <c r="HC101" s="24"/>
      <c r="HD101" s="24"/>
      <c r="HE101" s="24"/>
      <c r="HF101" s="24"/>
      <c r="HG101" s="24"/>
      <c r="HH101" s="24"/>
      <c r="HI101" s="24"/>
      <c r="HJ101" s="24"/>
      <c r="HK101" s="24"/>
      <c r="HL101" s="24"/>
      <c r="HM101" s="24"/>
      <c r="HN101" s="24"/>
      <c r="HO101" s="24"/>
    </row>
    <row r="102" spans="1:223" s="214" customFormat="1" ht="18" customHeight="1">
      <c r="A102" s="215" t="e">
        <f>CONCATENATE("   물 : Wb=",TEXT(#REF!,"#,##0.00")," (ℓ)")</f>
        <v>#REF!</v>
      </c>
      <c r="B102" s="212"/>
      <c r="C102" s="212"/>
      <c r="D102" s="212"/>
      <c r="E102" s="212"/>
      <c r="F102" s="213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24"/>
      <c r="HN102" s="24"/>
      <c r="HO102" s="24"/>
    </row>
    <row r="103" spans="1:223" s="214" customFormat="1" ht="18" customHeight="1">
      <c r="A103" s="215" t="e">
        <f>CONCATENATE("   감수제 : Wc=",TEXT(#REF!,"#,##0.00")," (㎏)")</f>
        <v>#REF!</v>
      </c>
      <c r="B103" s="212"/>
      <c r="C103" s="212"/>
      <c r="D103" s="212"/>
      <c r="E103" s="212"/>
      <c r="F103" s="213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  <c r="HK103" s="24"/>
      <c r="HL103" s="24"/>
      <c r="HM103" s="24"/>
      <c r="HN103" s="24"/>
      <c r="HO103" s="24"/>
    </row>
    <row r="104" spans="1:223" s="214" customFormat="1" ht="18" customHeight="1">
      <c r="A104" s="215" t="e">
        <f>CONCATENATE("   외경 : Aa = 3.14 * ((D + 0.1)^2 / 4) - (D)^2 / 4) = 3.14 * ((",TEXT(#REF!,"#,##0.00")," + 0.1)^2 / 4 - (",TEXT(#REF!,"#,##0.00"),"^2 / 4))= ",TEXT(#REF!,"#,##0.00")," (㎡) ")</f>
        <v>#REF!</v>
      </c>
      <c r="B104" s="212"/>
      <c r="C104" s="212"/>
      <c r="D104" s="212"/>
      <c r="E104" s="212"/>
      <c r="F104" s="213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  <c r="FL104" s="24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4"/>
      <c r="FX104" s="24"/>
      <c r="FY104" s="24"/>
      <c r="FZ104" s="24"/>
      <c r="GA104" s="24"/>
      <c r="GB104" s="24"/>
      <c r="GC104" s="24"/>
      <c r="GD104" s="24"/>
      <c r="GE104" s="24"/>
      <c r="GF104" s="24"/>
      <c r="GG104" s="24"/>
      <c r="GH104" s="24"/>
      <c r="GI104" s="24"/>
      <c r="GJ104" s="24"/>
      <c r="GK104" s="24"/>
      <c r="GL104" s="24"/>
      <c r="GM104" s="24"/>
      <c r="GN104" s="24"/>
      <c r="GO104" s="24"/>
      <c r="GP104" s="24"/>
      <c r="GQ104" s="24"/>
      <c r="GR104" s="24"/>
      <c r="GS104" s="24"/>
      <c r="GT104" s="24"/>
      <c r="GU104" s="24"/>
      <c r="GV104" s="24"/>
      <c r="GW104" s="24"/>
      <c r="GX104" s="24"/>
      <c r="GY104" s="24"/>
      <c r="GZ104" s="24"/>
      <c r="HA104" s="24"/>
      <c r="HB104" s="24"/>
      <c r="HC104" s="24"/>
      <c r="HD104" s="24"/>
      <c r="HE104" s="24"/>
      <c r="HF104" s="24"/>
      <c r="HG104" s="24"/>
      <c r="HH104" s="24"/>
      <c r="HI104" s="24"/>
      <c r="HJ104" s="24"/>
      <c r="HK104" s="24"/>
      <c r="HL104" s="24"/>
      <c r="HM104" s="24"/>
      <c r="HN104" s="24"/>
      <c r="HO104" s="24"/>
    </row>
    <row r="105" spans="1:223" s="214" customFormat="1" ht="18" customHeight="1">
      <c r="A105" s="215" t="e">
        <f>CONCATENATE("   내경 : Ab = 3.14 * ((D - 2t)^2 / 4) = 3.14 * ((",TEXT(#REF!,"#,##0.00")," - ",TEXT(#REF!,"#,##0.00"),")^2/4) = ",TEXT(#REF!,"#,##0.00")," (㎡) ")</f>
        <v>#REF!</v>
      </c>
      <c r="B105" s="212"/>
      <c r="C105" s="212"/>
      <c r="D105" s="212"/>
      <c r="E105" s="212"/>
      <c r="F105" s="213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24"/>
      <c r="FU105" s="24"/>
      <c r="FV105" s="24"/>
      <c r="FW105" s="24"/>
      <c r="FX105" s="24"/>
      <c r="FY105" s="24"/>
      <c r="FZ105" s="24"/>
      <c r="GA105" s="24"/>
      <c r="GB105" s="24"/>
      <c r="GC105" s="24"/>
      <c r="GD105" s="24"/>
      <c r="GE105" s="24"/>
      <c r="GF105" s="24"/>
      <c r="GG105" s="24"/>
      <c r="GH105" s="24"/>
      <c r="GI105" s="24"/>
      <c r="GJ105" s="24"/>
      <c r="GK105" s="24"/>
      <c r="GL105" s="24"/>
      <c r="GM105" s="24"/>
      <c r="GN105" s="24"/>
      <c r="GO105" s="24"/>
      <c r="GP105" s="24"/>
      <c r="GQ105" s="24"/>
      <c r="GR105" s="24"/>
      <c r="GS105" s="24"/>
      <c r="GT105" s="24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/>
      <c r="HF105" s="24"/>
      <c r="HG105" s="24"/>
      <c r="HH105" s="24"/>
      <c r="HI105" s="24"/>
      <c r="HJ105" s="24"/>
      <c r="HK105" s="24"/>
      <c r="HL105" s="24"/>
      <c r="HM105" s="24"/>
      <c r="HN105" s="24"/>
      <c r="HO105" s="24"/>
    </row>
    <row r="106" spans="1:223" s="214" customFormat="1" ht="18" customHeight="1">
      <c r="A106" s="215" t="e">
        <f>CONCATENATE("   (외경 + 내경) * 평균천공장 : Ac = (Aa + Ab) * Le = (",TEXT(#REF!,"#,##0.00")," + ",TEXT(#REF!,"#,##0.00"),") * ",TEXT(#REF!,"#,##0.00")," = ",TEXT(#REF!,"#,##0.00")," (㎥/본) ")</f>
        <v>#REF!</v>
      </c>
      <c r="B106" s="212"/>
      <c r="C106" s="212"/>
      <c r="D106" s="212"/>
      <c r="E106" s="212"/>
      <c r="F106" s="213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  <c r="FL106" s="24"/>
      <c r="FM106" s="24"/>
      <c r="FN106" s="24"/>
      <c r="FO106" s="24"/>
      <c r="FP106" s="24"/>
      <c r="FQ106" s="24"/>
      <c r="FR106" s="24"/>
      <c r="FS106" s="24"/>
      <c r="FT106" s="24"/>
      <c r="FU106" s="24"/>
      <c r="FV106" s="24"/>
      <c r="FW106" s="24"/>
      <c r="FX106" s="24"/>
      <c r="FY106" s="24"/>
      <c r="FZ106" s="24"/>
      <c r="GA106" s="24"/>
      <c r="GB106" s="24"/>
      <c r="GC106" s="24"/>
      <c r="GD106" s="24"/>
      <c r="GE106" s="24"/>
      <c r="GF106" s="24"/>
      <c r="GG106" s="24"/>
      <c r="GH106" s="24"/>
      <c r="GI106" s="24"/>
      <c r="GJ106" s="24"/>
      <c r="GK106" s="24"/>
      <c r="GL106" s="24"/>
      <c r="GM106" s="24"/>
      <c r="GN106" s="24"/>
      <c r="GO106" s="24"/>
      <c r="GP106" s="24"/>
      <c r="GQ106" s="24"/>
      <c r="GR106" s="24"/>
      <c r="GS106" s="24"/>
      <c r="GT106" s="24"/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  <c r="HE106" s="24"/>
      <c r="HF106" s="24"/>
      <c r="HG106" s="24"/>
      <c r="HH106" s="24"/>
      <c r="HI106" s="24"/>
      <c r="HJ106" s="24"/>
      <c r="HK106" s="24"/>
      <c r="HL106" s="24"/>
      <c r="HM106" s="24"/>
      <c r="HN106" s="24"/>
      <c r="HO106" s="24"/>
    </row>
    <row r="107" spans="1:223" s="214" customFormat="1" ht="18" customHeight="1">
      <c r="A107" s="211" t="s">
        <v>5</v>
      </c>
      <c r="B107" s="212"/>
      <c r="C107" s="212"/>
      <c r="D107" s="212"/>
      <c r="E107" s="212"/>
      <c r="F107" s="213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4"/>
      <c r="FX107" s="24"/>
      <c r="FY107" s="24"/>
      <c r="FZ107" s="24"/>
      <c r="GA107" s="24"/>
      <c r="GB107" s="24"/>
      <c r="GC107" s="24"/>
      <c r="GD107" s="24"/>
      <c r="GE107" s="24"/>
      <c r="GF107" s="24"/>
      <c r="GG107" s="24"/>
      <c r="GH107" s="24"/>
      <c r="GI107" s="24"/>
      <c r="GJ107" s="24"/>
      <c r="GK107" s="24"/>
      <c r="GL107" s="24"/>
      <c r="GM107" s="24"/>
      <c r="GN107" s="24"/>
      <c r="GO107" s="24"/>
      <c r="GP107" s="24"/>
      <c r="GQ107" s="24"/>
      <c r="GR107" s="24"/>
      <c r="GS107" s="24"/>
      <c r="GT107" s="24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4"/>
      <c r="HH107" s="24"/>
      <c r="HI107" s="24"/>
      <c r="HJ107" s="24"/>
      <c r="HK107" s="24"/>
      <c r="HL107" s="24"/>
      <c r="HM107" s="24"/>
      <c r="HN107" s="24"/>
      <c r="HO107" s="24"/>
    </row>
    <row r="108" spans="1:223" s="214" customFormat="1" ht="18" customHeight="1">
      <c r="A108" s="215" t="e">
        <f>CONCATENATE("   시멘트 : (",TEXT(#REF!,"#,##0.00")," ㎥ * ",TEXT(#REF!,"#,##0.00")," ton ) / ",TEXT(#REF!,"#,##0.00")," (m) * 120 * 1.03 = ",TEXT(#REF!,"#,##0.0")," (원/m) ")</f>
        <v>#REF!</v>
      </c>
      <c r="B108" s="216">
        <f>C108+D108+E108</f>
        <v>0</v>
      </c>
      <c r="C108" s="212"/>
      <c r="D108" s="212"/>
      <c r="E108" s="212"/>
      <c r="F108" s="213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  <c r="FL108" s="24"/>
      <c r="FM108" s="24"/>
      <c r="FN108" s="24"/>
      <c r="FO108" s="24"/>
      <c r="FP108" s="24"/>
      <c r="FQ108" s="24"/>
      <c r="FR108" s="24"/>
      <c r="FS108" s="24"/>
      <c r="FT108" s="24"/>
      <c r="FU108" s="24"/>
      <c r="FV108" s="24"/>
      <c r="FW108" s="24"/>
      <c r="FX108" s="24"/>
      <c r="FY108" s="24"/>
      <c r="FZ108" s="24"/>
      <c r="GA108" s="24"/>
      <c r="GB108" s="24"/>
      <c r="GC108" s="24"/>
      <c r="GD108" s="24"/>
      <c r="GE108" s="24"/>
      <c r="GF108" s="24"/>
      <c r="GG108" s="24"/>
      <c r="GH108" s="24"/>
      <c r="GI108" s="24"/>
      <c r="GJ108" s="24"/>
      <c r="GK108" s="24"/>
      <c r="GL108" s="24"/>
      <c r="GM108" s="24"/>
      <c r="GN108" s="24"/>
      <c r="GO108" s="24"/>
      <c r="GP108" s="24"/>
      <c r="GQ108" s="24"/>
      <c r="GR108" s="24"/>
      <c r="GS108" s="24"/>
      <c r="GT108" s="24"/>
      <c r="GU108" s="24"/>
      <c r="GV108" s="24"/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4"/>
      <c r="HH108" s="24"/>
      <c r="HI108" s="24"/>
      <c r="HJ108" s="24"/>
      <c r="HK108" s="24"/>
      <c r="HL108" s="24"/>
      <c r="HM108" s="24"/>
      <c r="HN108" s="24"/>
      <c r="HO108" s="24"/>
    </row>
    <row r="109" spans="1:223" s="214" customFormat="1" ht="18" customHeight="1">
      <c r="A109" s="215" t="e">
        <f>CONCATENATE("   벤토나이트 : (",TEXT(#REF!,"#,##0.00")," ㎥ * ",TEXT(#REF!,"#,##0.00")," ton ) / ",TEXT(#REF!,"#,##0.00")," (m) * _x001D_550 = ",TEXT(#REF!,"#,##0.0")," (원/m) ")</f>
        <v>#REF!</v>
      </c>
      <c r="B109" s="216">
        <f>C109+D109+E109</f>
        <v>0</v>
      </c>
      <c r="C109" s="212"/>
      <c r="D109" s="212"/>
      <c r="E109" s="212"/>
      <c r="F109" s="213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  <c r="FL109" s="24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4"/>
      <c r="FX109" s="24"/>
      <c r="FY109" s="24"/>
      <c r="FZ109" s="24"/>
      <c r="GA109" s="24"/>
      <c r="GB109" s="24"/>
      <c r="GC109" s="24"/>
      <c r="GD109" s="24"/>
      <c r="GE109" s="24"/>
      <c r="GF109" s="24"/>
      <c r="GG109" s="24"/>
      <c r="GH109" s="24"/>
      <c r="GI109" s="24"/>
      <c r="GJ109" s="24"/>
      <c r="GK109" s="24"/>
      <c r="GL109" s="24"/>
      <c r="GM109" s="24"/>
      <c r="GN109" s="24"/>
      <c r="GO109" s="24"/>
      <c r="GP109" s="24"/>
      <c r="GQ109" s="24"/>
      <c r="GR109" s="24"/>
      <c r="GS109" s="24"/>
      <c r="GT109" s="24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/>
      <c r="HF109" s="24"/>
      <c r="HG109" s="24"/>
      <c r="HH109" s="24"/>
      <c r="HI109" s="24"/>
      <c r="HJ109" s="24"/>
      <c r="HK109" s="24"/>
      <c r="HL109" s="24"/>
      <c r="HM109" s="24"/>
      <c r="HN109" s="24"/>
      <c r="HO109" s="24"/>
    </row>
    <row r="110" spans="1:223" s="214" customFormat="1" ht="18" customHeight="1">
      <c r="A110" s="217" t="s">
        <v>297</v>
      </c>
      <c r="B110" s="218">
        <f>C110+D110+E110</f>
        <v>0</v>
      </c>
      <c r="C110" s="219"/>
      <c r="D110" s="219"/>
      <c r="E110" s="219"/>
      <c r="F110" s="220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4"/>
      <c r="FX110" s="24"/>
      <c r="FY110" s="24"/>
      <c r="FZ110" s="24"/>
      <c r="GA110" s="24"/>
      <c r="GB110" s="24"/>
      <c r="GC110" s="24"/>
      <c r="GD110" s="24"/>
      <c r="GE110" s="24"/>
      <c r="GF110" s="24"/>
      <c r="GG110" s="24"/>
      <c r="GH110" s="24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4"/>
      <c r="GT110" s="24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4"/>
      <c r="HH110" s="24"/>
      <c r="HI110" s="24"/>
      <c r="HJ110" s="24"/>
      <c r="HK110" s="24"/>
      <c r="HL110" s="24"/>
      <c r="HM110" s="24"/>
      <c r="HN110" s="24"/>
      <c r="HO110" s="24"/>
    </row>
    <row r="111" spans="1:223" s="214" customFormat="1" ht="18" customHeight="1">
      <c r="A111" s="211" t="s">
        <v>5</v>
      </c>
      <c r="B111" s="212"/>
      <c r="C111" s="212"/>
      <c r="D111" s="212"/>
      <c r="E111" s="212"/>
      <c r="F111" s="213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  <c r="FL111" s="24"/>
      <c r="FM111" s="24"/>
      <c r="FN111" s="24"/>
      <c r="FO111" s="24"/>
      <c r="FP111" s="24"/>
      <c r="FQ111" s="24"/>
      <c r="FR111" s="24"/>
      <c r="FS111" s="24"/>
      <c r="FT111" s="24"/>
      <c r="FU111" s="24"/>
      <c r="FV111" s="24"/>
      <c r="FW111" s="24"/>
      <c r="FX111" s="24"/>
      <c r="FY111" s="24"/>
      <c r="FZ111" s="24"/>
      <c r="GA111" s="24"/>
      <c r="GB111" s="24"/>
      <c r="GC111" s="24"/>
      <c r="GD111" s="24"/>
      <c r="GE111" s="24"/>
      <c r="GF111" s="24"/>
      <c r="GG111" s="24"/>
      <c r="GH111" s="24"/>
      <c r="GI111" s="24"/>
      <c r="GJ111" s="24"/>
      <c r="GK111" s="24"/>
      <c r="GL111" s="24"/>
      <c r="GM111" s="24"/>
      <c r="GN111" s="24"/>
      <c r="GO111" s="24"/>
      <c r="GP111" s="24"/>
      <c r="GQ111" s="24"/>
      <c r="GR111" s="24"/>
      <c r="GS111" s="24"/>
      <c r="GT111" s="24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4"/>
      <c r="HH111" s="24"/>
      <c r="HI111" s="24"/>
      <c r="HJ111" s="24"/>
      <c r="HK111" s="24"/>
      <c r="HL111" s="24"/>
      <c r="HM111" s="24"/>
      <c r="HN111" s="24"/>
      <c r="HO111" s="24"/>
    </row>
    <row r="112" spans="1:223" s="214" customFormat="1" ht="18" customHeight="1">
      <c r="A112" s="211"/>
      <c r="B112" s="212"/>
      <c r="C112" s="212"/>
      <c r="D112" s="212"/>
      <c r="E112" s="212"/>
      <c r="F112" s="213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  <c r="FL112" s="24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4"/>
      <c r="FX112" s="24"/>
      <c r="FY112" s="24"/>
      <c r="FZ112" s="24"/>
      <c r="GA112" s="24"/>
      <c r="GB112" s="24"/>
      <c r="GC112" s="24"/>
      <c r="GD112" s="24"/>
      <c r="GE112" s="24"/>
      <c r="GF112" s="24"/>
      <c r="GG112" s="24"/>
      <c r="GH112" s="24"/>
      <c r="GI112" s="24"/>
      <c r="GJ112" s="24"/>
      <c r="GK112" s="24"/>
      <c r="GL112" s="24"/>
      <c r="GM112" s="24"/>
      <c r="GN112" s="24"/>
      <c r="GO112" s="24"/>
      <c r="GP112" s="24"/>
      <c r="GQ112" s="24"/>
      <c r="GR112" s="24"/>
      <c r="GS112" s="24"/>
      <c r="GT112" s="24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4"/>
      <c r="HH112" s="24"/>
      <c r="HI112" s="24"/>
      <c r="HJ112" s="24"/>
      <c r="HK112" s="24"/>
      <c r="HL112" s="24"/>
      <c r="HM112" s="24"/>
      <c r="HN112" s="24"/>
      <c r="HO112" s="24"/>
    </row>
    <row r="113" spans="1:223" s="214" customFormat="1" ht="18" customHeight="1" thickBot="1">
      <c r="A113" s="223" t="s">
        <v>180</v>
      </c>
      <c r="B113" s="224">
        <f>C113+D113+E113</f>
        <v>0</v>
      </c>
      <c r="C113" s="225"/>
      <c r="D113" s="225"/>
      <c r="E113" s="225"/>
      <c r="F113" s="226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4"/>
      <c r="HH113" s="24"/>
      <c r="HI113" s="24"/>
      <c r="HJ113" s="24"/>
      <c r="HK113" s="24"/>
      <c r="HL113" s="24"/>
      <c r="HM113" s="24"/>
      <c r="HN113" s="24"/>
      <c r="HO113" s="24"/>
    </row>
    <row r="114" spans="1:223" s="53" customFormat="1" ht="18.399999999999999" customHeight="1">
      <c r="A114" s="211"/>
      <c r="B114" s="241"/>
      <c r="C114" s="241"/>
      <c r="D114" s="241"/>
      <c r="E114" s="241"/>
      <c r="F114" s="222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</row>
    <row r="115" spans="1:223" s="362" customFormat="1" ht="18.399999999999999" customHeight="1">
      <c r="A115" s="359" t="s">
        <v>486</v>
      </c>
      <c r="B115" s="360">
        <f>C115+D115+E115</f>
        <v>0</v>
      </c>
      <c r="C115" s="360"/>
      <c r="D115" s="360"/>
      <c r="E115" s="360"/>
      <c r="F115" s="361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</row>
    <row r="116" spans="1:223" s="243" customFormat="1" ht="18.399999999999999" customHeight="1">
      <c r="A116" s="244"/>
      <c r="B116" s="245"/>
      <c r="C116" s="245"/>
      <c r="D116" s="245"/>
      <c r="E116" s="245"/>
      <c r="F116" s="242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</row>
    <row r="117" spans="1:223" s="243" customFormat="1" ht="18.399999999999999" customHeight="1">
      <c r="A117" s="246" t="s">
        <v>329</v>
      </c>
      <c r="B117" s="245"/>
      <c r="C117" s="245"/>
      <c r="D117" s="245"/>
      <c r="E117" s="245"/>
      <c r="F117" s="242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</row>
    <row r="118" spans="1:223" s="243" customFormat="1" ht="18.399999999999999" customHeight="1">
      <c r="A118" s="246" t="s">
        <v>330</v>
      </c>
      <c r="B118" s="245"/>
      <c r="C118" s="245"/>
      <c r="D118" s="245"/>
      <c r="E118" s="245"/>
      <c r="F118" s="242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</row>
    <row r="119" spans="1:223" s="243" customFormat="1" ht="18.399999999999999" customHeight="1">
      <c r="A119" s="246" t="s">
        <v>331</v>
      </c>
      <c r="B119" s="245"/>
      <c r="C119" s="245"/>
      <c r="D119" s="245"/>
      <c r="E119" s="245"/>
      <c r="F119" s="242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</row>
    <row r="120" spans="1:223" s="243" customFormat="1" ht="18.399999999999999" customHeight="1">
      <c r="A120" s="244"/>
      <c r="B120" s="245"/>
      <c r="C120" s="245"/>
      <c r="D120" s="245"/>
      <c r="E120" s="245"/>
      <c r="F120" s="242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</row>
    <row r="121" spans="1:223" s="243" customFormat="1" ht="18.399999999999999" customHeight="1">
      <c r="A121" s="247" t="s">
        <v>332</v>
      </c>
      <c r="B121" s="245"/>
      <c r="C121" s="245"/>
      <c r="D121" s="245"/>
      <c r="E121" s="245"/>
      <c r="F121" s="242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</row>
    <row r="122" spans="1:223" s="243" customFormat="1" ht="18.399999999999999" customHeight="1">
      <c r="A122" s="248" t="s">
        <v>333</v>
      </c>
      <c r="B122" s="249"/>
      <c r="C122" s="249"/>
      <c r="D122" s="249"/>
      <c r="E122" s="249"/>
      <c r="F122" s="242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</row>
    <row r="123" spans="1:223" s="243" customFormat="1" ht="18.399999999999999" customHeight="1">
      <c r="A123" s="215" t="e">
        <f>CONCATENATE("   Steel shot : ",TEXT(#REF!,"#,##0.000")," (ℓ) * _x001D_ ",TEXT(#REF!,"#,##0.00")," (kg) = ",TEXT(#REF!,"#,##0.0")," (원/kg) ")</f>
        <v>#REF!</v>
      </c>
      <c r="B123" s="250">
        <f>C123+D123+E123</f>
        <v>0</v>
      </c>
      <c r="C123" s="250"/>
      <c r="D123" s="250"/>
      <c r="E123" s="250"/>
      <c r="F123" s="251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</row>
    <row r="124" spans="1:223" s="243" customFormat="1" ht="18.399999999999999" customHeight="1">
      <c r="A124" s="215" t="e">
        <f>CONCATENATE("   무기질아연말 숍프라이머 : ",TEXT(#REF!,"#,##0.000")," (ℓ) * _x001D_ ",TEXT(#REF!,"#,##0.00")," (kg) = ",TEXT(#REF!,"#,##0.0")," (원/kg) ")</f>
        <v>#REF!</v>
      </c>
      <c r="B124" s="250">
        <f>C124+D124+E124</f>
        <v>0</v>
      </c>
      <c r="C124" s="250"/>
      <c r="D124" s="250"/>
      <c r="E124" s="250"/>
      <c r="F124" s="251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</row>
    <row r="125" spans="1:223" s="243" customFormat="1" ht="18.399999999999999" customHeight="1">
      <c r="A125" s="215" t="e">
        <f>CONCATENATE("   숍프라이머 신너 : ",TEXT(#REF!,"#,##0.000")," (kg) * _x001D_ ",TEXT(#REF!,"#,##0.00")," (kg) = ",TEXT(#REF!,"#,##0.0")," (원/kg) ")</f>
        <v>#REF!</v>
      </c>
      <c r="B125" s="250">
        <f>C125+D125+E125</f>
        <v>0</v>
      </c>
      <c r="C125" s="250"/>
      <c r="D125" s="250"/>
      <c r="E125" s="250"/>
      <c r="F125" s="251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</row>
    <row r="126" spans="1:223" s="243" customFormat="1" ht="18.399999999999999" customHeight="1">
      <c r="A126" s="248"/>
      <c r="B126" s="252"/>
      <c r="C126" s="252"/>
      <c r="D126" s="252"/>
      <c r="E126" s="252"/>
      <c r="F126" s="253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</row>
    <row r="127" spans="1:223" s="362" customFormat="1" ht="17.25" customHeight="1">
      <c r="A127" s="363" t="s">
        <v>334</v>
      </c>
      <c r="B127" s="364"/>
      <c r="C127" s="364"/>
      <c r="D127" s="364"/>
      <c r="E127" s="364"/>
      <c r="F127" s="365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</row>
    <row r="128" spans="1:223" s="362" customFormat="1" ht="18.399999999999999" customHeight="1">
      <c r="A128" s="215" t="e">
        <f>CONCATENATE("   Steel shot : ",TEXT(#REF!,"#,##0.000")," (kg) * _x001D_ ",TEXT(#REF!,"#,##0.00")," (kg) = ",TEXT(#REF!,"#,##0.0")," (원/kg) ")</f>
        <v>#REF!</v>
      </c>
      <c r="B128" s="250">
        <f>C128+D128+E128</f>
        <v>0</v>
      </c>
      <c r="C128" s="250"/>
      <c r="D128" s="250"/>
      <c r="E128" s="250"/>
      <c r="F128" s="251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</row>
    <row r="129" spans="1:43" s="362" customFormat="1" ht="18.399999999999999" customHeight="1">
      <c r="A129" s="215" t="e">
        <f>CONCATENATE("   도장공 : ",TEXT(#REF!,"#,##0.000")," (인) * _x001D_ ",TEXT(#REF!,"#,##0.00")," (kg) = ",TEXT(#REF!,"#,##0.0")," (원/kg) ")</f>
        <v>#REF!</v>
      </c>
      <c r="B129" s="250">
        <f>C129+D129+E129</f>
        <v>0</v>
      </c>
      <c r="C129" s="250"/>
      <c r="D129" s="250"/>
      <c r="E129" s="250"/>
      <c r="F129" s="251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</row>
    <row r="130" spans="1:43" s="243" customFormat="1" ht="18.399999999999999" customHeight="1">
      <c r="A130" s="248"/>
      <c r="B130" s="252"/>
      <c r="C130" s="252"/>
      <c r="D130" s="252"/>
      <c r="E130" s="252"/>
      <c r="F130" s="253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</row>
    <row r="131" spans="1:43" s="243" customFormat="1" ht="18.399999999999999" customHeight="1">
      <c r="A131" s="215" t="e">
        <f>CONCATENATE("   잡재료비 : ",TEXT(#REF!,"#,##0.00"),"  * _x001D_ ",TEXT(#REF!,"#,##0.00")," (%) = ",TEXT(#REF!,"#,##0.0")," (원/kg) ")</f>
        <v>#REF!</v>
      </c>
      <c r="B131" s="250">
        <f>C131+D131+E131</f>
        <v>0</v>
      </c>
      <c r="C131" s="250"/>
      <c r="D131" s="250"/>
      <c r="E131" s="250"/>
      <c r="F131" s="251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</row>
    <row r="132" spans="1:43" s="243" customFormat="1" ht="18.399999999999999" customHeight="1">
      <c r="A132" s="247"/>
      <c r="B132" s="252"/>
      <c r="C132" s="252"/>
      <c r="D132" s="252"/>
      <c r="E132" s="252"/>
      <c r="F132" s="253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</row>
    <row r="133" spans="1:43" s="243" customFormat="1" ht="18.399999999999999" customHeight="1">
      <c r="A133" s="247" t="s">
        <v>335</v>
      </c>
      <c r="B133" s="245"/>
      <c r="C133" s="245"/>
      <c r="D133" s="245"/>
      <c r="E133" s="245"/>
      <c r="F133" s="242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</row>
    <row r="134" spans="1:43" s="243" customFormat="1" ht="18.399999999999999" customHeight="1">
      <c r="A134" s="215" t="e">
        <f>CONCATENATE("   하 도 : ",TEXT(#REF!,"#,##0.00")," (kg) * _x001D_ ",TEXT(#REF!,"#,##0.00")," (kg) = ",TEXT(#REF!,"#,##0.0")," (원/kg) ")</f>
        <v>#REF!</v>
      </c>
      <c r="B134" s="250">
        <f t="shared" ref="B134:B139" si="1">C134+D134+E134</f>
        <v>0</v>
      </c>
      <c r="C134" s="250"/>
      <c r="D134" s="250"/>
      <c r="E134" s="250"/>
      <c r="F134" s="251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</row>
    <row r="135" spans="1:43" s="243" customFormat="1" ht="18.399999999999999" customHeight="1">
      <c r="A135" s="215" t="e">
        <f>CONCATENATE("   중 도 : ",TEXT(#REF!,"#,##0.00")," (kg) * _x001D_ ",TEXT(#REF!,"#,##0.00")," (kg) = ",TEXT(#REF!,"#,##0.0")," (원/kg) ")</f>
        <v>#REF!</v>
      </c>
      <c r="B135" s="250">
        <f t="shared" si="1"/>
        <v>0</v>
      </c>
      <c r="C135" s="250"/>
      <c r="D135" s="250"/>
      <c r="E135" s="250"/>
      <c r="F135" s="251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</row>
    <row r="136" spans="1:43" s="243" customFormat="1" ht="18.399999999999999" customHeight="1">
      <c r="A136" s="215" t="e">
        <f>CONCATENATE("   상 도 : ",TEXT(#REF!,"#,##0.00")," (kg) * _x001D_ ",TEXT(#REF!,"#,##0.00")," (kg) = ",TEXT(#REF!,"#,##0.0")," (원/kg) ")</f>
        <v>#REF!</v>
      </c>
      <c r="B136" s="250">
        <f t="shared" si="1"/>
        <v>0</v>
      </c>
      <c r="C136" s="250"/>
      <c r="D136" s="250"/>
      <c r="E136" s="250"/>
      <c r="F136" s="251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</row>
    <row r="137" spans="1:43" s="243" customFormat="1" ht="18.399999999999999" customHeight="1">
      <c r="A137" s="215" t="e">
        <f>CONCATENATE("   무기질징크계희석제 : ",TEXT(#REF!,"#,##0.00")," (kg) * _x001D_ ",TEXT(#REF!,"#,##0.00")," (kg) = ",TEXT(#REF!,"#,##0.0")," (원/kg) ")</f>
        <v>#REF!</v>
      </c>
      <c r="B137" s="250">
        <f t="shared" si="1"/>
        <v>0</v>
      </c>
      <c r="C137" s="250"/>
      <c r="D137" s="250"/>
      <c r="E137" s="250"/>
      <c r="F137" s="251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</row>
    <row r="138" spans="1:43" s="243" customFormat="1" ht="18.399999999999999" customHeight="1">
      <c r="A138" s="215" t="e">
        <f>CONCATENATE("   후막형에폭시계희석제 : ",TEXT(#REF!,"#,##0.00")," (kg) * _x001D_ ",TEXT(#REF!,"#,##0.00")," (kg) = ",TEXT(#REF!,"#,##0.0")," (원/kg) ")</f>
        <v>#REF!</v>
      </c>
      <c r="B138" s="250">
        <f t="shared" si="1"/>
        <v>0</v>
      </c>
      <c r="C138" s="250"/>
      <c r="D138" s="250"/>
      <c r="E138" s="250"/>
      <c r="F138" s="251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</row>
    <row r="139" spans="1:43" s="243" customFormat="1" ht="18.399999999999999" customHeight="1">
      <c r="A139" s="215" t="e">
        <f>CONCATENATE("   폴리우레탄계희석제 : ",TEXT(#REF!,"#,##0.00")," (kg) * _x001D_ ",TEXT(#REF!,"#,##0.00")," (kg) = ",TEXT(#REF!,"#,##0.0")," (원/kg) ")</f>
        <v>#REF!</v>
      </c>
      <c r="B139" s="250">
        <f t="shared" si="1"/>
        <v>0</v>
      </c>
      <c r="C139" s="250"/>
      <c r="D139" s="250"/>
      <c r="E139" s="250"/>
      <c r="F139" s="251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</row>
    <row r="140" spans="1:43" s="243" customFormat="1" ht="18.399999999999999" customHeight="1">
      <c r="A140" s="244"/>
      <c r="B140" s="249"/>
      <c r="C140" s="249"/>
      <c r="D140" s="249"/>
      <c r="E140" s="249"/>
      <c r="F140" s="242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</row>
    <row r="141" spans="1:43" s="243" customFormat="1" ht="18.399999999999999" customHeight="1">
      <c r="A141" s="215" t="e">
        <f>CONCATENATE("   잡재료비 : ",TEXT(#REF!,"#,##0.00"),"  * _x001D_ ",TEXT(#REF!,"#,##0.00")," (%) = ",TEXT(#REF!,"#,##0.0")," (원/kg) ")</f>
        <v>#REF!</v>
      </c>
      <c r="B141" s="250">
        <f>C141+D141+E141</f>
        <v>0</v>
      </c>
      <c r="C141" s="250"/>
      <c r="D141" s="250"/>
      <c r="E141" s="250"/>
      <c r="F141" s="251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</row>
    <row r="142" spans="1:43" s="243" customFormat="1" ht="18.399999999999999" customHeight="1">
      <c r="A142" s="244"/>
      <c r="B142" s="249"/>
      <c r="C142" s="249"/>
      <c r="D142" s="249"/>
      <c r="E142" s="249"/>
      <c r="F142" s="242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</row>
    <row r="143" spans="1:43" s="243" customFormat="1" ht="18.399999999999999" customHeight="1">
      <c r="A143" s="247" t="s">
        <v>336</v>
      </c>
      <c r="B143" s="245"/>
      <c r="C143" s="245"/>
      <c r="D143" s="245"/>
      <c r="E143" s="245"/>
      <c r="F143" s="242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</row>
    <row r="144" spans="1:43" s="362" customFormat="1" ht="18.399999999999999" customHeight="1">
      <c r="A144" s="366" t="e">
        <f>CONCATENATE("   도장공 : ",TEXT(#REF!,"#,##0.000")," (인) * ",TEXT(#REF!,"#,##0.00")," (회) *  ",TEXT(#REF!,"#,##0")," (원) = ",TEXT(#REF!,"#,##0.0")," (원/m) ")</f>
        <v>#REF!</v>
      </c>
      <c r="B144" s="367">
        <f>C144+D144+E144</f>
        <v>0</v>
      </c>
      <c r="C144" s="367"/>
      <c r="D144" s="367"/>
      <c r="E144" s="367"/>
      <c r="F144" s="368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</row>
    <row r="145" spans="1:43" s="243" customFormat="1" ht="18.399999999999999" customHeight="1">
      <c r="A145" s="215"/>
      <c r="B145" s="250"/>
      <c r="C145" s="250"/>
      <c r="D145" s="250"/>
      <c r="E145" s="250"/>
      <c r="F145" s="251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</row>
    <row r="146" spans="1:43" s="243" customFormat="1" ht="18.399999999999999" customHeight="1">
      <c r="A146" s="215" t="e">
        <f>CONCATENATE("   기타경비 : ",TEXT(#REF!,"#,##0.00"),"  * _x001D_ ",TEXT(#REF!,"#,##0.00")," (%) = ",TEXT(#REF!,"#,##0.0")," (원/kg) ")</f>
        <v>#REF!</v>
      </c>
      <c r="B146" s="250">
        <f>C146+D146+E146</f>
        <v>0</v>
      </c>
      <c r="C146" s="250"/>
      <c r="D146" s="250"/>
      <c r="E146" s="250"/>
      <c r="F146" s="251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</row>
    <row r="147" spans="1:43" s="243" customFormat="1" ht="18.399999999999999" customHeight="1">
      <c r="A147" s="215"/>
      <c r="B147" s="250"/>
      <c r="C147" s="250"/>
      <c r="D147" s="250"/>
      <c r="E147" s="250"/>
      <c r="F147" s="251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</row>
    <row r="148" spans="1:43" s="243" customFormat="1" ht="18.399999999999999" customHeight="1" thickBot="1">
      <c r="A148" s="254" t="s">
        <v>180</v>
      </c>
      <c r="B148" s="255">
        <f>SUM(C148:E148)</f>
        <v>0</v>
      </c>
      <c r="C148" s="255"/>
      <c r="D148" s="255"/>
      <c r="E148" s="255"/>
      <c r="F148" s="256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</row>
    <row r="149" spans="1:43" ht="18.399999999999999" customHeight="1">
      <c r="A149" s="275"/>
      <c r="B149" s="276"/>
      <c r="C149" s="276"/>
      <c r="D149" s="276"/>
      <c r="F149" s="222"/>
    </row>
    <row r="150" spans="1:43" ht="18.399999999999999" customHeight="1">
      <c r="A150" s="265" t="s">
        <v>382</v>
      </c>
      <c r="B150" s="241">
        <f>SUM(C150:E150)</f>
        <v>0</v>
      </c>
      <c r="C150" s="241"/>
      <c r="D150" s="241"/>
      <c r="E150" s="241"/>
      <c r="F150" s="222"/>
    </row>
    <row r="151" spans="1:43" ht="18.399999999999999" customHeight="1">
      <c r="A151" s="211"/>
      <c r="B151" s="212"/>
      <c r="C151" s="212"/>
      <c r="D151" s="212"/>
      <c r="E151" s="212"/>
      <c r="F151" s="213"/>
    </row>
    <row r="152" spans="1:43" ht="18.399999999999999" customHeight="1">
      <c r="A152" s="211" t="s">
        <v>383</v>
      </c>
      <c r="B152" s="212"/>
      <c r="C152" s="212"/>
      <c r="D152" s="212"/>
      <c r="E152" s="212"/>
      <c r="F152" s="213"/>
    </row>
    <row r="153" spans="1:43" ht="18.399999999999999" customHeight="1">
      <c r="A153" s="209" t="s">
        <v>384</v>
      </c>
      <c r="B153" s="221"/>
      <c r="C153" s="221"/>
      <c r="D153" s="221"/>
      <c r="E153" s="221"/>
      <c r="F153" s="208"/>
    </row>
    <row r="154" spans="1:43" ht="18.399999999999999" customHeight="1">
      <c r="A154" s="209" t="s">
        <v>385</v>
      </c>
      <c r="B154" s="212">
        <f>SUM($D154,$C154,$E154)</f>
        <v>0</v>
      </c>
      <c r="C154" s="212"/>
      <c r="D154" s="212"/>
      <c r="E154" s="212"/>
      <c r="F154" s="208"/>
    </row>
    <row r="155" spans="1:43" ht="18.399999999999999" customHeight="1">
      <c r="A155" s="209" t="s">
        <v>469</v>
      </c>
      <c r="B155" s="212"/>
      <c r="C155" s="212"/>
      <c r="D155" s="212"/>
      <c r="E155" s="212"/>
      <c r="F155" s="208"/>
    </row>
    <row r="156" spans="1:43" ht="18.399999999999999" customHeight="1">
      <c r="A156" s="209"/>
      <c r="B156" s="212"/>
      <c r="C156" s="212"/>
      <c r="D156" s="212"/>
      <c r="E156" s="212"/>
      <c r="F156" s="208"/>
    </row>
    <row r="157" spans="1:43" ht="18.399999999999999" customHeight="1">
      <c r="A157" s="209" t="s">
        <v>386</v>
      </c>
      <c r="B157" s="212"/>
      <c r="C157" s="212"/>
      <c r="D157" s="212"/>
      <c r="E157" s="212"/>
      <c r="F157" s="208"/>
    </row>
    <row r="158" spans="1:43" ht="18.399999999999999" customHeight="1">
      <c r="A158" s="209" t="s">
        <v>492</v>
      </c>
      <c r="B158" s="212"/>
      <c r="C158" s="212"/>
      <c r="D158" s="212"/>
      <c r="E158" s="212"/>
      <c r="F158" s="208"/>
    </row>
    <row r="159" spans="1:43" ht="18.399999999999999" customHeight="1">
      <c r="A159" s="209" t="s">
        <v>493</v>
      </c>
      <c r="B159" s="221"/>
      <c r="C159" s="221"/>
      <c r="D159" s="221"/>
      <c r="E159" s="277"/>
      <c r="F159" s="208"/>
    </row>
    <row r="160" spans="1:43" ht="18.399999999999999" customHeight="1">
      <c r="A160" s="211" t="s">
        <v>297</v>
      </c>
      <c r="B160" s="212">
        <f>SUM($D160,$C160,$E160)</f>
        <v>0</v>
      </c>
      <c r="C160" s="212"/>
      <c r="D160" s="212"/>
      <c r="E160" s="212"/>
      <c r="F160" s="213"/>
    </row>
    <row r="161" spans="1:6" ht="18.399999999999999" customHeight="1">
      <c r="A161" s="209"/>
      <c r="B161" s="212"/>
      <c r="C161" s="212"/>
      <c r="D161" s="212"/>
      <c r="E161" s="212"/>
      <c r="F161" s="208"/>
    </row>
    <row r="162" spans="1:6" ht="18.399999999999999" customHeight="1">
      <c r="A162" s="211" t="s">
        <v>498</v>
      </c>
      <c r="B162" s="212"/>
      <c r="C162" s="212"/>
      <c r="D162" s="212"/>
      <c r="E162" s="212"/>
      <c r="F162" s="213"/>
    </row>
    <row r="163" spans="1:6" ht="18.399999999999999" customHeight="1">
      <c r="A163" s="211" t="s">
        <v>668</v>
      </c>
      <c r="B163" s="212"/>
      <c r="C163" s="212"/>
      <c r="D163" s="212"/>
      <c r="E163" s="212"/>
      <c r="F163" s="213"/>
    </row>
    <row r="164" spans="1:6" ht="18.399999999999999" customHeight="1">
      <c r="A164" s="209" t="s">
        <v>470</v>
      </c>
      <c r="B164" s="221"/>
      <c r="C164" s="221"/>
      <c r="D164" s="221"/>
      <c r="E164" s="221"/>
      <c r="F164" s="208"/>
    </row>
    <row r="165" spans="1:6" ht="18.399999999999999" customHeight="1">
      <c r="A165" s="209" t="s">
        <v>471</v>
      </c>
      <c r="B165" s="212"/>
      <c r="C165" s="212"/>
      <c r="D165" s="212"/>
      <c r="E165" s="212"/>
      <c r="F165" s="208"/>
    </row>
    <row r="166" spans="1:6" ht="18.399999999999999" customHeight="1">
      <c r="A166" s="209" t="s">
        <v>472</v>
      </c>
      <c r="B166" s="212"/>
      <c r="C166" s="212"/>
      <c r="D166" s="212"/>
      <c r="E166" s="212"/>
      <c r="F166" s="208"/>
    </row>
    <row r="167" spans="1:6" ht="18.399999999999999" customHeight="1">
      <c r="A167" s="209" t="s">
        <v>468</v>
      </c>
      <c r="B167" s="221"/>
      <c r="C167" s="221"/>
      <c r="D167" s="221"/>
      <c r="E167" s="221"/>
      <c r="F167" s="208"/>
    </row>
    <row r="168" spans="1:6" ht="18.399999999999999" customHeight="1">
      <c r="A168" s="283" t="s">
        <v>465</v>
      </c>
      <c r="B168" s="210"/>
      <c r="C168" s="210"/>
      <c r="D168" s="210"/>
      <c r="F168" s="222"/>
    </row>
    <row r="169" spans="1:6" ht="18.399999999999999" customHeight="1">
      <c r="A169" s="284" t="s">
        <v>466</v>
      </c>
      <c r="B169" s="221"/>
      <c r="C169" s="221"/>
      <c r="D169" s="221"/>
      <c r="E169" s="221"/>
      <c r="F169" s="222"/>
    </row>
    <row r="170" spans="1:6" ht="18.399999999999999" customHeight="1">
      <c r="A170" s="211" t="s">
        <v>467</v>
      </c>
      <c r="B170" s="212">
        <f>SUM($D170,$C170,$E170)</f>
        <v>0</v>
      </c>
      <c r="C170" s="212"/>
      <c r="D170" s="212"/>
      <c r="E170" s="212"/>
      <c r="F170" s="213"/>
    </row>
    <row r="171" spans="1:6" ht="18.399999999999999" customHeight="1">
      <c r="A171" s="209" t="s">
        <v>473</v>
      </c>
      <c r="B171" s="221"/>
      <c r="C171" s="221"/>
      <c r="D171" s="221"/>
      <c r="E171" s="221"/>
      <c r="F171" s="208"/>
    </row>
    <row r="172" spans="1:6" ht="18.399999999999999" customHeight="1">
      <c r="A172" s="209" t="s">
        <v>5</v>
      </c>
      <c r="B172" s="212">
        <f>SUM($D172,$C172,$E172)</f>
        <v>0</v>
      </c>
      <c r="C172" s="212"/>
      <c r="D172" s="212"/>
      <c r="E172" s="212"/>
      <c r="F172" s="208"/>
    </row>
    <row r="173" spans="1:6" ht="18.399999999999999" customHeight="1">
      <c r="A173" s="209" t="s">
        <v>474</v>
      </c>
      <c r="B173" s="212"/>
      <c r="C173" s="212"/>
      <c r="D173" s="212"/>
      <c r="E173" s="212"/>
      <c r="F173" s="208"/>
    </row>
    <row r="174" spans="1:6" ht="18.399999999999999" customHeight="1">
      <c r="A174" s="209" t="s">
        <v>5</v>
      </c>
      <c r="B174" s="212"/>
      <c r="C174" s="212"/>
      <c r="D174" s="212"/>
      <c r="E174" s="212"/>
      <c r="F174" s="208"/>
    </row>
    <row r="175" spans="1:6" ht="18.399999999999999" customHeight="1">
      <c r="A175" s="209" t="s">
        <v>488</v>
      </c>
      <c r="B175" s="212"/>
      <c r="C175" s="212"/>
      <c r="D175" s="212"/>
      <c r="E175" s="212"/>
      <c r="F175" s="208"/>
    </row>
    <row r="176" spans="1:6" ht="18.399999999999999" customHeight="1">
      <c r="A176" s="209" t="s">
        <v>489</v>
      </c>
      <c r="B176" s="221"/>
      <c r="C176" s="221"/>
      <c r="D176" s="277"/>
      <c r="E176" s="221"/>
      <c r="F176" s="208"/>
    </row>
    <row r="177" spans="1:43" ht="18.399999999999999" customHeight="1">
      <c r="A177" s="278" t="s">
        <v>490</v>
      </c>
      <c r="B177" s="212"/>
      <c r="C177" s="212"/>
      <c r="D177" s="212"/>
      <c r="E177" s="212"/>
      <c r="F177" s="213"/>
    </row>
    <row r="178" spans="1:43" ht="18.399999999999999" customHeight="1">
      <c r="A178" s="211" t="s">
        <v>297</v>
      </c>
      <c r="B178" s="212">
        <f>SUM($D178,$C178,$E178)</f>
        <v>0</v>
      </c>
      <c r="C178" s="212"/>
      <c r="D178" s="212"/>
      <c r="E178" s="212"/>
      <c r="F178" s="213"/>
    </row>
    <row r="179" spans="1:43" ht="18.399999999999999" customHeight="1">
      <c r="A179" s="209" t="s">
        <v>5</v>
      </c>
      <c r="B179" s="212"/>
      <c r="C179" s="212"/>
      <c r="D179" s="212"/>
      <c r="E179" s="212"/>
      <c r="F179" s="208"/>
    </row>
    <row r="180" spans="1:43" ht="18.399999999999999" customHeight="1">
      <c r="A180" s="209" t="s">
        <v>387</v>
      </c>
      <c r="B180" s="212"/>
      <c r="C180" s="212"/>
      <c r="D180" s="212"/>
      <c r="E180" s="212"/>
      <c r="F180" s="208"/>
    </row>
    <row r="181" spans="1:43" ht="18.399999999999999" customHeight="1">
      <c r="A181" s="209" t="s">
        <v>491</v>
      </c>
      <c r="B181" s="212"/>
      <c r="C181" s="212"/>
      <c r="D181" s="212"/>
      <c r="E181" s="212"/>
      <c r="F181" s="208"/>
    </row>
    <row r="182" spans="1:43" ht="18.399999999999999" customHeight="1">
      <c r="A182" s="211" t="s">
        <v>297</v>
      </c>
      <c r="B182" s="212">
        <f>SUM($D182,$C182,$E182)</f>
        <v>0</v>
      </c>
      <c r="C182" s="212"/>
      <c r="D182" s="212"/>
      <c r="E182" s="212"/>
      <c r="F182" s="213"/>
    </row>
    <row r="183" spans="1:43" ht="18.399999999999999" customHeight="1">
      <c r="A183" s="211"/>
      <c r="B183" s="221"/>
      <c r="C183" s="221"/>
      <c r="D183" s="221"/>
      <c r="E183" s="221"/>
      <c r="F183" s="222"/>
    </row>
    <row r="184" spans="1:43" ht="18.399999999999999" customHeight="1" thickBot="1">
      <c r="A184" s="223" t="s">
        <v>180</v>
      </c>
      <c r="B184" s="225">
        <f>SUM($D184,$C184,$E184)</f>
        <v>0</v>
      </c>
      <c r="C184" s="225"/>
      <c r="D184" s="225"/>
      <c r="E184" s="225"/>
      <c r="F184" s="226"/>
    </row>
    <row r="185" spans="1:43" s="318" customFormat="1" ht="18.399999999999999" customHeight="1">
      <c r="A185" s="316"/>
      <c r="B185" s="317"/>
      <c r="C185" s="317"/>
      <c r="D185" s="317"/>
      <c r="F185" s="319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</row>
    <row r="186" spans="1:43" s="318" customFormat="1" ht="18.399999999999999" customHeight="1">
      <c r="A186" s="321" t="s">
        <v>670</v>
      </c>
      <c r="B186" s="322">
        <f>SUM(C186:E186)</f>
        <v>0</v>
      </c>
      <c r="C186" s="322"/>
      <c r="D186" s="322"/>
      <c r="E186" s="322"/>
      <c r="F186" s="319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</row>
    <row r="187" spans="1:43" s="318" customFormat="1" ht="18.399999999999999" customHeight="1">
      <c r="A187" s="323"/>
      <c r="B187" s="324"/>
      <c r="C187" s="324"/>
      <c r="D187" s="324"/>
      <c r="E187" s="324"/>
      <c r="F187" s="325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</row>
    <row r="188" spans="1:43" s="318" customFormat="1" ht="18.399999999999999" customHeight="1">
      <c r="A188" s="323" t="s">
        <v>671</v>
      </c>
      <c r="B188" s="324"/>
      <c r="C188" s="324"/>
      <c r="D188" s="324"/>
      <c r="E188" s="324"/>
      <c r="F188" s="325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</row>
    <row r="189" spans="1:43" s="318" customFormat="1" ht="18.399999999999999" customHeight="1">
      <c r="A189" s="326" t="s">
        <v>672</v>
      </c>
      <c r="B189" s="327"/>
      <c r="C189" s="327"/>
      <c r="D189" s="327"/>
      <c r="E189" s="327"/>
      <c r="F189" s="328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</row>
    <row r="190" spans="1:43" s="318" customFormat="1" ht="18.399999999999999" customHeight="1">
      <c r="A190" s="326" t="s">
        <v>673</v>
      </c>
      <c r="B190" s="324">
        <f>SUM($D190,$C190,$E190)</f>
        <v>0</v>
      </c>
      <c r="C190" s="324"/>
      <c r="D190" s="324"/>
      <c r="E190" s="324"/>
      <c r="F190" s="328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</row>
    <row r="191" spans="1:43" s="318" customFormat="1" ht="18.399999999999999" customHeight="1">
      <c r="A191" s="326" t="s">
        <v>674</v>
      </c>
      <c r="B191" s="324"/>
      <c r="C191" s="324"/>
      <c r="D191" s="324"/>
      <c r="E191" s="324"/>
      <c r="F191" s="328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</row>
    <row r="192" spans="1:43" s="318" customFormat="1" ht="18.399999999999999" customHeight="1">
      <c r="A192" s="326"/>
      <c r="B192" s="324"/>
      <c r="C192" s="324"/>
      <c r="D192" s="324"/>
      <c r="E192" s="324"/>
      <c r="F192" s="328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</row>
    <row r="193" spans="1:43" s="318" customFormat="1" ht="18.399999999999999" customHeight="1">
      <c r="A193" s="326" t="s">
        <v>386</v>
      </c>
      <c r="B193" s="324"/>
      <c r="C193" s="324"/>
      <c r="D193" s="324"/>
      <c r="E193" s="324"/>
      <c r="F193" s="328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</row>
    <row r="194" spans="1:43" s="318" customFormat="1" ht="18.399999999999999" customHeight="1">
      <c r="A194" s="326" t="s">
        <v>492</v>
      </c>
      <c r="B194" s="324"/>
      <c r="C194" s="324"/>
      <c r="D194" s="324"/>
      <c r="E194" s="324"/>
      <c r="F194" s="328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</row>
    <row r="195" spans="1:43" s="318" customFormat="1" ht="18.399999999999999" customHeight="1">
      <c r="A195" s="326" t="s">
        <v>493</v>
      </c>
      <c r="B195" s="327"/>
      <c r="C195" s="327"/>
      <c r="D195" s="327"/>
      <c r="E195" s="329"/>
      <c r="F195" s="328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</row>
    <row r="196" spans="1:43" s="318" customFormat="1" ht="18.399999999999999" customHeight="1">
      <c r="A196" s="323" t="s">
        <v>297</v>
      </c>
      <c r="B196" s="324">
        <f>SUM($D196,$C196,$E196)</f>
        <v>0</v>
      </c>
      <c r="C196" s="324"/>
      <c r="D196" s="324"/>
      <c r="E196" s="324"/>
      <c r="F196" s="325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</row>
    <row r="197" spans="1:43" s="318" customFormat="1" ht="18.399999999999999" customHeight="1">
      <c r="A197" s="326"/>
      <c r="B197" s="324"/>
      <c r="C197" s="324"/>
      <c r="D197" s="324"/>
      <c r="E197" s="324"/>
      <c r="F197" s="328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</row>
    <row r="198" spans="1:43" s="318" customFormat="1" ht="18.399999999999999" customHeight="1">
      <c r="A198" s="323" t="s">
        <v>725</v>
      </c>
      <c r="B198" s="324"/>
      <c r="C198" s="324"/>
      <c r="D198" s="324"/>
      <c r="E198" s="324"/>
      <c r="F198" s="325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</row>
    <row r="199" spans="1:43" s="318" customFormat="1" ht="18.399999999999999" customHeight="1">
      <c r="A199" s="323" t="s">
        <v>724</v>
      </c>
      <c r="B199" s="324"/>
      <c r="C199" s="324"/>
      <c r="D199" s="324"/>
      <c r="E199" s="324"/>
      <c r="F199" s="325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</row>
    <row r="200" spans="1:43" s="318" customFormat="1" ht="18.399999999999999" customHeight="1">
      <c r="A200" s="326" t="s">
        <v>675</v>
      </c>
      <c r="B200" s="327"/>
      <c r="C200" s="327"/>
      <c r="D200" s="327"/>
      <c r="E200" s="327"/>
      <c r="F200" s="328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</row>
    <row r="201" spans="1:43" s="318" customFormat="1" ht="18.399999999999999" customHeight="1">
      <c r="A201" s="326" t="s">
        <v>676</v>
      </c>
      <c r="B201" s="324"/>
      <c r="C201" s="324"/>
      <c r="D201" s="324"/>
      <c r="E201" s="324"/>
      <c r="F201" s="328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</row>
    <row r="202" spans="1:43" s="318" customFormat="1" ht="18.399999999999999" customHeight="1">
      <c r="A202" s="326" t="s">
        <v>677</v>
      </c>
      <c r="B202" s="324"/>
      <c r="C202" s="324"/>
      <c r="D202" s="324"/>
      <c r="E202" s="324"/>
      <c r="F202" s="328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</row>
    <row r="203" spans="1:43" s="318" customFormat="1" ht="18.399999999999999" customHeight="1">
      <c r="A203" s="326" t="s">
        <v>678</v>
      </c>
      <c r="B203" s="327"/>
      <c r="C203" s="327"/>
      <c r="D203" s="327"/>
      <c r="E203" s="327"/>
      <c r="F203" s="328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</row>
    <row r="204" spans="1:43" s="318" customFormat="1" ht="18.399999999999999" customHeight="1">
      <c r="A204" s="330" t="s">
        <v>679</v>
      </c>
      <c r="B204" s="331"/>
      <c r="C204" s="331"/>
      <c r="D204" s="331"/>
      <c r="F204" s="319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</row>
    <row r="205" spans="1:43" s="318" customFormat="1" ht="18.399999999999999" customHeight="1">
      <c r="A205" s="332" t="s">
        <v>466</v>
      </c>
      <c r="B205" s="327"/>
      <c r="C205" s="327"/>
      <c r="D205" s="327"/>
      <c r="E205" s="327"/>
      <c r="F205" s="319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</row>
    <row r="206" spans="1:43" s="318" customFormat="1" ht="18.399999999999999" customHeight="1">
      <c r="A206" s="323" t="s">
        <v>467</v>
      </c>
      <c r="B206" s="324">
        <f>SUM($D206,$C206,$E206)</f>
        <v>0</v>
      </c>
      <c r="C206" s="324"/>
      <c r="D206" s="324"/>
      <c r="E206" s="324"/>
      <c r="F206" s="325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</row>
    <row r="207" spans="1:43" s="318" customFormat="1" ht="18.399999999999999" customHeight="1">
      <c r="A207" s="326" t="s">
        <v>680</v>
      </c>
      <c r="B207" s="327"/>
      <c r="C207" s="327"/>
      <c r="D207" s="327"/>
      <c r="E207" s="327"/>
      <c r="F207" s="328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</row>
    <row r="208" spans="1:43" s="318" customFormat="1" ht="18.399999999999999" customHeight="1">
      <c r="A208" s="326" t="s">
        <v>5</v>
      </c>
      <c r="B208" s="324">
        <f>SUM($D208,$C208,$E208)</f>
        <v>0</v>
      </c>
      <c r="C208" s="324"/>
      <c r="D208" s="324"/>
      <c r="E208" s="324"/>
      <c r="F208" s="328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</row>
    <row r="209" spans="1:43" s="318" customFormat="1" ht="18.399999999999999" customHeight="1">
      <c r="A209" s="326" t="s">
        <v>681</v>
      </c>
      <c r="B209" s="324"/>
      <c r="C209" s="324"/>
      <c r="D209" s="324"/>
      <c r="E209" s="324"/>
      <c r="F209" s="328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</row>
    <row r="210" spans="1:43" s="318" customFormat="1" ht="18.399999999999999" customHeight="1">
      <c r="A210" s="326" t="s">
        <v>5</v>
      </c>
      <c r="B210" s="324"/>
      <c r="C210" s="324"/>
      <c r="D210" s="324"/>
      <c r="E210" s="324"/>
      <c r="F210" s="328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</row>
    <row r="211" spans="1:43" s="318" customFormat="1" ht="18.399999999999999" customHeight="1">
      <c r="A211" s="326" t="s">
        <v>682</v>
      </c>
      <c r="B211" s="324"/>
      <c r="C211" s="324"/>
      <c r="D211" s="324"/>
      <c r="E211" s="324"/>
      <c r="F211" s="328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</row>
    <row r="212" spans="1:43" s="318" customFormat="1" ht="18.399999999999999" customHeight="1">
      <c r="A212" s="326" t="s">
        <v>683</v>
      </c>
      <c r="B212" s="327"/>
      <c r="C212" s="327"/>
      <c r="D212" s="329"/>
      <c r="E212" s="327"/>
      <c r="F212" s="328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</row>
    <row r="213" spans="1:43" s="318" customFormat="1" ht="18.399999999999999" customHeight="1">
      <c r="A213" s="333" t="s">
        <v>684</v>
      </c>
      <c r="B213" s="324"/>
      <c r="C213" s="324"/>
      <c r="D213" s="324"/>
      <c r="E213" s="324"/>
      <c r="F213" s="325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</row>
    <row r="214" spans="1:43" s="318" customFormat="1" ht="18.399999999999999" customHeight="1">
      <c r="A214" s="323" t="s">
        <v>297</v>
      </c>
      <c r="B214" s="324">
        <f>SUM($D214,$C214,$E214)</f>
        <v>0</v>
      </c>
      <c r="C214" s="324"/>
      <c r="D214" s="324"/>
      <c r="E214" s="324"/>
      <c r="F214" s="325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</row>
    <row r="215" spans="1:43" s="318" customFormat="1" ht="18.399999999999999" customHeight="1">
      <c r="A215" s="326" t="s">
        <v>5</v>
      </c>
      <c r="B215" s="324"/>
      <c r="C215" s="324"/>
      <c r="D215" s="324"/>
      <c r="E215" s="324"/>
      <c r="F215" s="328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</row>
    <row r="216" spans="1:43" s="318" customFormat="1" ht="18.399999999999999" customHeight="1">
      <c r="A216" s="326" t="s">
        <v>694</v>
      </c>
      <c r="B216" s="324"/>
      <c r="C216" s="324"/>
      <c r="D216" s="324"/>
      <c r="E216" s="324"/>
      <c r="F216" s="328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</row>
    <row r="217" spans="1:43" s="318" customFormat="1" ht="18.399999999999999" customHeight="1">
      <c r="A217" s="326" t="s">
        <v>695</v>
      </c>
      <c r="B217" s="324"/>
      <c r="C217" s="324"/>
      <c r="D217" s="324"/>
      <c r="E217" s="324"/>
      <c r="F217" s="328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</row>
    <row r="218" spans="1:43" s="318" customFormat="1" ht="18.399999999999999" customHeight="1">
      <c r="A218" s="323" t="s">
        <v>297</v>
      </c>
      <c r="B218" s="324">
        <f>SUM($D218,$C218,$E218)</f>
        <v>0</v>
      </c>
      <c r="C218" s="324"/>
      <c r="D218" s="324"/>
      <c r="E218" s="324"/>
      <c r="F218" s="325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</row>
    <row r="219" spans="1:43" s="318" customFormat="1" ht="18.399999999999999" customHeight="1">
      <c r="A219" s="323"/>
      <c r="B219" s="327"/>
      <c r="C219" s="327"/>
      <c r="D219" s="327"/>
      <c r="E219" s="327"/>
      <c r="F219" s="319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</row>
    <row r="220" spans="1:43" s="318" customFormat="1" ht="18.399999999999999" customHeight="1" thickBot="1">
      <c r="A220" s="334" t="s">
        <v>180</v>
      </c>
      <c r="B220" s="335">
        <f>SUM($D220,$C220,$E220)</f>
        <v>0</v>
      </c>
      <c r="C220" s="335"/>
      <c r="D220" s="335"/>
      <c r="E220" s="335"/>
      <c r="F220" s="336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</row>
  </sheetData>
  <phoneticPr fontId="4" type="noConversion"/>
  <printOptions horizontalCentered="1"/>
  <pageMargins left="0.31496062992125984" right="0.31496062992125984" top="0.98425196850393704" bottom="0.59055118110236227" header="0.51181102362204722" footer="0.51181102362204722"/>
  <pageSetup paperSize="9" scale="99" fitToHeight="0" orientation="portrait" r:id="rId1"/>
  <headerFooter alignWithMargins="0"/>
  <colBreaks count="1" manualBreakCount="1">
    <brk id="6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6A7C4-9F42-46F2-AA1A-8F403FB945FA}">
  <sheetPr>
    <pageSetUpPr fitToPage="1"/>
  </sheetPr>
  <dimension ref="A1:O23"/>
  <sheetViews>
    <sheetView view="pageBreakPreview" zoomScale="115" zoomScaleNormal="100" zoomScaleSheetLayoutView="115" workbookViewId="0">
      <pane ySplit="2" topLeftCell="A3" activePane="bottomLeft" state="frozen"/>
      <selection activeCell="E18" sqref="E18"/>
      <selection pane="bottomLeft" activeCell="E3" sqref="E3"/>
    </sheetView>
  </sheetViews>
  <sheetFormatPr defaultRowHeight="18.399999999999999" customHeight="1"/>
  <cols>
    <col min="1" max="1" width="17.5546875" style="24" customWidth="1"/>
    <col min="2" max="2" width="16.44140625" style="24" customWidth="1"/>
    <col min="3" max="3" width="4.44140625" style="24" bestFit="1" customWidth="1"/>
    <col min="4" max="4" width="5" style="24" bestFit="1" customWidth="1"/>
    <col min="5" max="8" width="8.6640625" style="24" customWidth="1"/>
    <col min="9" max="9" width="6.6640625" style="24" customWidth="1"/>
    <col min="10" max="10" width="8.88671875" style="24" customWidth="1"/>
    <col min="11" max="11" width="10.109375" style="24" bestFit="1" customWidth="1"/>
    <col min="12" max="13" width="8.88671875" style="24" customWidth="1"/>
    <col min="14" max="256" width="8.88671875" style="24"/>
    <col min="257" max="257" width="16.6640625" style="24" customWidth="1"/>
    <col min="258" max="258" width="12" style="24" customWidth="1"/>
    <col min="259" max="259" width="5.33203125" style="24" customWidth="1"/>
    <col min="260" max="260" width="3.33203125" style="24" customWidth="1"/>
    <col min="261" max="264" width="8.6640625" style="24" customWidth="1"/>
    <col min="265" max="265" width="6.6640625" style="24" customWidth="1"/>
    <col min="266" max="269" width="0" style="24" hidden="1" customWidth="1"/>
    <col min="270" max="512" width="8.88671875" style="24"/>
    <col min="513" max="513" width="16.6640625" style="24" customWidth="1"/>
    <col min="514" max="514" width="12" style="24" customWidth="1"/>
    <col min="515" max="515" width="5.33203125" style="24" customWidth="1"/>
    <col min="516" max="516" width="3.33203125" style="24" customWidth="1"/>
    <col min="517" max="520" width="8.6640625" style="24" customWidth="1"/>
    <col min="521" max="521" width="6.6640625" style="24" customWidth="1"/>
    <col min="522" max="525" width="0" style="24" hidden="1" customWidth="1"/>
    <col min="526" max="768" width="8.88671875" style="24"/>
    <col min="769" max="769" width="16.6640625" style="24" customWidth="1"/>
    <col min="770" max="770" width="12" style="24" customWidth="1"/>
    <col min="771" max="771" width="5.33203125" style="24" customWidth="1"/>
    <col min="772" max="772" width="3.33203125" style="24" customWidth="1"/>
    <col min="773" max="776" width="8.6640625" style="24" customWidth="1"/>
    <col min="777" max="777" width="6.6640625" style="24" customWidth="1"/>
    <col min="778" max="781" width="0" style="24" hidden="1" customWidth="1"/>
    <col min="782" max="1024" width="8.88671875" style="24"/>
    <col min="1025" max="1025" width="16.6640625" style="24" customWidth="1"/>
    <col min="1026" max="1026" width="12" style="24" customWidth="1"/>
    <col min="1027" max="1027" width="5.33203125" style="24" customWidth="1"/>
    <col min="1028" max="1028" width="3.33203125" style="24" customWidth="1"/>
    <col min="1029" max="1032" width="8.6640625" style="24" customWidth="1"/>
    <col min="1033" max="1033" width="6.6640625" style="24" customWidth="1"/>
    <col min="1034" max="1037" width="0" style="24" hidden="1" customWidth="1"/>
    <col min="1038" max="1280" width="8.88671875" style="24"/>
    <col min="1281" max="1281" width="16.6640625" style="24" customWidth="1"/>
    <col min="1282" max="1282" width="12" style="24" customWidth="1"/>
    <col min="1283" max="1283" width="5.33203125" style="24" customWidth="1"/>
    <col min="1284" max="1284" width="3.33203125" style="24" customWidth="1"/>
    <col min="1285" max="1288" width="8.6640625" style="24" customWidth="1"/>
    <col min="1289" max="1289" width="6.6640625" style="24" customWidth="1"/>
    <col min="1290" max="1293" width="0" style="24" hidden="1" customWidth="1"/>
    <col min="1294" max="1536" width="8.88671875" style="24"/>
    <col min="1537" max="1537" width="16.6640625" style="24" customWidth="1"/>
    <col min="1538" max="1538" width="12" style="24" customWidth="1"/>
    <col min="1539" max="1539" width="5.33203125" style="24" customWidth="1"/>
    <col min="1540" max="1540" width="3.33203125" style="24" customWidth="1"/>
    <col min="1541" max="1544" width="8.6640625" style="24" customWidth="1"/>
    <col min="1545" max="1545" width="6.6640625" style="24" customWidth="1"/>
    <col min="1546" max="1549" width="0" style="24" hidden="1" customWidth="1"/>
    <col min="1550" max="1792" width="8.88671875" style="24"/>
    <col min="1793" max="1793" width="16.6640625" style="24" customWidth="1"/>
    <col min="1794" max="1794" width="12" style="24" customWidth="1"/>
    <col min="1795" max="1795" width="5.33203125" style="24" customWidth="1"/>
    <col min="1796" max="1796" width="3.33203125" style="24" customWidth="1"/>
    <col min="1797" max="1800" width="8.6640625" style="24" customWidth="1"/>
    <col min="1801" max="1801" width="6.6640625" style="24" customWidth="1"/>
    <col min="1802" max="1805" width="0" style="24" hidden="1" customWidth="1"/>
    <col min="1806" max="2048" width="8.88671875" style="24"/>
    <col min="2049" max="2049" width="16.6640625" style="24" customWidth="1"/>
    <col min="2050" max="2050" width="12" style="24" customWidth="1"/>
    <col min="2051" max="2051" width="5.33203125" style="24" customWidth="1"/>
    <col min="2052" max="2052" width="3.33203125" style="24" customWidth="1"/>
    <col min="2053" max="2056" width="8.6640625" style="24" customWidth="1"/>
    <col min="2057" max="2057" width="6.6640625" style="24" customWidth="1"/>
    <col min="2058" max="2061" width="0" style="24" hidden="1" customWidth="1"/>
    <col min="2062" max="2304" width="8.88671875" style="24"/>
    <col min="2305" max="2305" width="16.6640625" style="24" customWidth="1"/>
    <col min="2306" max="2306" width="12" style="24" customWidth="1"/>
    <col min="2307" max="2307" width="5.33203125" style="24" customWidth="1"/>
    <col min="2308" max="2308" width="3.33203125" style="24" customWidth="1"/>
    <col min="2309" max="2312" width="8.6640625" style="24" customWidth="1"/>
    <col min="2313" max="2313" width="6.6640625" style="24" customWidth="1"/>
    <col min="2314" max="2317" width="0" style="24" hidden="1" customWidth="1"/>
    <col min="2318" max="2560" width="8.88671875" style="24"/>
    <col min="2561" max="2561" width="16.6640625" style="24" customWidth="1"/>
    <col min="2562" max="2562" width="12" style="24" customWidth="1"/>
    <col min="2563" max="2563" width="5.33203125" style="24" customWidth="1"/>
    <col min="2564" max="2564" width="3.33203125" style="24" customWidth="1"/>
    <col min="2565" max="2568" width="8.6640625" style="24" customWidth="1"/>
    <col min="2569" max="2569" width="6.6640625" style="24" customWidth="1"/>
    <col min="2570" max="2573" width="0" style="24" hidden="1" customWidth="1"/>
    <col min="2574" max="2816" width="8.88671875" style="24"/>
    <col min="2817" max="2817" width="16.6640625" style="24" customWidth="1"/>
    <col min="2818" max="2818" width="12" style="24" customWidth="1"/>
    <col min="2819" max="2819" width="5.33203125" style="24" customWidth="1"/>
    <col min="2820" max="2820" width="3.33203125" style="24" customWidth="1"/>
    <col min="2821" max="2824" width="8.6640625" style="24" customWidth="1"/>
    <col min="2825" max="2825" width="6.6640625" style="24" customWidth="1"/>
    <col min="2826" max="2829" width="0" style="24" hidden="1" customWidth="1"/>
    <col min="2830" max="3072" width="8.88671875" style="24"/>
    <col min="3073" max="3073" width="16.6640625" style="24" customWidth="1"/>
    <col min="3074" max="3074" width="12" style="24" customWidth="1"/>
    <col min="3075" max="3075" width="5.33203125" style="24" customWidth="1"/>
    <col min="3076" max="3076" width="3.33203125" style="24" customWidth="1"/>
    <col min="3077" max="3080" width="8.6640625" style="24" customWidth="1"/>
    <col min="3081" max="3081" width="6.6640625" style="24" customWidth="1"/>
    <col min="3082" max="3085" width="0" style="24" hidden="1" customWidth="1"/>
    <col min="3086" max="3328" width="8.88671875" style="24"/>
    <col min="3329" max="3329" width="16.6640625" style="24" customWidth="1"/>
    <col min="3330" max="3330" width="12" style="24" customWidth="1"/>
    <col min="3331" max="3331" width="5.33203125" style="24" customWidth="1"/>
    <col min="3332" max="3332" width="3.33203125" style="24" customWidth="1"/>
    <col min="3333" max="3336" width="8.6640625" style="24" customWidth="1"/>
    <col min="3337" max="3337" width="6.6640625" style="24" customWidth="1"/>
    <col min="3338" max="3341" width="0" style="24" hidden="1" customWidth="1"/>
    <col min="3342" max="3584" width="8.88671875" style="24"/>
    <col min="3585" max="3585" width="16.6640625" style="24" customWidth="1"/>
    <col min="3586" max="3586" width="12" style="24" customWidth="1"/>
    <col min="3587" max="3587" width="5.33203125" style="24" customWidth="1"/>
    <col min="3588" max="3588" width="3.33203125" style="24" customWidth="1"/>
    <col min="3589" max="3592" width="8.6640625" style="24" customWidth="1"/>
    <col min="3593" max="3593" width="6.6640625" style="24" customWidth="1"/>
    <col min="3594" max="3597" width="0" style="24" hidden="1" customWidth="1"/>
    <col min="3598" max="3840" width="8.88671875" style="24"/>
    <col min="3841" max="3841" width="16.6640625" style="24" customWidth="1"/>
    <col min="3842" max="3842" width="12" style="24" customWidth="1"/>
    <col min="3843" max="3843" width="5.33203125" style="24" customWidth="1"/>
    <col min="3844" max="3844" width="3.33203125" style="24" customWidth="1"/>
    <col min="3845" max="3848" width="8.6640625" style="24" customWidth="1"/>
    <col min="3849" max="3849" width="6.6640625" style="24" customWidth="1"/>
    <col min="3850" max="3853" width="0" style="24" hidden="1" customWidth="1"/>
    <col min="3854" max="4096" width="8.88671875" style="24"/>
    <col min="4097" max="4097" width="16.6640625" style="24" customWidth="1"/>
    <col min="4098" max="4098" width="12" style="24" customWidth="1"/>
    <col min="4099" max="4099" width="5.33203125" style="24" customWidth="1"/>
    <col min="4100" max="4100" width="3.33203125" style="24" customWidth="1"/>
    <col min="4101" max="4104" width="8.6640625" style="24" customWidth="1"/>
    <col min="4105" max="4105" width="6.6640625" style="24" customWidth="1"/>
    <col min="4106" max="4109" width="0" style="24" hidden="1" customWidth="1"/>
    <col min="4110" max="4352" width="8.88671875" style="24"/>
    <col min="4353" max="4353" width="16.6640625" style="24" customWidth="1"/>
    <col min="4354" max="4354" width="12" style="24" customWidth="1"/>
    <col min="4355" max="4355" width="5.33203125" style="24" customWidth="1"/>
    <col min="4356" max="4356" width="3.33203125" style="24" customWidth="1"/>
    <col min="4357" max="4360" width="8.6640625" style="24" customWidth="1"/>
    <col min="4361" max="4361" width="6.6640625" style="24" customWidth="1"/>
    <col min="4362" max="4365" width="0" style="24" hidden="1" customWidth="1"/>
    <col min="4366" max="4608" width="8.88671875" style="24"/>
    <col min="4609" max="4609" width="16.6640625" style="24" customWidth="1"/>
    <col min="4610" max="4610" width="12" style="24" customWidth="1"/>
    <col min="4611" max="4611" width="5.33203125" style="24" customWidth="1"/>
    <col min="4612" max="4612" width="3.33203125" style="24" customWidth="1"/>
    <col min="4613" max="4616" width="8.6640625" style="24" customWidth="1"/>
    <col min="4617" max="4617" width="6.6640625" style="24" customWidth="1"/>
    <col min="4618" max="4621" width="0" style="24" hidden="1" customWidth="1"/>
    <col min="4622" max="4864" width="8.88671875" style="24"/>
    <col min="4865" max="4865" width="16.6640625" style="24" customWidth="1"/>
    <col min="4866" max="4866" width="12" style="24" customWidth="1"/>
    <col min="4867" max="4867" width="5.33203125" style="24" customWidth="1"/>
    <col min="4868" max="4868" width="3.33203125" style="24" customWidth="1"/>
    <col min="4869" max="4872" width="8.6640625" style="24" customWidth="1"/>
    <col min="4873" max="4873" width="6.6640625" style="24" customWidth="1"/>
    <col min="4874" max="4877" width="0" style="24" hidden="1" customWidth="1"/>
    <col min="4878" max="5120" width="8.88671875" style="24"/>
    <col min="5121" max="5121" width="16.6640625" style="24" customWidth="1"/>
    <col min="5122" max="5122" width="12" style="24" customWidth="1"/>
    <col min="5123" max="5123" width="5.33203125" style="24" customWidth="1"/>
    <col min="5124" max="5124" width="3.33203125" style="24" customWidth="1"/>
    <col min="5125" max="5128" width="8.6640625" style="24" customWidth="1"/>
    <col min="5129" max="5129" width="6.6640625" style="24" customWidth="1"/>
    <col min="5130" max="5133" width="0" style="24" hidden="1" customWidth="1"/>
    <col min="5134" max="5376" width="8.88671875" style="24"/>
    <col min="5377" max="5377" width="16.6640625" style="24" customWidth="1"/>
    <col min="5378" max="5378" width="12" style="24" customWidth="1"/>
    <col min="5379" max="5379" width="5.33203125" style="24" customWidth="1"/>
    <col min="5380" max="5380" width="3.33203125" style="24" customWidth="1"/>
    <col min="5381" max="5384" width="8.6640625" style="24" customWidth="1"/>
    <col min="5385" max="5385" width="6.6640625" style="24" customWidth="1"/>
    <col min="5386" max="5389" width="0" style="24" hidden="1" customWidth="1"/>
    <col min="5390" max="5632" width="8.88671875" style="24"/>
    <col min="5633" max="5633" width="16.6640625" style="24" customWidth="1"/>
    <col min="5634" max="5634" width="12" style="24" customWidth="1"/>
    <col min="5635" max="5635" width="5.33203125" style="24" customWidth="1"/>
    <col min="5636" max="5636" width="3.33203125" style="24" customWidth="1"/>
    <col min="5637" max="5640" width="8.6640625" style="24" customWidth="1"/>
    <col min="5641" max="5641" width="6.6640625" style="24" customWidth="1"/>
    <col min="5642" max="5645" width="0" style="24" hidden="1" customWidth="1"/>
    <col min="5646" max="5888" width="8.88671875" style="24"/>
    <col min="5889" max="5889" width="16.6640625" style="24" customWidth="1"/>
    <col min="5890" max="5890" width="12" style="24" customWidth="1"/>
    <col min="5891" max="5891" width="5.33203125" style="24" customWidth="1"/>
    <col min="5892" max="5892" width="3.33203125" style="24" customWidth="1"/>
    <col min="5893" max="5896" width="8.6640625" style="24" customWidth="1"/>
    <col min="5897" max="5897" width="6.6640625" style="24" customWidth="1"/>
    <col min="5898" max="5901" width="0" style="24" hidden="1" customWidth="1"/>
    <col min="5902" max="6144" width="8.88671875" style="24"/>
    <col min="6145" max="6145" width="16.6640625" style="24" customWidth="1"/>
    <col min="6146" max="6146" width="12" style="24" customWidth="1"/>
    <col min="6147" max="6147" width="5.33203125" style="24" customWidth="1"/>
    <col min="6148" max="6148" width="3.33203125" style="24" customWidth="1"/>
    <col min="6149" max="6152" width="8.6640625" style="24" customWidth="1"/>
    <col min="6153" max="6153" width="6.6640625" style="24" customWidth="1"/>
    <col min="6154" max="6157" width="0" style="24" hidden="1" customWidth="1"/>
    <col min="6158" max="6400" width="8.88671875" style="24"/>
    <col min="6401" max="6401" width="16.6640625" style="24" customWidth="1"/>
    <col min="6402" max="6402" width="12" style="24" customWidth="1"/>
    <col min="6403" max="6403" width="5.33203125" style="24" customWidth="1"/>
    <col min="6404" max="6404" width="3.33203125" style="24" customWidth="1"/>
    <col min="6405" max="6408" width="8.6640625" style="24" customWidth="1"/>
    <col min="6409" max="6409" width="6.6640625" style="24" customWidth="1"/>
    <col min="6410" max="6413" width="0" style="24" hidden="1" customWidth="1"/>
    <col min="6414" max="6656" width="8.88671875" style="24"/>
    <col min="6657" max="6657" width="16.6640625" style="24" customWidth="1"/>
    <col min="6658" max="6658" width="12" style="24" customWidth="1"/>
    <col min="6659" max="6659" width="5.33203125" style="24" customWidth="1"/>
    <col min="6660" max="6660" width="3.33203125" style="24" customWidth="1"/>
    <col min="6661" max="6664" width="8.6640625" style="24" customWidth="1"/>
    <col min="6665" max="6665" width="6.6640625" style="24" customWidth="1"/>
    <col min="6666" max="6669" width="0" style="24" hidden="1" customWidth="1"/>
    <col min="6670" max="6912" width="8.88671875" style="24"/>
    <col min="6913" max="6913" width="16.6640625" style="24" customWidth="1"/>
    <col min="6914" max="6914" width="12" style="24" customWidth="1"/>
    <col min="6915" max="6915" width="5.33203125" style="24" customWidth="1"/>
    <col min="6916" max="6916" width="3.33203125" style="24" customWidth="1"/>
    <col min="6917" max="6920" width="8.6640625" style="24" customWidth="1"/>
    <col min="6921" max="6921" width="6.6640625" style="24" customWidth="1"/>
    <col min="6922" max="6925" width="0" style="24" hidden="1" customWidth="1"/>
    <col min="6926" max="7168" width="8.88671875" style="24"/>
    <col min="7169" max="7169" width="16.6640625" style="24" customWidth="1"/>
    <col min="7170" max="7170" width="12" style="24" customWidth="1"/>
    <col min="7171" max="7171" width="5.33203125" style="24" customWidth="1"/>
    <col min="7172" max="7172" width="3.33203125" style="24" customWidth="1"/>
    <col min="7173" max="7176" width="8.6640625" style="24" customWidth="1"/>
    <col min="7177" max="7177" width="6.6640625" style="24" customWidth="1"/>
    <col min="7178" max="7181" width="0" style="24" hidden="1" customWidth="1"/>
    <col min="7182" max="7424" width="8.88671875" style="24"/>
    <col min="7425" max="7425" width="16.6640625" style="24" customWidth="1"/>
    <col min="7426" max="7426" width="12" style="24" customWidth="1"/>
    <col min="7427" max="7427" width="5.33203125" style="24" customWidth="1"/>
    <col min="7428" max="7428" width="3.33203125" style="24" customWidth="1"/>
    <col min="7429" max="7432" width="8.6640625" style="24" customWidth="1"/>
    <col min="7433" max="7433" width="6.6640625" style="24" customWidth="1"/>
    <col min="7434" max="7437" width="0" style="24" hidden="1" customWidth="1"/>
    <col min="7438" max="7680" width="8.88671875" style="24"/>
    <col min="7681" max="7681" width="16.6640625" style="24" customWidth="1"/>
    <col min="7682" max="7682" width="12" style="24" customWidth="1"/>
    <col min="7683" max="7683" width="5.33203125" style="24" customWidth="1"/>
    <col min="7684" max="7684" width="3.33203125" style="24" customWidth="1"/>
    <col min="7685" max="7688" width="8.6640625" style="24" customWidth="1"/>
    <col min="7689" max="7689" width="6.6640625" style="24" customWidth="1"/>
    <col min="7690" max="7693" width="0" style="24" hidden="1" customWidth="1"/>
    <col min="7694" max="7936" width="8.88671875" style="24"/>
    <col min="7937" max="7937" width="16.6640625" style="24" customWidth="1"/>
    <col min="7938" max="7938" width="12" style="24" customWidth="1"/>
    <col min="7939" max="7939" width="5.33203125" style="24" customWidth="1"/>
    <col min="7940" max="7940" width="3.33203125" style="24" customWidth="1"/>
    <col min="7941" max="7944" width="8.6640625" style="24" customWidth="1"/>
    <col min="7945" max="7945" width="6.6640625" style="24" customWidth="1"/>
    <col min="7946" max="7949" width="0" style="24" hidden="1" customWidth="1"/>
    <col min="7950" max="8192" width="8.88671875" style="24"/>
    <col min="8193" max="8193" width="16.6640625" style="24" customWidth="1"/>
    <col min="8194" max="8194" width="12" style="24" customWidth="1"/>
    <col min="8195" max="8195" width="5.33203125" style="24" customWidth="1"/>
    <col min="8196" max="8196" width="3.33203125" style="24" customWidth="1"/>
    <col min="8197" max="8200" width="8.6640625" style="24" customWidth="1"/>
    <col min="8201" max="8201" width="6.6640625" style="24" customWidth="1"/>
    <col min="8202" max="8205" width="0" style="24" hidden="1" customWidth="1"/>
    <col min="8206" max="8448" width="8.88671875" style="24"/>
    <col min="8449" max="8449" width="16.6640625" style="24" customWidth="1"/>
    <col min="8450" max="8450" width="12" style="24" customWidth="1"/>
    <col min="8451" max="8451" width="5.33203125" style="24" customWidth="1"/>
    <col min="8452" max="8452" width="3.33203125" style="24" customWidth="1"/>
    <col min="8453" max="8456" width="8.6640625" style="24" customWidth="1"/>
    <col min="8457" max="8457" width="6.6640625" style="24" customWidth="1"/>
    <col min="8458" max="8461" width="0" style="24" hidden="1" customWidth="1"/>
    <col min="8462" max="8704" width="8.88671875" style="24"/>
    <col min="8705" max="8705" width="16.6640625" style="24" customWidth="1"/>
    <col min="8706" max="8706" width="12" style="24" customWidth="1"/>
    <col min="8707" max="8707" width="5.33203125" style="24" customWidth="1"/>
    <col min="8708" max="8708" width="3.33203125" style="24" customWidth="1"/>
    <col min="8709" max="8712" width="8.6640625" style="24" customWidth="1"/>
    <col min="8713" max="8713" width="6.6640625" style="24" customWidth="1"/>
    <col min="8714" max="8717" width="0" style="24" hidden="1" customWidth="1"/>
    <col min="8718" max="8960" width="8.88671875" style="24"/>
    <col min="8961" max="8961" width="16.6640625" style="24" customWidth="1"/>
    <col min="8962" max="8962" width="12" style="24" customWidth="1"/>
    <col min="8963" max="8963" width="5.33203125" style="24" customWidth="1"/>
    <col min="8964" max="8964" width="3.33203125" style="24" customWidth="1"/>
    <col min="8965" max="8968" width="8.6640625" style="24" customWidth="1"/>
    <col min="8969" max="8969" width="6.6640625" style="24" customWidth="1"/>
    <col min="8970" max="8973" width="0" style="24" hidden="1" customWidth="1"/>
    <col min="8974" max="9216" width="8.88671875" style="24"/>
    <col min="9217" max="9217" width="16.6640625" style="24" customWidth="1"/>
    <col min="9218" max="9218" width="12" style="24" customWidth="1"/>
    <col min="9219" max="9219" width="5.33203125" style="24" customWidth="1"/>
    <col min="9220" max="9220" width="3.33203125" style="24" customWidth="1"/>
    <col min="9221" max="9224" width="8.6640625" style="24" customWidth="1"/>
    <col min="9225" max="9225" width="6.6640625" style="24" customWidth="1"/>
    <col min="9226" max="9229" width="0" style="24" hidden="1" customWidth="1"/>
    <col min="9230" max="9472" width="8.88671875" style="24"/>
    <col min="9473" max="9473" width="16.6640625" style="24" customWidth="1"/>
    <col min="9474" max="9474" width="12" style="24" customWidth="1"/>
    <col min="9475" max="9475" width="5.33203125" style="24" customWidth="1"/>
    <col min="9476" max="9476" width="3.33203125" style="24" customWidth="1"/>
    <col min="9477" max="9480" width="8.6640625" style="24" customWidth="1"/>
    <col min="9481" max="9481" width="6.6640625" style="24" customWidth="1"/>
    <col min="9482" max="9485" width="0" style="24" hidden="1" customWidth="1"/>
    <col min="9486" max="9728" width="8.88671875" style="24"/>
    <col min="9729" max="9729" width="16.6640625" style="24" customWidth="1"/>
    <col min="9730" max="9730" width="12" style="24" customWidth="1"/>
    <col min="9731" max="9731" width="5.33203125" style="24" customWidth="1"/>
    <col min="9732" max="9732" width="3.33203125" style="24" customWidth="1"/>
    <col min="9733" max="9736" width="8.6640625" style="24" customWidth="1"/>
    <col min="9737" max="9737" width="6.6640625" style="24" customWidth="1"/>
    <col min="9738" max="9741" width="0" style="24" hidden="1" customWidth="1"/>
    <col min="9742" max="9984" width="8.88671875" style="24"/>
    <col min="9985" max="9985" width="16.6640625" style="24" customWidth="1"/>
    <col min="9986" max="9986" width="12" style="24" customWidth="1"/>
    <col min="9987" max="9987" width="5.33203125" style="24" customWidth="1"/>
    <col min="9988" max="9988" width="3.33203125" style="24" customWidth="1"/>
    <col min="9989" max="9992" width="8.6640625" style="24" customWidth="1"/>
    <col min="9993" max="9993" width="6.6640625" style="24" customWidth="1"/>
    <col min="9994" max="9997" width="0" style="24" hidden="1" customWidth="1"/>
    <col min="9998" max="10240" width="8.88671875" style="24"/>
    <col min="10241" max="10241" width="16.6640625" style="24" customWidth="1"/>
    <col min="10242" max="10242" width="12" style="24" customWidth="1"/>
    <col min="10243" max="10243" width="5.33203125" style="24" customWidth="1"/>
    <col min="10244" max="10244" width="3.33203125" style="24" customWidth="1"/>
    <col min="10245" max="10248" width="8.6640625" style="24" customWidth="1"/>
    <col min="10249" max="10249" width="6.6640625" style="24" customWidth="1"/>
    <col min="10250" max="10253" width="0" style="24" hidden="1" customWidth="1"/>
    <col min="10254" max="10496" width="8.88671875" style="24"/>
    <col min="10497" max="10497" width="16.6640625" style="24" customWidth="1"/>
    <col min="10498" max="10498" width="12" style="24" customWidth="1"/>
    <col min="10499" max="10499" width="5.33203125" style="24" customWidth="1"/>
    <col min="10500" max="10500" width="3.33203125" style="24" customWidth="1"/>
    <col min="10501" max="10504" width="8.6640625" style="24" customWidth="1"/>
    <col min="10505" max="10505" width="6.6640625" style="24" customWidth="1"/>
    <col min="10506" max="10509" width="0" style="24" hidden="1" customWidth="1"/>
    <col min="10510" max="10752" width="8.88671875" style="24"/>
    <col min="10753" max="10753" width="16.6640625" style="24" customWidth="1"/>
    <col min="10754" max="10754" width="12" style="24" customWidth="1"/>
    <col min="10755" max="10755" width="5.33203125" style="24" customWidth="1"/>
    <col min="10756" max="10756" width="3.33203125" style="24" customWidth="1"/>
    <col min="10757" max="10760" width="8.6640625" style="24" customWidth="1"/>
    <col min="10761" max="10761" width="6.6640625" style="24" customWidth="1"/>
    <col min="10762" max="10765" width="0" style="24" hidden="1" customWidth="1"/>
    <col min="10766" max="11008" width="8.88671875" style="24"/>
    <col min="11009" max="11009" width="16.6640625" style="24" customWidth="1"/>
    <col min="11010" max="11010" width="12" style="24" customWidth="1"/>
    <col min="11011" max="11011" width="5.33203125" style="24" customWidth="1"/>
    <col min="11012" max="11012" width="3.33203125" style="24" customWidth="1"/>
    <col min="11013" max="11016" width="8.6640625" style="24" customWidth="1"/>
    <col min="11017" max="11017" width="6.6640625" style="24" customWidth="1"/>
    <col min="11018" max="11021" width="0" style="24" hidden="1" customWidth="1"/>
    <col min="11022" max="11264" width="8.88671875" style="24"/>
    <col min="11265" max="11265" width="16.6640625" style="24" customWidth="1"/>
    <col min="11266" max="11266" width="12" style="24" customWidth="1"/>
    <col min="11267" max="11267" width="5.33203125" style="24" customWidth="1"/>
    <col min="11268" max="11268" width="3.33203125" style="24" customWidth="1"/>
    <col min="11269" max="11272" width="8.6640625" style="24" customWidth="1"/>
    <col min="11273" max="11273" width="6.6640625" style="24" customWidth="1"/>
    <col min="11274" max="11277" width="0" style="24" hidden="1" customWidth="1"/>
    <col min="11278" max="11520" width="8.88671875" style="24"/>
    <col min="11521" max="11521" width="16.6640625" style="24" customWidth="1"/>
    <col min="11522" max="11522" width="12" style="24" customWidth="1"/>
    <col min="11523" max="11523" width="5.33203125" style="24" customWidth="1"/>
    <col min="11524" max="11524" width="3.33203125" style="24" customWidth="1"/>
    <col min="11525" max="11528" width="8.6640625" style="24" customWidth="1"/>
    <col min="11529" max="11529" width="6.6640625" style="24" customWidth="1"/>
    <col min="11530" max="11533" width="0" style="24" hidden="1" customWidth="1"/>
    <col min="11534" max="11776" width="8.88671875" style="24"/>
    <col min="11777" max="11777" width="16.6640625" style="24" customWidth="1"/>
    <col min="11778" max="11778" width="12" style="24" customWidth="1"/>
    <col min="11779" max="11779" width="5.33203125" style="24" customWidth="1"/>
    <col min="11780" max="11780" width="3.33203125" style="24" customWidth="1"/>
    <col min="11781" max="11784" width="8.6640625" style="24" customWidth="1"/>
    <col min="11785" max="11785" width="6.6640625" style="24" customWidth="1"/>
    <col min="11786" max="11789" width="0" style="24" hidden="1" customWidth="1"/>
    <col min="11790" max="12032" width="8.88671875" style="24"/>
    <col min="12033" max="12033" width="16.6640625" style="24" customWidth="1"/>
    <col min="12034" max="12034" width="12" style="24" customWidth="1"/>
    <col min="12035" max="12035" width="5.33203125" style="24" customWidth="1"/>
    <col min="12036" max="12036" width="3.33203125" style="24" customWidth="1"/>
    <col min="12037" max="12040" width="8.6640625" style="24" customWidth="1"/>
    <col min="12041" max="12041" width="6.6640625" style="24" customWidth="1"/>
    <col min="12042" max="12045" width="0" style="24" hidden="1" customWidth="1"/>
    <col min="12046" max="12288" width="8.88671875" style="24"/>
    <col min="12289" max="12289" width="16.6640625" style="24" customWidth="1"/>
    <col min="12290" max="12290" width="12" style="24" customWidth="1"/>
    <col min="12291" max="12291" width="5.33203125" style="24" customWidth="1"/>
    <col min="12292" max="12292" width="3.33203125" style="24" customWidth="1"/>
    <col min="12293" max="12296" width="8.6640625" style="24" customWidth="1"/>
    <col min="12297" max="12297" width="6.6640625" style="24" customWidth="1"/>
    <col min="12298" max="12301" width="0" style="24" hidden="1" customWidth="1"/>
    <col min="12302" max="12544" width="8.88671875" style="24"/>
    <col min="12545" max="12545" width="16.6640625" style="24" customWidth="1"/>
    <col min="12546" max="12546" width="12" style="24" customWidth="1"/>
    <col min="12547" max="12547" width="5.33203125" style="24" customWidth="1"/>
    <col min="12548" max="12548" width="3.33203125" style="24" customWidth="1"/>
    <col min="12549" max="12552" width="8.6640625" style="24" customWidth="1"/>
    <col min="12553" max="12553" width="6.6640625" style="24" customWidth="1"/>
    <col min="12554" max="12557" width="0" style="24" hidden="1" customWidth="1"/>
    <col min="12558" max="12800" width="8.88671875" style="24"/>
    <col min="12801" max="12801" width="16.6640625" style="24" customWidth="1"/>
    <col min="12802" max="12802" width="12" style="24" customWidth="1"/>
    <col min="12803" max="12803" width="5.33203125" style="24" customWidth="1"/>
    <col min="12804" max="12804" width="3.33203125" style="24" customWidth="1"/>
    <col min="12805" max="12808" width="8.6640625" style="24" customWidth="1"/>
    <col min="12809" max="12809" width="6.6640625" style="24" customWidth="1"/>
    <col min="12810" max="12813" width="0" style="24" hidden="1" customWidth="1"/>
    <col min="12814" max="13056" width="8.88671875" style="24"/>
    <col min="13057" max="13057" width="16.6640625" style="24" customWidth="1"/>
    <col min="13058" max="13058" width="12" style="24" customWidth="1"/>
    <col min="13059" max="13059" width="5.33203125" style="24" customWidth="1"/>
    <col min="13060" max="13060" width="3.33203125" style="24" customWidth="1"/>
    <col min="13061" max="13064" width="8.6640625" style="24" customWidth="1"/>
    <col min="13065" max="13065" width="6.6640625" style="24" customWidth="1"/>
    <col min="13066" max="13069" width="0" style="24" hidden="1" customWidth="1"/>
    <col min="13070" max="13312" width="8.88671875" style="24"/>
    <col min="13313" max="13313" width="16.6640625" style="24" customWidth="1"/>
    <col min="13314" max="13314" width="12" style="24" customWidth="1"/>
    <col min="13315" max="13315" width="5.33203125" style="24" customWidth="1"/>
    <col min="13316" max="13316" width="3.33203125" style="24" customWidth="1"/>
    <col min="13317" max="13320" width="8.6640625" style="24" customWidth="1"/>
    <col min="13321" max="13321" width="6.6640625" style="24" customWidth="1"/>
    <col min="13322" max="13325" width="0" style="24" hidden="1" customWidth="1"/>
    <col min="13326" max="13568" width="8.88671875" style="24"/>
    <col min="13569" max="13569" width="16.6640625" style="24" customWidth="1"/>
    <col min="13570" max="13570" width="12" style="24" customWidth="1"/>
    <col min="13571" max="13571" width="5.33203125" style="24" customWidth="1"/>
    <col min="13572" max="13572" width="3.33203125" style="24" customWidth="1"/>
    <col min="13573" max="13576" width="8.6640625" style="24" customWidth="1"/>
    <col min="13577" max="13577" width="6.6640625" style="24" customWidth="1"/>
    <col min="13578" max="13581" width="0" style="24" hidden="1" customWidth="1"/>
    <col min="13582" max="13824" width="8.88671875" style="24"/>
    <col min="13825" max="13825" width="16.6640625" style="24" customWidth="1"/>
    <col min="13826" max="13826" width="12" style="24" customWidth="1"/>
    <col min="13827" max="13827" width="5.33203125" style="24" customWidth="1"/>
    <col min="13828" max="13828" width="3.33203125" style="24" customWidth="1"/>
    <col min="13829" max="13832" width="8.6640625" style="24" customWidth="1"/>
    <col min="13833" max="13833" width="6.6640625" style="24" customWidth="1"/>
    <col min="13834" max="13837" width="0" style="24" hidden="1" customWidth="1"/>
    <col min="13838" max="14080" width="8.88671875" style="24"/>
    <col min="14081" max="14081" width="16.6640625" style="24" customWidth="1"/>
    <col min="14082" max="14082" width="12" style="24" customWidth="1"/>
    <col min="14083" max="14083" width="5.33203125" style="24" customWidth="1"/>
    <col min="14084" max="14084" width="3.33203125" style="24" customWidth="1"/>
    <col min="14085" max="14088" width="8.6640625" style="24" customWidth="1"/>
    <col min="14089" max="14089" width="6.6640625" style="24" customWidth="1"/>
    <col min="14090" max="14093" width="0" style="24" hidden="1" customWidth="1"/>
    <col min="14094" max="14336" width="8.88671875" style="24"/>
    <col min="14337" max="14337" width="16.6640625" style="24" customWidth="1"/>
    <col min="14338" max="14338" width="12" style="24" customWidth="1"/>
    <col min="14339" max="14339" width="5.33203125" style="24" customWidth="1"/>
    <col min="14340" max="14340" width="3.33203125" style="24" customWidth="1"/>
    <col min="14341" max="14344" width="8.6640625" style="24" customWidth="1"/>
    <col min="14345" max="14345" width="6.6640625" style="24" customWidth="1"/>
    <col min="14346" max="14349" width="0" style="24" hidden="1" customWidth="1"/>
    <col min="14350" max="14592" width="8.88671875" style="24"/>
    <col min="14593" max="14593" width="16.6640625" style="24" customWidth="1"/>
    <col min="14594" max="14594" width="12" style="24" customWidth="1"/>
    <col min="14595" max="14595" width="5.33203125" style="24" customWidth="1"/>
    <col min="14596" max="14596" width="3.33203125" style="24" customWidth="1"/>
    <col min="14597" max="14600" width="8.6640625" style="24" customWidth="1"/>
    <col min="14601" max="14601" width="6.6640625" style="24" customWidth="1"/>
    <col min="14602" max="14605" width="0" style="24" hidden="1" customWidth="1"/>
    <col min="14606" max="14848" width="8.88671875" style="24"/>
    <col min="14849" max="14849" width="16.6640625" style="24" customWidth="1"/>
    <col min="14850" max="14850" width="12" style="24" customWidth="1"/>
    <col min="14851" max="14851" width="5.33203125" style="24" customWidth="1"/>
    <col min="14852" max="14852" width="3.33203125" style="24" customWidth="1"/>
    <col min="14853" max="14856" width="8.6640625" style="24" customWidth="1"/>
    <col min="14857" max="14857" width="6.6640625" style="24" customWidth="1"/>
    <col min="14858" max="14861" width="0" style="24" hidden="1" customWidth="1"/>
    <col min="14862" max="15104" width="8.88671875" style="24"/>
    <col min="15105" max="15105" width="16.6640625" style="24" customWidth="1"/>
    <col min="15106" max="15106" width="12" style="24" customWidth="1"/>
    <col min="15107" max="15107" width="5.33203125" style="24" customWidth="1"/>
    <col min="15108" max="15108" width="3.33203125" style="24" customWidth="1"/>
    <col min="15109" max="15112" width="8.6640625" style="24" customWidth="1"/>
    <col min="15113" max="15113" width="6.6640625" style="24" customWidth="1"/>
    <col min="15114" max="15117" width="0" style="24" hidden="1" customWidth="1"/>
    <col min="15118" max="15360" width="8.88671875" style="24"/>
    <col min="15361" max="15361" width="16.6640625" style="24" customWidth="1"/>
    <col min="15362" max="15362" width="12" style="24" customWidth="1"/>
    <col min="15363" max="15363" width="5.33203125" style="24" customWidth="1"/>
    <col min="15364" max="15364" width="3.33203125" style="24" customWidth="1"/>
    <col min="15365" max="15368" width="8.6640625" style="24" customWidth="1"/>
    <col min="15369" max="15369" width="6.6640625" style="24" customWidth="1"/>
    <col min="15370" max="15373" width="0" style="24" hidden="1" customWidth="1"/>
    <col min="15374" max="15616" width="8.88671875" style="24"/>
    <col min="15617" max="15617" width="16.6640625" style="24" customWidth="1"/>
    <col min="15618" max="15618" width="12" style="24" customWidth="1"/>
    <col min="15619" max="15619" width="5.33203125" style="24" customWidth="1"/>
    <col min="15620" max="15620" width="3.33203125" style="24" customWidth="1"/>
    <col min="15621" max="15624" width="8.6640625" style="24" customWidth="1"/>
    <col min="15625" max="15625" width="6.6640625" style="24" customWidth="1"/>
    <col min="15626" max="15629" width="0" style="24" hidden="1" customWidth="1"/>
    <col min="15630" max="15872" width="8.88671875" style="24"/>
    <col min="15873" max="15873" width="16.6640625" style="24" customWidth="1"/>
    <col min="15874" max="15874" width="12" style="24" customWidth="1"/>
    <col min="15875" max="15875" width="5.33203125" style="24" customWidth="1"/>
    <col min="15876" max="15876" width="3.33203125" style="24" customWidth="1"/>
    <col min="15877" max="15880" width="8.6640625" style="24" customWidth="1"/>
    <col min="15881" max="15881" width="6.6640625" style="24" customWidth="1"/>
    <col min="15882" max="15885" width="0" style="24" hidden="1" customWidth="1"/>
    <col min="15886" max="16128" width="8.88671875" style="24"/>
    <col min="16129" max="16129" width="16.6640625" style="24" customWidth="1"/>
    <col min="16130" max="16130" width="12" style="24" customWidth="1"/>
    <col min="16131" max="16131" width="5.33203125" style="24" customWidth="1"/>
    <col min="16132" max="16132" width="3.33203125" style="24" customWidth="1"/>
    <col min="16133" max="16136" width="8.6640625" style="24" customWidth="1"/>
    <col min="16137" max="16137" width="6.6640625" style="24" customWidth="1"/>
    <col min="16138" max="16141" width="0" style="24" hidden="1" customWidth="1"/>
    <col min="16142" max="16384" width="8.88671875" style="24"/>
  </cols>
  <sheetData>
    <row r="1" spans="1:15" ht="18.399999999999999" customHeight="1" thickBot="1">
      <c r="A1" s="24" t="s">
        <v>116</v>
      </c>
    </row>
    <row r="2" spans="1:15" ht="18.399999999999999" customHeight="1" thickBot="1">
      <c r="A2" s="44" t="s">
        <v>7</v>
      </c>
      <c r="B2" s="45" t="s">
        <v>14</v>
      </c>
      <c r="C2" s="45" t="s">
        <v>31</v>
      </c>
      <c r="D2" s="45" t="s">
        <v>15</v>
      </c>
      <c r="E2" s="45" t="s">
        <v>4</v>
      </c>
      <c r="F2" s="45" t="s">
        <v>9</v>
      </c>
      <c r="G2" s="45" t="s">
        <v>10</v>
      </c>
      <c r="H2" s="45" t="s">
        <v>3</v>
      </c>
      <c r="I2" s="46" t="s">
        <v>11</v>
      </c>
    </row>
    <row r="3" spans="1:15" ht="18.399999999999999" customHeight="1">
      <c r="A3" s="47" t="s">
        <v>181</v>
      </c>
      <c r="B3" s="48" t="s">
        <v>521</v>
      </c>
      <c r="C3" s="280">
        <v>1</v>
      </c>
      <c r="D3" s="280" t="s">
        <v>117</v>
      </c>
      <c r="E3" s="49"/>
      <c r="F3" s="49"/>
      <c r="G3" s="49"/>
      <c r="H3" s="49"/>
      <c r="I3" s="50"/>
      <c r="K3" s="3"/>
      <c r="O3" s="51"/>
    </row>
    <row r="4" spans="1:15" ht="18.399999999999999" customHeight="1">
      <c r="A4" s="47" t="s">
        <v>181</v>
      </c>
      <c r="B4" s="48" t="s">
        <v>390</v>
      </c>
      <c r="C4" s="280">
        <v>1</v>
      </c>
      <c r="D4" s="280" t="s">
        <v>117</v>
      </c>
      <c r="E4" s="49"/>
      <c r="F4" s="49"/>
      <c r="G4" s="49"/>
      <c r="H4" s="49"/>
      <c r="I4" s="50"/>
      <c r="K4" s="3"/>
      <c r="O4" s="51"/>
    </row>
    <row r="5" spans="1:15" ht="18.399999999999999" customHeight="1">
      <c r="A5" s="47" t="s">
        <v>181</v>
      </c>
      <c r="B5" s="48" t="s">
        <v>369</v>
      </c>
      <c r="C5" s="280">
        <v>1</v>
      </c>
      <c r="D5" s="280" t="s">
        <v>117</v>
      </c>
      <c r="E5" s="49"/>
      <c r="F5" s="49"/>
      <c r="G5" s="49"/>
      <c r="H5" s="49"/>
      <c r="I5" s="50"/>
      <c r="K5" s="3"/>
      <c r="O5" s="51"/>
    </row>
    <row r="6" spans="1:15" ht="18.399999999999999" customHeight="1">
      <c r="A6" s="47" t="s">
        <v>181</v>
      </c>
      <c r="B6" s="48" t="s">
        <v>370</v>
      </c>
      <c r="C6" s="280">
        <v>1</v>
      </c>
      <c r="D6" s="280" t="s">
        <v>117</v>
      </c>
      <c r="E6" s="49"/>
      <c r="F6" s="49"/>
      <c r="G6" s="49"/>
      <c r="H6" s="49"/>
      <c r="I6" s="50"/>
      <c r="K6" s="3"/>
      <c r="O6" s="51"/>
    </row>
    <row r="7" spans="1:15" ht="18.399999999999999" customHeight="1">
      <c r="A7" s="47" t="s">
        <v>229</v>
      </c>
      <c r="B7" s="48" t="s">
        <v>479</v>
      </c>
      <c r="C7" s="280">
        <v>1</v>
      </c>
      <c r="D7" s="280" t="s">
        <v>117</v>
      </c>
      <c r="E7" s="49"/>
      <c r="F7" s="49"/>
      <c r="G7" s="49"/>
      <c r="H7" s="49"/>
      <c r="I7" s="203"/>
      <c r="K7" s="3"/>
      <c r="O7" s="51"/>
    </row>
    <row r="8" spans="1:15" ht="18.399999999999999" customHeight="1">
      <c r="A8" s="47" t="s">
        <v>316</v>
      </c>
      <c r="B8" s="48" t="s">
        <v>380</v>
      </c>
      <c r="C8" s="280">
        <v>1</v>
      </c>
      <c r="D8" s="280" t="s">
        <v>117</v>
      </c>
      <c r="E8" s="49"/>
      <c r="F8" s="49"/>
      <c r="G8" s="49"/>
      <c r="H8" s="49"/>
      <c r="I8" s="203"/>
      <c r="K8" s="3"/>
      <c r="O8" s="51"/>
    </row>
    <row r="9" spans="1:15" ht="18.399999999999999" customHeight="1">
      <c r="A9" s="47" t="s">
        <v>712</v>
      </c>
      <c r="B9" s="48" t="s">
        <v>713</v>
      </c>
      <c r="C9" s="280">
        <v>1</v>
      </c>
      <c r="D9" s="280" t="s">
        <v>117</v>
      </c>
      <c r="E9" s="49"/>
      <c r="F9" s="49"/>
      <c r="G9" s="49"/>
      <c r="H9" s="49"/>
      <c r="I9" s="203"/>
      <c r="K9" s="3"/>
      <c r="O9" s="51"/>
    </row>
    <row r="10" spans="1:15" s="201" customFormat="1" ht="18.399999999999999" customHeight="1">
      <c r="A10" s="198" t="s">
        <v>270</v>
      </c>
      <c r="B10" s="199" t="s">
        <v>317</v>
      </c>
      <c r="C10" s="280">
        <v>1</v>
      </c>
      <c r="D10" s="280" t="s">
        <v>117</v>
      </c>
      <c r="E10" s="49"/>
      <c r="F10" s="49"/>
      <c r="G10" s="49"/>
      <c r="H10" s="49"/>
      <c r="I10" s="202"/>
    </row>
    <row r="11" spans="1:15" s="201" customFormat="1" ht="18.399999999999999" customHeight="1">
      <c r="A11" s="198" t="s">
        <v>270</v>
      </c>
      <c r="B11" s="199" t="s">
        <v>730</v>
      </c>
      <c r="C11" s="280">
        <v>1</v>
      </c>
      <c r="D11" s="280" t="s">
        <v>117</v>
      </c>
      <c r="E11" s="49"/>
      <c r="F11" s="49"/>
      <c r="G11" s="49"/>
      <c r="H11" s="49"/>
      <c r="I11" s="202"/>
    </row>
    <row r="12" spans="1:15" s="201" customFormat="1" ht="18.399999999999999" customHeight="1">
      <c r="A12" s="198" t="s">
        <v>271</v>
      </c>
      <c r="B12" s="199" t="s">
        <v>319</v>
      </c>
      <c r="C12" s="280">
        <v>1</v>
      </c>
      <c r="D12" s="280" t="s">
        <v>117</v>
      </c>
      <c r="E12" s="49"/>
      <c r="F12" s="49"/>
      <c r="G12" s="49"/>
      <c r="H12" s="49"/>
      <c r="I12" s="202"/>
    </row>
    <row r="13" spans="1:15" s="201" customFormat="1" ht="18.399999999999999" customHeight="1">
      <c r="A13" s="198" t="s">
        <v>272</v>
      </c>
      <c r="B13" s="199" t="s">
        <v>315</v>
      </c>
      <c r="C13" s="280">
        <v>1</v>
      </c>
      <c r="D13" s="280" t="s">
        <v>117</v>
      </c>
      <c r="E13" s="49"/>
      <c r="F13" s="49"/>
      <c r="G13" s="49"/>
      <c r="H13" s="49"/>
      <c r="I13" s="202"/>
    </row>
    <row r="14" spans="1:15" s="201" customFormat="1" ht="18.399999999999999" customHeight="1">
      <c r="A14" s="198" t="s">
        <v>273</v>
      </c>
      <c r="B14" s="199" t="s">
        <v>318</v>
      </c>
      <c r="C14" s="280">
        <v>1</v>
      </c>
      <c r="D14" s="280" t="s">
        <v>117</v>
      </c>
      <c r="E14" s="49"/>
      <c r="F14" s="49"/>
      <c r="G14" s="49"/>
      <c r="H14" s="49"/>
      <c r="I14" s="202"/>
    </row>
    <row r="15" spans="1:15" s="201" customFormat="1" ht="18.399999999999999" customHeight="1">
      <c r="A15" s="198" t="s">
        <v>373</v>
      </c>
      <c r="B15" s="199" t="s">
        <v>381</v>
      </c>
      <c r="C15" s="280">
        <v>1</v>
      </c>
      <c r="D15" s="280" t="s">
        <v>117</v>
      </c>
      <c r="E15" s="49"/>
      <c r="F15" s="49"/>
      <c r="G15" s="49"/>
      <c r="H15" s="49"/>
      <c r="I15" s="202"/>
    </row>
    <row r="16" spans="1:15" s="201" customFormat="1" ht="18.399999999999999" customHeight="1">
      <c r="A16" s="198" t="s">
        <v>373</v>
      </c>
      <c r="B16" s="199" t="s">
        <v>688</v>
      </c>
      <c r="C16" s="280">
        <v>1</v>
      </c>
      <c r="D16" s="280" t="s">
        <v>117</v>
      </c>
      <c r="E16" s="49"/>
      <c r="F16" s="49"/>
      <c r="G16" s="49"/>
      <c r="H16" s="49"/>
      <c r="I16" s="202"/>
    </row>
    <row r="17" spans="1:9" s="201" customFormat="1" ht="18.399999999999999" customHeight="1">
      <c r="A17" s="198" t="s">
        <v>379</v>
      </c>
      <c r="B17" s="199" t="s">
        <v>557</v>
      </c>
      <c r="C17" s="280">
        <v>1</v>
      </c>
      <c r="D17" s="280" t="s">
        <v>117</v>
      </c>
      <c r="E17" s="49"/>
      <c r="F17" s="49"/>
      <c r="G17" s="49"/>
      <c r="H17" s="49"/>
      <c r="I17" s="202"/>
    </row>
    <row r="18" spans="1:9" s="201" customFormat="1" ht="18.399999999999999" customHeight="1">
      <c r="A18" s="198" t="s">
        <v>402</v>
      </c>
      <c r="B18" s="199" t="s">
        <v>403</v>
      </c>
      <c r="C18" s="280">
        <v>1</v>
      </c>
      <c r="D18" s="280" t="s">
        <v>117</v>
      </c>
      <c r="E18" s="49"/>
      <c r="F18" s="49"/>
      <c r="G18" s="49"/>
      <c r="H18" s="49"/>
      <c r="I18" s="202"/>
    </row>
    <row r="19" spans="1:9" s="201" customFormat="1" ht="18.399999999999999" customHeight="1">
      <c r="A19" s="198" t="s">
        <v>402</v>
      </c>
      <c r="B19" s="199" t="s">
        <v>693</v>
      </c>
      <c r="C19" s="280">
        <v>1</v>
      </c>
      <c r="D19" s="280" t="s">
        <v>117</v>
      </c>
      <c r="E19" s="49"/>
      <c r="F19" s="49"/>
      <c r="G19" s="49"/>
      <c r="H19" s="49"/>
      <c r="I19" s="202"/>
    </row>
    <row r="20" spans="1:9" s="201" customFormat="1" ht="18.399999999999999" customHeight="1">
      <c r="A20" s="198" t="s">
        <v>419</v>
      </c>
      <c r="B20" s="199" t="s">
        <v>418</v>
      </c>
      <c r="C20" s="280">
        <v>1</v>
      </c>
      <c r="D20" s="280" t="s">
        <v>117</v>
      </c>
      <c r="E20" s="49"/>
      <c r="F20" s="49"/>
      <c r="G20" s="49"/>
      <c r="H20" s="49"/>
      <c r="I20" s="202"/>
    </row>
    <row r="21" spans="1:9" s="201" customFormat="1" ht="18.399999999999999" customHeight="1">
      <c r="A21" s="198" t="s">
        <v>558</v>
      </c>
      <c r="B21" s="199" t="s">
        <v>529</v>
      </c>
      <c r="C21" s="280">
        <v>1</v>
      </c>
      <c r="D21" s="280" t="s">
        <v>117</v>
      </c>
      <c r="E21" s="49"/>
      <c r="F21" s="49"/>
      <c r="G21" s="49"/>
      <c r="H21" s="49"/>
      <c r="I21" s="202"/>
    </row>
    <row r="22" spans="1:9" s="201" customFormat="1" ht="18.399999999999999" customHeight="1">
      <c r="A22" s="198" t="s">
        <v>533</v>
      </c>
      <c r="B22" s="199" t="s">
        <v>534</v>
      </c>
      <c r="C22" s="280">
        <v>1</v>
      </c>
      <c r="D22" s="280" t="s">
        <v>117</v>
      </c>
      <c r="E22" s="49"/>
      <c r="F22" s="49"/>
      <c r="G22" s="49"/>
      <c r="H22" s="49"/>
      <c r="I22" s="202"/>
    </row>
    <row r="23" spans="1:9" s="201" customFormat="1" ht="18.399999999999999" customHeight="1">
      <c r="A23" s="198" t="s">
        <v>698</v>
      </c>
      <c r="B23" s="199" t="s">
        <v>706</v>
      </c>
      <c r="C23" s="280">
        <v>1</v>
      </c>
      <c r="D23" s="280" t="s">
        <v>117</v>
      </c>
      <c r="E23" s="49"/>
      <c r="F23" s="49"/>
      <c r="G23" s="49"/>
      <c r="H23" s="49"/>
      <c r="I23" s="202"/>
    </row>
  </sheetData>
  <phoneticPr fontId="4" type="noConversion"/>
  <pageMargins left="0.31496062992125984" right="0.31496062992125984" top="1" bottom="0.59055118110236215" header="0.5" footer="0.5"/>
  <pageSetup paperSize="9" scale="99" fitToHeight="0" orientation="portrait" r:id="rId1"/>
  <headerFooter alignWithMargins="0">
    <oddHeader>&amp;RPage :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89B73-A4BB-4BF9-92BF-32A1ACB46A89}">
  <sheetPr>
    <pageSetUpPr fitToPage="1"/>
  </sheetPr>
  <dimension ref="A1:AG243"/>
  <sheetViews>
    <sheetView view="pageBreakPreview" zoomScale="115" zoomScaleNormal="100" zoomScaleSheetLayoutView="115" workbookViewId="0"/>
  </sheetViews>
  <sheetFormatPr defaultRowHeight="18.399999999999999" customHeight="1"/>
  <cols>
    <col min="1" max="1" width="6.6640625" style="194" customWidth="1"/>
    <col min="2" max="2" width="16.6640625" style="194" customWidth="1"/>
    <col min="3" max="3" width="16.77734375" style="194" customWidth="1"/>
    <col min="4" max="4" width="5.33203125" style="194" customWidth="1"/>
    <col min="5" max="5" width="4" style="194" customWidth="1"/>
    <col min="6" max="7" width="8.6640625" style="195" customWidth="1"/>
    <col min="8" max="8" width="6.6640625" style="194" customWidth="1"/>
    <col min="9" max="31" width="8.88671875" style="24" customWidth="1"/>
    <col min="32" max="256" width="8.88671875" style="24"/>
    <col min="257" max="257" width="6.6640625" style="24" customWidth="1"/>
    <col min="258" max="258" width="16.6640625" style="24" customWidth="1"/>
    <col min="259" max="259" width="13.33203125" style="24" customWidth="1"/>
    <col min="260" max="260" width="5.33203125" style="24" customWidth="1"/>
    <col min="261" max="261" width="4" style="24" customWidth="1"/>
    <col min="262" max="263" width="8.6640625" style="24" customWidth="1"/>
    <col min="264" max="264" width="6.6640625" style="24" customWidth="1"/>
    <col min="265" max="287" width="0" style="24" hidden="1" customWidth="1"/>
    <col min="288" max="512" width="8.88671875" style="24"/>
    <col min="513" max="513" width="6.6640625" style="24" customWidth="1"/>
    <col min="514" max="514" width="16.6640625" style="24" customWidth="1"/>
    <col min="515" max="515" width="13.33203125" style="24" customWidth="1"/>
    <col min="516" max="516" width="5.33203125" style="24" customWidth="1"/>
    <col min="517" max="517" width="4" style="24" customWidth="1"/>
    <col min="518" max="519" width="8.6640625" style="24" customWidth="1"/>
    <col min="520" max="520" width="6.6640625" style="24" customWidth="1"/>
    <col min="521" max="543" width="0" style="24" hidden="1" customWidth="1"/>
    <col min="544" max="768" width="8.88671875" style="24"/>
    <col min="769" max="769" width="6.6640625" style="24" customWidth="1"/>
    <col min="770" max="770" width="16.6640625" style="24" customWidth="1"/>
    <col min="771" max="771" width="13.33203125" style="24" customWidth="1"/>
    <col min="772" max="772" width="5.33203125" style="24" customWidth="1"/>
    <col min="773" max="773" width="4" style="24" customWidth="1"/>
    <col min="774" max="775" width="8.6640625" style="24" customWidth="1"/>
    <col min="776" max="776" width="6.6640625" style="24" customWidth="1"/>
    <col min="777" max="799" width="0" style="24" hidden="1" customWidth="1"/>
    <col min="800" max="1024" width="8.88671875" style="24"/>
    <col min="1025" max="1025" width="6.6640625" style="24" customWidth="1"/>
    <col min="1026" max="1026" width="16.6640625" style="24" customWidth="1"/>
    <col min="1027" max="1027" width="13.33203125" style="24" customWidth="1"/>
    <col min="1028" max="1028" width="5.33203125" style="24" customWidth="1"/>
    <col min="1029" max="1029" width="4" style="24" customWidth="1"/>
    <col min="1030" max="1031" width="8.6640625" style="24" customWidth="1"/>
    <col min="1032" max="1032" width="6.6640625" style="24" customWidth="1"/>
    <col min="1033" max="1055" width="0" style="24" hidden="1" customWidth="1"/>
    <col min="1056" max="1280" width="8.88671875" style="24"/>
    <col min="1281" max="1281" width="6.6640625" style="24" customWidth="1"/>
    <col min="1282" max="1282" width="16.6640625" style="24" customWidth="1"/>
    <col min="1283" max="1283" width="13.33203125" style="24" customWidth="1"/>
    <col min="1284" max="1284" width="5.33203125" style="24" customWidth="1"/>
    <col min="1285" max="1285" width="4" style="24" customWidth="1"/>
    <col min="1286" max="1287" width="8.6640625" style="24" customWidth="1"/>
    <col min="1288" max="1288" width="6.6640625" style="24" customWidth="1"/>
    <col min="1289" max="1311" width="0" style="24" hidden="1" customWidth="1"/>
    <col min="1312" max="1536" width="8.88671875" style="24"/>
    <col min="1537" max="1537" width="6.6640625" style="24" customWidth="1"/>
    <col min="1538" max="1538" width="16.6640625" style="24" customWidth="1"/>
    <col min="1539" max="1539" width="13.33203125" style="24" customWidth="1"/>
    <col min="1540" max="1540" width="5.33203125" style="24" customWidth="1"/>
    <col min="1541" max="1541" width="4" style="24" customWidth="1"/>
    <col min="1542" max="1543" width="8.6640625" style="24" customWidth="1"/>
    <col min="1544" max="1544" width="6.6640625" style="24" customWidth="1"/>
    <col min="1545" max="1567" width="0" style="24" hidden="1" customWidth="1"/>
    <col min="1568" max="1792" width="8.88671875" style="24"/>
    <col min="1793" max="1793" width="6.6640625" style="24" customWidth="1"/>
    <col min="1794" max="1794" width="16.6640625" style="24" customWidth="1"/>
    <col min="1795" max="1795" width="13.33203125" style="24" customWidth="1"/>
    <col min="1796" max="1796" width="5.33203125" style="24" customWidth="1"/>
    <col min="1797" max="1797" width="4" style="24" customWidth="1"/>
    <col min="1798" max="1799" width="8.6640625" style="24" customWidth="1"/>
    <col min="1800" max="1800" width="6.6640625" style="24" customWidth="1"/>
    <col min="1801" max="1823" width="0" style="24" hidden="1" customWidth="1"/>
    <col min="1824" max="2048" width="8.88671875" style="24"/>
    <col min="2049" max="2049" width="6.6640625" style="24" customWidth="1"/>
    <col min="2050" max="2050" width="16.6640625" style="24" customWidth="1"/>
    <col min="2051" max="2051" width="13.33203125" style="24" customWidth="1"/>
    <col min="2052" max="2052" width="5.33203125" style="24" customWidth="1"/>
    <col min="2053" max="2053" width="4" style="24" customWidth="1"/>
    <col min="2054" max="2055" width="8.6640625" style="24" customWidth="1"/>
    <col min="2056" max="2056" width="6.6640625" style="24" customWidth="1"/>
    <col min="2057" max="2079" width="0" style="24" hidden="1" customWidth="1"/>
    <col min="2080" max="2304" width="8.88671875" style="24"/>
    <col min="2305" max="2305" width="6.6640625" style="24" customWidth="1"/>
    <col min="2306" max="2306" width="16.6640625" style="24" customWidth="1"/>
    <col min="2307" max="2307" width="13.33203125" style="24" customWidth="1"/>
    <col min="2308" max="2308" width="5.33203125" style="24" customWidth="1"/>
    <col min="2309" max="2309" width="4" style="24" customWidth="1"/>
    <col min="2310" max="2311" width="8.6640625" style="24" customWidth="1"/>
    <col min="2312" max="2312" width="6.6640625" style="24" customWidth="1"/>
    <col min="2313" max="2335" width="0" style="24" hidden="1" customWidth="1"/>
    <col min="2336" max="2560" width="8.88671875" style="24"/>
    <col min="2561" max="2561" width="6.6640625" style="24" customWidth="1"/>
    <col min="2562" max="2562" width="16.6640625" style="24" customWidth="1"/>
    <col min="2563" max="2563" width="13.33203125" style="24" customWidth="1"/>
    <col min="2564" max="2564" width="5.33203125" style="24" customWidth="1"/>
    <col min="2565" max="2565" width="4" style="24" customWidth="1"/>
    <col min="2566" max="2567" width="8.6640625" style="24" customWidth="1"/>
    <col min="2568" max="2568" width="6.6640625" style="24" customWidth="1"/>
    <col min="2569" max="2591" width="0" style="24" hidden="1" customWidth="1"/>
    <col min="2592" max="2816" width="8.88671875" style="24"/>
    <col min="2817" max="2817" width="6.6640625" style="24" customWidth="1"/>
    <col min="2818" max="2818" width="16.6640625" style="24" customWidth="1"/>
    <col min="2819" max="2819" width="13.33203125" style="24" customWidth="1"/>
    <col min="2820" max="2820" width="5.33203125" style="24" customWidth="1"/>
    <col min="2821" max="2821" width="4" style="24" customWidth="1"/>
    <col min="2822" max="2823" width="8.6640625" style="24" customWidth="1"/>
    <col min="2824" max="2824" width="6.6640625" style="24" customWidth="1"/>
    <col min="2825" max="2847" width="0" style="24" hidden="1" customWidth="1"/>
    <col min="2848" max="3072" width="8.88671875" style="24"/>
    <col min="3073" max="3073" width="6.6640625" style="24" customWidth="1"/>
    <col min="3074" max="3074" width="16.6640625" style="24" customWidth="1"/>
    <col min="3075" max="3075" width="13.33203125" style="24" customWidth="1"/>
    <col min="3076" max="3076" width="5.33203125" style="24" customWidth="1"/>
    <col min="3077" max="3077" width="4" style="24" customWidth="1"/>
    <col min="3078" max="3079" width="8.6640625" style="24" customWidth="1"/>
    <col min="3080" max="3080" width="6.6640625" style="24" customWidth="1"/>
    <col min="3081" max="3103" width="0" style="24" hidden="1" customWidth="1"/>
    <col min="3104" max="3328" width="8.88671875" style="24"/>
    <col min="3329" max="3329" width="6.6640625" style="24" customWidth="1"/>
    <col min="3330" max="3330" width="16.6640625" style="24" customWidth="1"/>
    <col min="3331" max="3331" width="13.33203125" style="24" customWidth="1"/>
    <col min="3332" max="3332" width="5.33203125" style="24" customWidth="1"/>
    <col min="3333" max="3333" width="4" style="24" customWidth="1"/>
    <col min="3334" max="3335" width="8.6640625" style="24" customWidth="1"/>
    <col min="3336" max="3336" width="6.6640625" style="24" customWidth="1"/>
    <col min="3337" max="3359" width="0" style="24" hidden="1" customWidth="1"/>
    <col min="3360" max="3584" width="8.88671875" style="24"/>
    <col min="3585" max="3585" width="6.6640625" style="24" customWidth="1"/>
    <col min="3586" max="3586" width="16.6640625" style="24" customWidth="1"/>
    <col min="3587" max="3587" width="13.33203125" style="24" customWidth="1"/>
    <col min="3588" max="3588" width="5.33203125" style="24" customWidth="1"/>
    <col min="3589" max="3589" width="4" style="24" customWidth="1"/>
    <col min="3590" max="3591" width="8.6640625" style="24" customWidth="1"/>
    <col min="3592" max="3592" width="6.6640625" style="24" customWidth="1"/>
    <col min="3593" max="3615" width="0" style="24" hidden="1" customWidth="1"/>
    <col min="3616" max="3840" width="8.88671875" style="24"/>
    <col min="3841" max="3841" width="6.6640625" style="24" customWidth="1"/>
    <col min="3842" max="3842" width="16.6640625" style="24" customWidth="1"/>
    <col min="3843" max="3843" width="13.33203125" style="24" customWidth="1"/>
    <col min="3844" max="3844" width="5.33203125" style="24" customWidth="1"/>
    <col min="3845" max="3845" width="4" style="24" customWidth="1"/>
    <col min="3846" max="3847" width="8.6640625" style="24" customWidth="1"/>
    <col min="3848" max="3848" width="6.6640625" style="24" customWidth="1"/>
    <col min="3849" max="3871" width="0" style="24" hidden="1" customWidth="1"/>
    <col min="3872" max="4096" width="8.88671875" style="24"/>
    <col min="4097" max="4097" width="6.6640625" style="24" customWidth="1"/>
    <col min="4098" max="4098" width="16.6640625" style="24" customWidth="1"/>
    <col min="4099" max="4099" width="13.33203125" style="24" customWidth="1"/>
    <col min="4100" max="4100" width="5.33203125" style="24" customWidth="1"/>
    <col min="4101" max="4101" width="4" style="24" customWidth="1"/>
    <col min="4102" max="4103" width="8.6640625" style="24" customWidth="1"/>
    <col min="4104" max="4104" width="6.6640625" style="24" customWidth="1"/>
    <col min="4105" max="4127" width="0" style="24" hidden="1" customWidth="1"/>
    <col min="4128" max="4352" width="8.88671875" style="24"/>
    <col min="4353" max="4353" width="6.6640625" style="24" customWidth="1"/>
    <col min="4354" max="4354" width="16.6640625" style="24" customWidth="1"/>
    <col min="4355" max="4355" width="13.33203125" style="24" customWidth="1"/>
    <col min="4356" max="4356" width="5.33203125" style="24" customWidth="1"/>
    <col min="4357" max="4357" width="4" style="24" customWidth="1"/>
    <col min="4358" max="4359" width="8.6640625" style="24" customWidth="1"/>
    <col min="4360" max="4360" width="6.6640625" style="24" customWidth="1"/>
    <col min="4361" max="4383" width="0" style="24" hidden="1" customWidth="1"/>
    <col min="4384" max="4608" width="8.88671875" style="24"/>
    <col min="4609" max="4609" width="6.6640625" style="24" customWidth="1"/>
    <col min="4610" max="4610" width="16.6640625" style="24" customWidth="1"/>
    <col min="4611" max="4611" width="13.33203125" style="24" customWidth="1"/>
    <col min="4612" max="4612" width="5.33203125" style="24" customWidth="1"/>
    <col min="4613" max="4613" width="4" style="24" customWidth="1"/>
    <col min="4614" max="4615" width="8.6640625" style="24" customWidth="1"/>
    <col min="4616" max="4616" width="6.6640625" style="24" customWidth="1"/>
    <col min="4617" max="4639" width="0" style="24" hidden="1" customWidth="1"/>
    <col min="4640" max="4864" width="8.88671875" style="24"/>
    <col min="4865" max="4865" width="6.6640625" style="24" customWidth="1"/>
    <col min="4866" max="4866" width="16.6640625" style="24" customWidth="1"/>
    <col min="4867" max="4867" width="13.33203125" style="24" customWidth="1"/>
    <col min="4868" max="4868" width="5.33203125" style="24" customWidth="1"/>
    <col min="4869" max="4869" width="4" style="24" customWidth="1"/>
    <col min="4870" max="4871" width="8.6640625" style="24" customWidth="1"/>
    <col min="4872" max="4872" width="6.6640625" style="24" customWidth="1"/>
    <col min="4873" max="4895" width="0" style="24" hidden="1" customWidth="1"/>
    <col min="4896" max="5120" width="8.88671875" style="24"/>
    <col min="5121" max="5121" width="6.6640625" style="24" customWidth="1"/>
    <col min="5122" max="5122" width="16.6640625" style="24" customWidth="1"/>
    <col min="5123" max="5123" width="13.33203125" style="24" customWidth="1"/>
    <col min="5124" max="5124" width="5.33203125" style="24" customWidth="1"/>
    <col min="5125" max="5125" width="4" style="24" customWidth="1"/>
    <col min="5126" max="5127" width="8.6640625" style="24" customWidth="1"/>
    <col min="5128" max="5128" width="6.6640625" style="24" customWidth="1"/>
    <col min="5129" max="5151" width="0" style="24" hidden="1" customWidth="1"/>
    <col min="5152" max="5376" width="8.88671875" style="24"/>
    <col min="5377" max="5377" width="6.6640625" style="24" customWidth="1"/>
    <col min="5378" max="5378" width="16.6640625" style="24" customWidth="1"/>
    <col min="5379" max="5379" width="13.33203125" style="24" customWidth="1"/>
    <col min="5380" max="5380" width="5.33203125" style="24" customWidth="1"/>
    <col min="5381" max="5381" width="4" style="24" customWidth="1"/>
    <col min="5382" max="5383" width="8.6640625" style="24" customWidth="1"/>
    <col min="5384" max="5384" width="6.6640625" style="24" customWidth="1"/>
    <col min="5385" max="5407" width="0" style="24" hidden="1" customWidth="1"/>
    <col min="5408" max="5632" width="8.88671875" style="24"/>
    <col min="5633" max="5633" width="6.6640625" style="24" customWidth="1"/>
    <col min="5634" max="5634" width="16.6640625" style="24" customWidth="1"/>
    <col min="5635" max="5635" width="13.33203125" style="24" customWidth="1"/>
    <col min="5636" max="5636" width="5.33203125" style="24" customWidth="1"/>
    <col min="5637" max="5637" width="4" style="24" customWidth="1"/>
    <col min="5638" max="5639" width="8.6640625" style="24" customWidth="1"/>
    <col min="5640" max="5640" width="6.6640625" style="24" customWidth="1"/>
    <col min="5641" max="5663" width="0" style="24" hidden="1" customWidth="1"/>
    <col min="5664" max="5888" width="8.88671875" style="24"/>
    <col min="5889" max="5889" width="6.6640625" style="24" customWidth="1"/>
    <col min="5890" max="5890" width="16.6640625" style="24" customWidth="1"/>
    <col min="5891" max="5891" width="13.33203125" style="24" customWidth="1"/>
    <col min="5892" max="5892" width="5.33203125" style="24" customWidth="1"/>
    <col min="5893" max="5893" width="4" style="24" customWidth="1"/>
    <col min="5894" max="5895" width="8.6640625" style="24" customWidth="1"/>
    <col min="5896" max="5896" width="6.6640625" style="24" customWidth="1"/>
    <col min="5897" max="5919" width="0" style="24" hidden="1" customWidth="1"/>
    <col min="5920" max="6144" width="8.88671875" style="24"/>
    <col min="6145" max="6145" width="6.6640625" style="24" customWidth="1"/>
    <col min="6146" max="6146" width="16.6640625" style="24" customWidth="1"/>
    <col min="6147" max="6147" width="13.33203125" style="24" customWidth="1"/>
    <col min="6148" max="6148" width="5.33203125" style="24" customWidth="1"/>
    <col min="6149" max="6149" width="4" style="24" customWidth="1"/>
    <col min="6150" max="6151" width="8.6640625" style="24" customWidth="1"/>
    <col min="6152" max="6152" width="6.6640625" style="24" customWidth="1"/>
    <col min="6153" max="6175" width="0" style="24" hidden="1" customWidth="1"/>
    <col min="6176" max="6400" width="8.88671875" style="24"/>
    <col min="6401" max="6401" width="6.6640625" style="24" customWidth="1"/>
    <col min="6402" max="6402" width="16.6640625" style="24" customWidth="1"/>
    <col min="6403" max="6403" width="13.33203125" style="24" customWidth="1"/>
    <col min="6404" max="6404" width="5.33203125" style="24" customWidth="1"/>
    <col min="6405" max="6405" width="4" style="24" customWidth="1"/>
    <col min="6406" max="6407" width="8.6640625" style="24" customWidth="1"/>
    <col min="6408" max="6408" width="6.6640625" style="24" customWidth="1"/>
    <col min="6409" max="6431" width="0" style="24" hidden="1" customWidth="1"/>
    <col min="6432" max="6656" width="8.88671875" style="24"/>
    <col min="6657" max="6657" width="6.6640625" style="24" customWidth="1"/>
    <col min="6658" max="6658" width="16.6640625" style="24" customWidth="1"/>
    <col min="6659" max="6659" width="13.33203125" style="24" customWidth="1"/>
    <col min="6660" max="6660" width="5.33203125" style="24" customWidth="1"/>
    <col min="6661" max="6661" width="4" style="24" customWidth="1"/>
    <col min="6662" max="6663" width="8.6640625" style="24" customWidth="1"/>
    <col min="6664" max="6664" width="6.6640625" style="24" customWidth="1"/>
    <col min="6665" max="6687" width="0" style="24" hidden="1" customWidth="1"/>
    <col min="6688" max="6912" width="8.88671875" style="24"/>
    <col min="6913" max="6913" width="6.6640625" style="24" customWidth="1"/>
    <col min="6914" max="6914" width="16.6640625" style="24" customWidth="1"/>
    <col min="6915" max="6915" width="13.33203125" style="24" customWidth="1"/>
    <col min="6916" max="6916" width="5.33203125" style="24" customWidth="1"/>
    <col min="6917" max="6917" width="4" style="24" customWidth="1"/>
    <col min="6918" max="6919" width="8.6640625" style="24" customWidth="1"/>
    <col min="6920" max="6920" width="6.6640625" style="24" customWidth="1"/>
    <col min="6921" max="6943" width="0" style="24" hidden="1" customWidth="1"/>
    <col min="6944" max="7168" width="8.88671875" style="24"/>
    <col min="7169" max="7169" width="6.6640625" style="24" customWidth="1"/>
    <col min="7170" max="7170" width="16.6640625" style="24" customWidth="1"/>
    <col min="7171" max="7171" width="13.33203125" style="24" customWidth="1"/>
    <col min="7172" max="7172" width="5.33203125" style="24" customWidth="1"/>
    <col min="7173" max="7173" width="4" style="24" customWidth="1"/>
    <col min="7174" max="7175" width="8.6640625" style="24" customWidth="1"/>
    <col min="7176" max="7176" width="6.6640625" style="24" customWidth="1"/>
    <col min="7177" max="7199" width="0" style="24" hidden="1" customWidth="1"/>
    <col min="7200" max="7424" width="8.88671875" style="24"/>
    <col min="7425" max="7425" width="6.6640625" style="24" customWidth="1"/>
    <col min="7426" max="7426" width="16.6640625" style="24" customWidth="1"/>
    <col min="7427" max="7427" width="13.33203125" style="24" customWidth="1"/>
    <col min="7428" max="7428" width="5.33203125" style="24" customWidth="1"/>
    <col min="7429" max="7429" width="4" style="24" customWidth="1"/>
    <col min="7430" max="7431" width="8.6640625" style="24" customWidth="1"/>
    <col min="7432" max="7432" width="6.6640625" style="24" customWidth="1"/>
    <col min="7433" max="7455" width="0" style="24" hidden="1" customWidth="1"/>
    <col min="7456" max="7680" width="8.88671875" style="24"/>
    <col min="7681" max="7681" width="6.6640625" style="24" customWidth="1"/>
    <col min="7682" max="7682" width="16.6640625" style="24" customWidth="1"/>
    <col min="7683" max="7683" width="13.33203125" style="24" customWidth="1"/>
    <col min="7684" max="7684" width="5.33203125" style="24" customWidth="1"/>
    <col min="7685" max="7685" width="4" style="24" customWidth="1"/>
    <col min="7686" max="7687" width="8.6640625" style="24" customWidth="1"/>
    <col min="7688" max="7688" width="6.6640625" style="24" customWidth="1"/>
    <col min="7689" max="7711" width="0" style="24" hidden="1" customWidth="1"/>
    <col min="7712" max="7936" width="8.88671875" style="24"/>
    <col min="7937" max="7937" width="6.6640625" style="24" customWidth="1"/>
    <col min="7938" max="7938" width="16.6640625" style="24" customWidth="1"/>
    <col min="7939" max="7939" width="13.33203125" style="24" customWidth="1"/>
    <col min="7940" max="7940" width="5.33203125" style="24" customWidth="1"/>
    <col min="7941" max="7941" width="4" style="24" customWidth="1"/>
    <col min="7942" max="7943" width="8.6640625" style="24" customWidth="1"/>
    <col min="7944" max="7944" width="6.6640625" style="24" customWidth="1"/>
    <col min="7945" max="7967" width="0" style="24" hidden="1" customWidth="1"/>
    <col min="7968" max="8192" width="8.88671875" style="24"/>
    <col min="8193" max="8193" width="6.6640625" style="24" customWidth="1"/>
    <col min="8194" max="8194" width="16.6640625" style="24" customWidth="1"/>
    <col min="8195" max="8195" width="13.33203125" style="24" customWidth="1"/>
    <col min="8196" max="8196" width="5.33203125" style="24" customWidth="1"/>
    <col min="8197" max="8197" width="4" style="24" customWidth="1"/>
    <col min="8198" max="8199" width="8.6640625" style="24" customWidth="1"/>
    <col min="8200" max="8200" width="6.6640625" style="24" customWidth="1"/>
    <col min="8201" max="8223" width="0" style="24" hidden="1" customWidth="1"/>
    <col min="8224" max="8448" width="8.88671875" style="24"/>
    <col min="8449" max="8449" width="6.6640625" style="24" customWidth="1"/>
    <col min="8450" max="8450" width="16.6640625" style="24" customWidth="1"/>
    <col min="8451" max="8451" width="13.33203125" style="24" customWidth="1"/>
    <col min="8452" max="8452" width="5.33203125" style="24" customWidth="1"/>
    <col min="8453" max="8453" width="4" style="24" customWidth="1"/>
    <col min="8454" max="8455" width="8.6640625" style="24" customWidth="1"/>
    <col min="8456" max="8456" width="6.6640625" style="24" customWidth="1"/>
    <col min="8457" max="8479" width="0" style="24" hidden="1" customWidth="1"/>
    <col min="8480" max="8704" width="8.88671875" style="24"/>
    <col min="8705" max="8705" width="6.6640625" style="24" customWidth="1"/>
    <col min="8706" max="8706" width="16.6640625" style="24" customWidth="1"/>
    <col min="8707" max="8707" width="13.33203125" style="24" customWidth="1"/>
    <col min="8708" max="8708" width="5.33203125" style="24" customWidth="1"/>
    <col min="8709" max="8709" width="4" style="24" customWidth="1"/>
    <col min="8710" max="8711" width="8.6640625" style="24" customWidth="1"/>
    <col min="8712" max="8712" width="6.6640625" style="24" customWidth="1"/>
    <col min="8713" max="8735" width="0" style="24" hidden="1" customWidth="1"/>
    <col min="8736" max="8960" width="8.88671875" style="24"/>
    <col min="8961" max="8961" width="6.6640625" style="24" customWidth="1"/>
    <col min="8962" max="8962" width="16.6640625" style="24" customWidth="1"/>
    <col min="8963" max="8963" width="13.33203125" style="24" customWidth="1"/>
    <col min="8964" max="8964" width="5.33203125" style="24" customWidth="1"/>
    <col min="8965" max="8965" width="4" style="24" customWidth="1"/>
    <col min="8966" max="8967" width="8.6640625" style="24" customWidth="1"/>
    <col min="8968" max="8968" width="6.6640625" style="24" customWidth="1"/>
    <col min="8969" max="8991" width="0" style="24" hidden="1" customWidth="1"/>
    <col min="8992" max="9216" width="8.88671875" style="24"/>
    <col min="9217" max="9217" width="6.6640625" style="24" customWidth="1"/>
    <col min="9218" max="9218" width="16.6640625" style="24" customWidth="1"/>
    <col min="9219" max="9219" width="13.33203125" style="24" customWidth="1"/>
    <col min="9220" max="9220" width="5.33203125" style="24" customWidth="1"/>
    <col min="9221" max="9221" width="4" style="24" customWidth="1"/>
    <col min="9222" max="9223" width="8.6640625" style="24" customWidth="1"/>
    <col min="9224" max="9224" width="6.6640625" style="24" customWidth="1"/>
    <col min="9225" max="9247" width="0" style="24" hidden="1" customWidth="1"/>
    <col min="9248" max="9472" width="8.88671875" style="24"/>
    <col min="9473" max="9473" width="6.6640625" style="24" customWidth="1"/>
    <col min="9474" max="9474" width="16.6640625" style="24" customWidth="1"/>
    <col min="9475" max="9475" width="13.33203125" style="24" customWidth="1"/>
    <col min="9476" max="9476" width="5.33203125" style="24" customWidth="1"/>
    <col min="9477" max="9477" width="4" style="24" customWidth="1"/>
    <col min="9478" max="9479" width="8.6640625" style="24" customWidth="1"/>
    <col min="9480" max="9480" width="6.6640625" style="24" customWidth="1"/>
    <col min="9481" max="9503" width="0" style="24" hidden="1" customWidth="1"/>
    <col min="9504" max="9728" width="8.88671875" style="24"/>
    <col min="9729" max="9729" width="6.6640625" style="24" customWidth="1"/>
    <col min="9730" max="9730" width="16.6640625" style="24" customWidth="1"/>
    <col min="9731" max="9731" width="13.33203125" style="24" customWidth="1"/>
    <col min="9732" max="9732" width="5.33203125" style="24" customWidth="1"/>
    <col min="9733" max="9733" width="4" style="24" customWidth="1"/>
    <col min="9734" max="9735" width="8.6640625" style="24" customWidth="1"/>
    <col min="9736" max="9736" width="6.6640625" style="24" customWidth="1"/>
    <col min="9737" max="9759" width="0" style="24" hidden="1" customWidth="1"/>
    <col min="9760" max="9984" width="8.88671875" style="24"/>
    <col min="9985" max="9985" width="6.6640625" style="24" customWidth="1"/>
    <col min="9986" max="9986" width="16.6640625" style="24" customWidth="1"/>
    <col min="9987" max="9987" width="13.33203125" style="24" customWidth="1"/>
    <col min="9988" max="9988" width="5.33203125" style="24" customWidth="1"/>
    <col min="9989" max="9989" width="4" style="24" customWidth="1"/>
    <col min="9990" max="9991" width="8.6640625" style="24" customWidth="1"/>
    <col min="9992" max="9992" width="6.6640625" style="24" customWidth="1"/>
    <col min="9993" max="10015" width="0" style="24" hidden="1" customWidth="1"/>
    <col min="10016" max="10240" width="8.88671875" style="24"/>
    <col min="10241" max="10241" width="6.6640625" style="24" customWidth="1"/>
    <col min="10242" max="10242" width="16.6640625" style="24" customWidth="1"/>
    <col min="10243" max="10243" width="13.33203125" style="24" customWidth="1"/>
    <col min="10244" max="10244" width="5.33203125" style="24" customWidth="1"/>
    <col min="10245" max="10245" width="4" style="24" customWidth="1"/>
    <col min="10246" max="10247" width="8.6640625" style="24" customWidth="1"/>
    <col min="10248" max="10248" width="6.6640625" style="24" customWidth="1"/>
    <col min="10249" max="10271" width="0" style="24" hidden="1" customWidth="1"/>
    <col min="10272" max="10496" width="8.88671875" style="24"/>
    <col min="10497" max="10497" width="6.6640625" style="24" customWidth="1"/>
    <col min="10498" max="10498" width="16.6640625" style="24" customWidth="1"/>
    <col min="10499" max="10499" width="13.33203125" style="24" customWidth="1"/>
    <col min="10500" max="10500" width="5.33203125" style="24" customWidth="1"/>
    <col min="10501" max="10501" width="4" style="24" customWidth="1"/>
    <col min="10502" max="10503" width="8.6640625" style="24" customWidth="1"/>
    <col min="10504" max="10504" width="6.6640625" style="24" customWidth="1"/>
    <col min="10505" max="10527" width="0" style="24" hidden="1" customWidth="1"/>
    <col min="10528" max="10752" width="8.88671875" style="24"/>
    <col min="10753" max="10753" width="6.6640625" style="24" customWidth="1"/>
    <col min="10754" max="10754" width="16.6640625" style="24" customWidth="1"/>
    <col min="10755" max="10755" width="13.33203125" style="24" customWidth="1"/>
    <col min="10756" max="10756" width="5.33203125" style="24" customWidth="1"/>
    <col min="10757" max="10757" width="4" style="24" customWidth="1"/>
    <col min="10758" max="10759" width="8.6640625" style="24" customWidth="1"/>
    <col min="10760" max="10760" width="6.6640625" style="24" customWidth="1"/>
    <col min="10761" max="10783" width="0" style="24" hidden="1" customWidth="1"/>
    <col min="10784" max="11008" width="8.88671875" style="24"/>
    <col min="11009" max="11009" width="6.6640625" style="24" customWidth="1"/>
    <col min="11010" max="11010" width="16.6640625" style="24" customWidth="1"/>
    <col min="11011" max="11011" width="13.33203125" style="24" customWidth="1"/>
    <col min="11012" max="11012" width="5.33203125" style="24" customWidth="1"/>
    <col min="11013" max="11013" width="4" style="24" customWidth="1"/>
    <col min="11014" max="11015" width="8.6640625" style="24" customWidth="1"/>
    <col min="11016" max="11016" width="6.6640625" style="24" customWidth="1"/>
    <col min="11017" max="11039" width="0" style="24" hidden="1" customWidth="1"/>
    <col min="11040" max="11264" width="8.88671875" style="24"/>
    <col min="11265" max="11265" width="6.6640625" style="24" customWidth="1"/>
    <col min="11266" max="11266" width="16.6640625" style="24" customWidth="1"/>
    <col min="11267" max="11267" width="13.33203125" style="24" customWidth="1"/>
    <col min="11268" max="11268" width="5.33203125" style="24" customWidth="1"/>
    <col min="11269" max="11269" width="4" style="24" customWidth="1"/>
    <col min="11270" max="11271" width="8.6640625" style="24" customWidth="1"/>
    <col min="11272" max="11272" width="6.6640625" style="24" customWidth="1"/>
    <col min="11273" max="11295" width="0" style="24" hidden="1" customWidth="1"/>
    <col min="11296" max="11520" width="8.88671875" style="24"/>
    <col min="11521" max="11521" width="6.6640625" style="24" customWidth="1"/>
    <col min="11522" max="11522" width="16.6640625" style="24" customWidth="1"/>
    <col min="11523" max="11523" width="13.33203125" style="24" customWidth="1"/>
    <col min="11524" max="11524" width="5.33203125" style="24" customWidth="1"/>
    <col min="11525" max="11525" width="4" style="24" customWidth="1"/>
    <col min="11526" max="11527" width="8.6640625" style="24" customWidth="1"/>
    <col min="11528" max="11528" width="6.6640625" style="24" customWidth="1"/>
    <col min="11529" max="11551" width="0" style="24" hidden="1" customWidth="1"/>
    <col min="11552" max="11776" width="8.88671875" style="24"/>
    <col min="11777" max="11777" width="6.6640625" style="24" customWidth="1"/>
    <col min="11778" max="11778" width="16.6640625" style="24" customWidth="1"/>
    <col min="11779" max="11779" width="13.33203125" style="24" customWidth="1"/>
    <col min="11780" max="11780" width="5.33203125" style="24" customWidth="1"/>
    <col min="11781" max="11781" width="4" style="24" customWidth="1"/>
    <col min="11782" max="11783" width="8.6640625" style="24" customWidth="1"/>
    <col min="11784" max="11784" width="6.6640625" style="24" customWidth="1"/>
    <col min="11785" max="11807" width="0" style="24" hidden="1" customWidth="1"/>
    <col min="11808" max="12032" width="8.88671875" style="24"/>
    <col min="12033" max="12033" width="6.6640625" style="24" customWidth="1"/>
    <col min="12034" max="12034" width="16.6640625" style="24" customWidth="1"/>
    <col min="12035" max="12035" width="13.33203125" style="24" customWidth="1"/>
    <col min="12036" max="12036" width="5.33203125" style="24" customWidth="1"/>
    <col min="12037" max="12037" width="4" style="24" customWidth="1"/>
    <col min="12038" max="12039" width="8.6640625" style="24" customWidth="1"/>
    <col min="12040" max="12040" width="6.6640625" style="24" customWidth="1"/>
    <col min="12041" max="12063" width="0" style="24" hidden="1" customWidth="1"/>
    <col min="12064" max="12288" width="8.88671875" style="24"/>
    <col min="12289" max="12289" width="6.6640625" style="24" customWidth="1"/>
    <col min="12290" max="12290" width="16.6640625" style="24" customWidth="1"/>
    <col min="12291" max="12291" width="13.33203125" style="24" customWidth="1"/>
    <col min="12292" max="12292" width="5.33203125" style="24" customWidth="1"/>
    <col min="12293" max="12293" width="4" style="24" customWidth="1"/>
    <col min="12294" max="12295" width="8.6640625" style="24" customWidth="1"/>
    <col min="12296" max="12296" width="6.6640625" style="24" customWidth="1"/>
    <col min="12297" max="12319" width="0" style="24" hidden="1" customWidth="1"/>
    <col min="12320" max="12544" width="8.88671875" style="24"/>
    <col min="12545" max="12545" width="6.6640625" style="24" customWidth="1"/>
    <col min="12546" max="12546" width="16.6640625" style="24" customWidth="1"/>
    <col min="12547" max="12547" width="13.33203125" style="24" customWidth="1"/>
    <col min="12548" max="12548" width="5.33203125" style="24" customWidth="1"/>
    <col min="12549" max="12549" width="4" style="24" customWidth="1"/>
    <col min="12550" max="12551" width="8.6640625" style="24" customWidth="1"/>
    <col min="12552" max="12552" width="6.6640625" style="24" customWidth="1"/>
    <col min="12553" max="12575" width="0" style="24" hidden="1" customWidth="1"/>
    <col min="12576" max="12800" width="8.88671875" style="24"/>
    <col min="12801" max="12801" width="6.6640625" style="24" customWidth="1"/>
    <col min="12802" max="12802" width="16.6640625" style="24" customWidth="1"/>
    <col min="12803" max="12803" width="13.33203125" style="24" customWidth="1"/>
    <col min="12804" max="12804" width="5.33203125" style="24" customWidth="1"/>
    <col min="12805" max="12805" width="4" style="24" customWidth="1"/>
    <col min="12806" max="12807" width="8.6640625" style="24" customWidth="1"/>
    <col min="12808" max="12808" width="6.6640625" style="24" customWidth="1"/>
    <col min="12809" max="12831" width="0" style="24" hidden="1" customWidth="1"/>
    <col min="12832" max="13056" width="8.88671875" style="24"/>
    <col min="13057" max="13057" width="6.6640625" style="24" customWidth="1"/>
    <col min="13058" max="13058" width="16.6640625" style="24" customWidth="1"/>
    <col min="13059" max="13059" width="13.33203125" style="24" customWidth="1"/>
    <col min="13060" max="13060" width="5.33203125" style="24" customWidth="1"/>
    <col min="13061" max="13061" width="4" style="24" customWidth="1"/>
    <col min="13062" max="13063" width="8.6640625" style="24" customWidth="1"/>
    <col min="13064" max="13064" width="6.6640625" style="24" customWidth="1"/>
    <col min="13065" max="13087" width="0" style="24" hidden="1" customWidth="1"/>
    <col min="13088" max="13312" width="8.88671875" style="24"/>
    <col min="13313" max="13313" width="6.6640625" style="24" customWidth="1"/>
    <col min="13314" max="13314" width="16.6640625" style="24" customWidth="1"/>
    <col min="13315" max="13315" width="13.33203125" style="24" customWidth="1"/>
    <col min="13316" max="13316" width="5.33203125" style="24" customWidth="1"/>
    <col min="13317" max="13317" width="4" style="24" customWidth="1"/>
    <col min="13318" max="13319" width="8.6640625" style="24" customWidth="1"/>
    <col min="13320" max="13320" width="6.6640625" style="24" customWidth="1"/>
    <col min="13321" max="13343" width="0" style="24" hidden="1" customWidth="1"/>
    <col min="13344" max="13568" width="8.88671875" style="24"/>
    <col min="13569" max="13569" width="6.6640625" style="24" customWidth="1"/>
    <col min="13570" max="13570" width="16.6640625" style="24" customWidth="1"/>
    <col min="13571" max="13571" width="13.33203125" style="24" customWidth="1"/>
    <col min="13572" max="13572" width="5.33203125" style="24" customWidth="1"/>
    <col min="13573" max="13573" width="4" style="24" customWidth="1"/>
    <col min="13574" max="13575" width="8.6640625" style="24" customWidth="1"/>
    <col min="13576" max="13576" width="6.6640625" style="24" customWidth="1"/>
    <col min="13577" max="13599" width="0" style="24" hidden="1" customWidth="1"/>
    <col min="13600" max="13824" width="8.88671875" style="24"/>
    <col min="13825" max="13825" width="6.6640625" style="24" customWidth="1"/>
    <col min="13826" max="13826" width="16.6640625" style="24" customWidth="1"/>
    <col min="13827" max="13827" width="13.33203125" style="24" customWidth="1"/>
    <col min="13828" max="13828" width="5.33203125" style="24" customWidth="1"/>
    <col min="13829" max="13829" width="4" style="24" customWidth="1"/>
    <col min="13830" max="13831" width="8.6640625" style="24" customWidth="1"/>
    <col min="13832" max="13832" width="6.6640625" style="24" customWidth="1"/>
    <col min="13833" max="13855" width="0" style="24" hidden="1" customWidth="1"/>
    <col min="13856" max="14080" width="8.88671875" style="24"/>
    <col min="14081" max="14081" width="6.6640625" style="24" customWidth="1"/>
    <col min="14082" max="14082" width="16.6640625" style="24" customWidth="1"/>
    <col min="14083" max="14083" width="13.33203125" style="24" customWidth="1"/>
    <col min="14084" max="14084" width="5.33203125" style="24" customWidth="1"/>
    <col min="14085" max="14085" width="4" style="24" customWidth="1"/>
    <col min="14086" max="14087" width="8.6640625" style="24" customWidth="1"/>
    <col min="14088" max="14088" width="6.6640625" style="24" customWidth="1"/>
    <col min="14089" max="14111" width="0" style="24" hidden="1" customWidth="1"/>
    <col min="14112" max="14336" width="8.88671875" style="24"/>
    <col min="14337" max="14337" width="6.6640625" style="24" customWidth="1"/>
    <col min="14338" max="14338" width="16.6640625" style="24" customWidth="1"/>
    <col min="14339" max="14339" width="13.33203125" style="24" customWidth="1"/>
    <col min="14340" max="14340" width="5.33203125" style="24" customWidth="1"/>
    <col min="14341" max="14341" width="4" style="24" customWidth="1"/>
    <col min="14342" max="14343" width="8.6640625" style="24" customWidth="1"/>
    <col min="14344" max="14344" width="6.6640625" style="24" customWidth="1"/>
    <col min="14345" max="14367" width="0" style="24" hidden="1" customWidth="1"/>
    <col min="14368" max="14592" width="8.88671875" style="24"/>
    <col min="14593" max="14593" width="6.6640625" style="24" customWidth="1"/>
    <col min="14594" max="14594" width="16.6640625" style="24" customWidth="1"/>
    <col min="14595" max="14595" width="13.33203125" style="24" customWidth="1"/>
    <col min="14596" max="14596" width="5.33203125" style="24" customWidth="1"/>
    <col min="14597" max="14597" width="4" style="24" customWidth="1"/>
    <col min="14598" max="14599" width="8.6640625" style="24" customWidth="1"/>
    <col min="14600" max="14600" width="6.6640625" style="24" customWidth="1"/>
    <col min="14601" max="14623" width="0" style="24" hidden="1" customWidth="1"/>
    <col min="14624" max="14848" width="8.88671875" style="24"/>
    <col min="14849" max="14849" width="6.6640625" style="24" customWidth="1"/>
    <col min="14850" max="14850" width="16.6640625" style="24" customWidth="1"/>
    <col min="14851" max="14851" width="13.33203125" style="24" customWidth="1"/>
    <col min="14852" max="14852" width="5.33203125" style="24" customWidth="1"/>
    <col min="14853" max="14853" width="4" style="24" customWidth="1"/>
    <col min="14854" max="14855" width="8.6640625" style="24" customWidth="1"/>
    <col min="14856" max="14856" width="6.6640625" style="24" customWidth="1"/>
    <col min="14857" max="14879" width="0" style="24" hidden="1" customWidth="1"/>
    <col min="14880" max="15104" width="8.88671875" style="24"/>
    <col min="15105" max="15105" width="6.6640625" style="24" customWidth="1"/>
    <col min="15106" max="15106" width="16.6640625" style="24" customWidth="1"/>
    <col min="15107" max="15107" width="13.33203125" style="24" customWidth="1"/>
    <col min="15108" max="15108" width="5.33203125" style="24" customWidth="1"/>
    <col min="15109" max="15109" width="4" style="24" customWidth="1"/>
    <col min="15110" max="15111" width="8.6640625" style="24" customWidth="1"/>
    <col min="15112" max="15112" width="6.6640625" style="24" customWidth="1"/>
    <col min="15113" max="15135" width="0" style="24" hidden="1" customWidth="1"/>
    <col min="15136" max="15360" width="8.88671875" style="24"/>
    <col min="15361" max="15361" width="6.6640625" style="24" customWidth="1"/>
    <col min="15362" max="15362" width="16.6640625" style="24" customWidth="1"/>
    <col min="15363" max="15363" width="13.33203125" style="24" customWidth="1"/>
    <col min="15364" max="15364" width="5.33203125" style="24" customWidth="1"/>
    <col min="15365" max="15365" width="4" style="24" customWidth="1"/>
    <col min="15366" max="15367" width="8.6640625" style="24" customWidth="1"/>
    <col min="15368" max="15368" width="6.6640625" style="24" customWidth="1"/>
    <col min="15369" max="15391" width="0" style="24" hidden="1" customWidth="1"/>
    <col min="15392" max="15616" width="8.88671875" style="24"/>
    <col min="15617" max="15617" width="6.6640625" style="24" customWidth="1"/>
    <col min="15618" max="15618" width="16.6640625" style="24" customWidth="1"/>
    <col min="15619" max="15619" width="13.33203125" style="24" customWidth="1"/>
    <col min="15620" max="15620" width="5.33203125" style="24" customWidth="1"/>
    <col min="15621" max="15621" width="4" style="24" customWidth="1"/>
    <col min="15622" max="15623" width="8.6640625" style="24" customWidth="1"/>
    <col min="15624" max="15624" width="6.6640625" style="24" customWidth="1"/>
    <col min="15625" max="15647" width="0" style="24" hidden="1" customWidth="1"/>
    <col min="15648" max="15872" width="8.88671875" style="24"/>
    <col min="15873" max="15873" width="6.6640625" style="24" customWidth="1"/>
    <col min="15874" max="15874" width="16.6640625" style="24" customWidth="1"/>
    <col min="15875" max="15875" width="13.33203125" style="24" customWidth="1"/>
    <col min="15876" max="15876" width="5.33203125" style="24" customWidth="1"/>
    <col min="15877" max="15877" width="4" style="24" customWidth="1"/>
    <col min="15878" max="15879" width="8.6640625" style="24" customWidth="1"/>
    <col min="15880" max="15880" width="6.6640625" style="24" customWidth="1"/>
    <col min="15881" max="15903" width="0" style="24" hidden="1" customWidth="1"/>
    <col min="15904" max="16128" width="8.88671875" style="24"/>
    <col min="16129" max="16129" width="6.6640625" style="24" customWidth="1"/>
    <col min="16130" max="16130" width="16.6640625" style="24" customWidth="1"/>
    <col min="16131" max="16131" width="13.33203125" style="24" customWidth="1"/>
    <col min="16132" max="16132" width="5.33203125" style="24" customWidth="1"/>
    <col min="16133" max="16133" width="4" style="24" customWidth="1"/>
    <col min="16134" max="16135" width="8.6640625" style="24" customWidth="1"/>
    <col min="16136" max="16136" width="6.6640625" style="24" customWidth="1"/>
    <col min="16137" max="16159" width="0" style="24" hidden="1" customWidth="1"/>
    <col min="16160" max="16384" width="8.88671875" style="24"/>
  </cols>
  <sheetData>
    <row r="1" spans="1:33" ht="18.399999999999999" customHeight="1" thickBot="1">
      <c r="A1" s="167" t="s">
        <v>118</v>
      </c>
      <c r="B1" s="168"/>
      <c r="C1" s="168"/>
      <c r="D1" s="168"/>
      <c r="E1" s="168"/>
      <c r="F1" s="169"/>
      <c r="G1" s="169"/>
      <c r="H1" s="170"/>
    </row>
    <row r="2" spans="1:33" s="53" customFormat="1" ht="18.399999999999999" customHeight="1" thickBot="1">
      <c r="A2" s="171" t="s">
        <v>119</v>
      </c>
      <c r="B2" s="172" t="s">
        <v>314</v>
      </c>
      <c r="C2" s="172"/>
      <c r="D2" s="172"/>
      <c r="E2" s="172"/>
      <c r="F2" s="173"/>
      <c r="G2" s="173"/>
      <c r="H2" s="174"/>
      <c r="I2" s="52"/>
      <c r="J2" s="52"/>
    </row>
    <row r="3" spans="1:33" s="53" customFormat="1" ht="18.399999999999999" customHeight="1" thickTop="1">
      <c r="A3" s="175" t="s">
        <v>120</v>
      </c>
      <c r="B3" s="176" t="s">
        <v>545</v>
      </c>
      <c r="C3" s="176"/>
      <c r="D3" s="176"/>
      <c r="E3" s="176"/>
      <c r="F3" s="177"/>
      <c r="G3" s="177"/>
      <c r="H3" s="178"/>
    </row>
    <row r="4" spans="1:33" s="53" customFormat="1" ht="18.399999999999999" customHeight="1">
      <c r="A4" s="54" t="s">
        <v>121</v>
      </c>
      <c r="B4" s="55"/>
      <c r="C4" s="55" t="s">
        <v>122</v>
      </c>
      <c r="D4" s="55" t="s">
        <v>31</v>
      </c>
      <c r="E4" s="55" t="s">
        <v>15</v>
      </c>
      <c r="F4" s="179" t="s">
        <v>12</v>
      </c>
      <c r="G4" s="179" t="s">
        <v>13</v>
      </c>
      <c r="H4" s="56" t="s">
        <v>11</v>
      </c>
    </row>
    <row r="5" spans="1:33" s="53" customFormat="1" ht="18.399999999999999" customHeight="1">
      <c r="A5" s="180" t="s">
        <v>3</v>
      </c>
      <c r="B5" s="181" t="s">
        <v>181</v>
      </c>
      <c r="C5" s="181" t="s">
        <v>230</v>
      </c>
      <c r="D5" s="181">
        <v>0.20849999999999999</v>
      </c>
      <c r="E5" s="182" t="s">
        <v>123</v>
      </c>
      <c r="F5" s="183"/>
      <c r="G5" s="183"/>
      <c r="H5" s="184" t="s">
        <v>5</v>
      </c>
      <c r="I5" s="52"/>
      <c r="K5" s="52"/>
      <c r="L5" s="52"/>
      <c r="M5" s="52"/>
      <c r="N5" s="52"/>
      <c r="AG5" s="57" t="str">
        <f>HYPERLINK("#중기기초자료!A3","G02010020 →")</f>
        <v>G02010020 →</v>
      </c>
    </row>
    <row r="6" spans="1:33" s="53" customFormat="1" ht="18.399999999999999" customHeight="1">
      <c r="A6" s="180"/>
      <c r="B6" s="181" t="s">
        <v>124</v>
      </c>
      <c r="C6" s="181"/>
      <c r="D6" s="181"/>
      <c r="E6" s="181"/>
      <c r="F6" s="183"/>
      <c r="G6" s="183"/>
      <c r="H6" s="184"/>
    </row>
    <row r="7" spans="1:33" s="53" customFormat="1" ht="18.399999999999999" customHeight="1">
      <c r="A7" s="180" t="s">
        <v>9</v>
      </c>
      <c r="B7" s="181" t="s">
        <v>125</v>
      </c>
      <c r="C7" s="185">
        <v>1.0000000000000001E-5</v>
      </c>
      <c r="D7" s="181">
        <v>5</v>
      </c>
      <c r="E7" s="186" t="s">
        <v>126</v>
      </c>
      <c r="F7" s="183"/>
      <c r="G7" s="183"/>
      <c r="H7" s="184" t="s">
        <v>5</v>
      </c>
      <c r="I7" s="52"/>
      <c r="K7" s="52"/>
      <c r="L7" s="52"/>
      <c r="M7" s="52"/>
      <c r="AG7" s="57" t="str">
        <f>HYPERLINK("#중기기초자료!A34","M9366007 →")</f>
        <v>M9366007 →</v>
      </c>
    </row>
    <row r="8" spans="1:33" s="53" customFormat="1" ht="18.399999999999999" customHeight="1">
      <c r="A8" s="180"/>
      <c r="B8" s="181" t="s">
        <v>127</v>
      </c>
      <c r="C8" s="181" t="s">
        <v>5</v>
      </c>
      <c r="D8" s="181">
        <v>21</v>
      </c>
      <c r="E8" s="186" t="s">
        <v>128</v>
      </c>
      <c r="F8" s="183"/>
      <c r="G8" s="183"/>
      <c r="H8" s="184" t="s">
        <v>5</v>
      </c>
      <c r="I8" s="52"/>
      <c r="K8" s="52"/>
      <c r="L8" s="52"/>
      <c r="M8" s="52"/>
      <c r="N8" s="52"/>
    </row>
    <row r="9" spans="1:33" s="53" customFormat="1" ht="18.399999999999999" customHeight="1">
      <c r="A9" s="180"/>
      <c r="B9" s="181" t="s">
        <v>124</v>
      </c>
      <c r="C9" s="181"/>
      <c r="D9" s="181"/>
      <c r="E9" s="181"/>
      <c r="F9" s="183"/>
      <c r="G9" s="183"/>
      <c r="H9" s="184"/>
    </row>
    <row r="10" spans="1:33" s="53" customFormat="1" ht="18.399999999999999" customHeight="1">
      <c r="A10" s="180" t="s">
        <v>10</v>
      </c>
      <c r="B10" s="181" t="s">
        <v>129</v>
      </c>
      <c r="C10" s="181" t="s">
        <v>5</v>
      </c>
      <c r="D10" s="181">
        <f>중기전역변수!C18</f>
        <v>0.20833333333333334</v>
      </c>
      <c r="E10" s="183" t="s">
        <v>43</v>
      </c>
      <c r="F10" s="183"/>
      <c r="G10" s="183"/>
      <c r="H10" s="184" t="s">
        <v>5</v>
      </c>
      <c r="I10" s="52"/>
      <c r="K10" s="52"/>
      <c r="L10" s="52"/>
      <c r="M10" s="52"/>
      <c r="AG10" s="57" t="str">
        <f>HYPERLINK("#중기기초자료!A30","L086 →")</f>
        <v>L086 →</v>
      </c>
    </row>
    <row r="11" spans="1:33" s="53" customFormat="1" ht="18.399999999999999" customHeight="1">
      <c r="A11" s="180"/>
      <c r="B11" s="181" t="s">
        <v>124</v>
      </c>
      <c r="C11" s="181"/>
      <c r="D11" s="181"/>
      <c r="E11" s="181"/>
      <c r="F11" s="183"/>
      <c r="G11" s="183"/>
      <c r="H11" s="184"/>
    </row>
    <row r="12" spans="1:33" s="53" customFormat="1" ht="18.399999999999999" customHeight="1" thickBot="1">
      <c r="A12" s="187"/>
      <c r="B12" s="188" t="s">
        <v>130</v>
      </c>
      <c r="C12" s="188"/>
      <c r="D12" s="188"/>
      <c r="E12" s="188"/>
      <c r="F12" s="189"/>
      <c r="G12" s="189"/>
      <c r="H12" s="190"/>
    </row>
    <row r="13" spans="1:33" s="53" customFormat="1" ht="18.399999999999999" customHeight="1" thickBot="1">
      <c r="A13" s="171" t="s">
        <v>119</v>
      </c>
      <c r="B13" s="172" t="s">
        <v>391</v>
      </c>
      <c r="C13" s="172"/>
      <c r="D13" s="172"/>
      <c r="E13" s="172"/>
      <c r="F13" s="173"/>
      <c r="G13" s="173"/>
      <c r="H13" s="174"/>
      <c r="I13" s="52"/>
      <c r="J13" s="52"/>
    </row>
    <row r="14" spans="1:33" s="53" customFormat="1" ht="18.399999999999999" customHeight="1" thickTop="1">
      <c r="A14" s="175" t="s">
        <v>120</v>
      </c>
      <c r="B14" s="176" t="s">
        <v>544</v>
      </c>
      <c r="C14" s="176"/>
      <c r="D14" s="176"/>
      <c r="E14" s="176"/>
      <c r="F14" s="177"/>
      <c r="G14" s="177"/>
      <c r="H14" s="178"/>
    </row>
    <row r="15" spans="1:33" s="53" customFormat="1" ht="18.399999999999999" customHeight="1">
      <c r="A15" s="54" t="s">
        <v>121</v>
      </c>
      <c r="B15" s="55"/>
      <c r="C15" s="55" t="s">
        <v>122</v>
      </c>
      <c r="D15" s="55" t="s">
        <v>31</v>
      </c>
      <c r="E15" s="55" t="s">
        <v>15</v>
      </c>
      <c r="F15" s="179" t="s">
        <v>12</v>
      </c>
      <c r="G15" s="179" t="s">
        <v>13</v>
      </c>
      <c r="H15" s="56" t="s">
        <v>11</v>
      </c>
    </row>
    <row r="16" spans="1:33" s="53" customFormat="1" ht="18.399999999999999" customHeight="1">
      <c r="A16" s="180" t="s">
        <v>3</v>
      </c>
      <c r="B16" s="181" t="s">
        <v>181</v>
      </c>
      <c r="C16" s="181" t="s">
        <v>390</v>
      </c>
      <c r="D16" s="181">
        <v>0.20849999999999999</v>
      </c>
      <c r="E16" s="182" t="s">
        <v>123</v>
      </c>
      <c r="F16" s="183"/>
      <c r="G16" s="183"/>
      <c r="H16" s="184" t="s">
        <v>5</v>
      </c>
      <c r="I16" s="52"/>
      <c r="K16" s="52"/>
      <c r="L16" s="52"/>
      <c r="M16" s="52"/>
      <c r="N16" s="52"/>
      <c r="AG16" s="57" t="str">
        <f>HYPERLINK("#중기기초자료!A3","G02010020 →")</f>
        <v>G02010020 →</v>
      </c>
    </row>
    <row r="17" spans="1:33" s="53" customFormat="1" ht="18.399999999999999" customHeight="1">
      <c r="A17" s="180"/>
      <c r="B17" s="181" t="s">
        <v>124</v>
      </c>
      <c r="C17" s="181"/>
      <c r="D17" s="181"/>
      <c r="E17" s="181"/>
      <c r="F17" s="183"/>
      <c r="G17" s="183"/>
      <c r="H17" s="184"/>
    </row>
    <row r="18" spans="1:33" s="53" customFormat="1" ht="18.399999999999999" customHeight="1">
      <c r="A18" s="180" t="s">
        <v>9</v>
      </c>
      <c r="B18" s="181" t="s">
        <v>125</v>
      </c>
      <c r="C18" s="185">
        <v>1.0000000000000001E-5</v>
      </c>
      <c r="D18" s="181">
        <v>9.9</v>
      </c>
      <c r="E18" s="186" t="s">
        <v>126</v>
      </c>
      <c r="F18" s="183"/>
      <c r="G18" s="183"/>
      <c r="H18" s="184" t="s">
        <v>5</v>
      </c>
      <c r="I18" s="52"/>
      <c r="K18" s="52"/>
      <c r="L18" s="52"/>
      <c r="M18" s="52"/>
      <c r="AG18" s="57" t="str">
        <f>HYPERLINK("#중기기초자료!A34","M9366007 →")</f>
        <v>M9366007 →</v>
      </c>
    </row>
    <row r="19" spans="1:33" s="53" customFormat="1" ht="18.399999999999999" customHeight="1">
      <c r="A19" s="180"/>
      <c r="B19" s="181" t="s">
        <v>127</v>
      </c>
      <c r="C19" s="181" t="s">
        <v>5</v>
      </c>
      <c r="D19" s="181">
        <v>22</v>
      </c>
      <c r="E19" s="186" t="s">
        <v>128</v>
      </c>
      <c r="F19" s="183"/>
      <c r="G19" s="183"/>
      <c r="H19" s="184" t="s">
        <v>5</v>
      </c>
      <c r="I19" s="52"/>
      <c r="K19" s="52"/>
      <c r="L19" s="52"/>
      <c r="M19" s="52"/>
      <c r="N19" s="52"/>
    </row>
    <row r="20" spans="1:33" s="53" customFormat="1" ht="18.399999999999999" customHeight="1">
      <c r="A20" s="180"/>
      <c r="B20" s="181" t="s">
        <v>124</v>
      </c>
      <c r="C20" s="181"/>
      <c r="D20" s="181"/>
      <c r="E20" s="181"/>
      <c r="F20" s="183"/>
      <c r="G20" s="183"/>
      <c r="H20" s="184"/>
    </row>
    <row r="21" spans="1:33" s="53" customFormat="1" ht="18.399999999999999" customHeight="1">
      <c r="A21" s="180" t="s">
        <v>10</v>
      </c>
      <c r="B21" s="181" t="s">
        <v>129</v>
      </c>
      <c r="C21" s="181" t="s">
        <v>5</v>
      </c>
      <c r="D21" s="181">
        <f>중기전역변수!C18</f>
        <v>0.20833333333333334</v>
      </c>
      <c r="E21" s="183" t="s">
        <v>43</v>
      </c>
      <c r="F21" s="183"/>
      <c r="G21" s="183"/>
      <c r="H21" s="184" t="s">
        <v>5</v>
      </c>
      <c r="I21" s="52"/>
      <c r="K21" s="52"/>
      <c r="L21" s="52"/>
      <c r="M21" s="52"/>
      <c r="AG21" s="57" t="str">
        <f>HYPERLINK("#중기기초자료!A30","L086 →")</f>
        <v>L086 →</v>
      </c>
    </row>
    <row r="22" spans="1:33" s="53" customFormat="1" ht="18.399999999999999" customHeight="1">
      <c r="A22" s="180"/>
      <c r="B22" s="181" t="s">
        <v>124</v>
      </c>
      <c r="C22" s="181"/>
      <c r="D22" s="181"/>
      <c r="E22" s="181"/>
      <c r="F22" s="183"/>
      <c r="G22" s="183"/>
      <c r="H22" s="184"/>
    </row>
    <row r="23" spans="1:33" s="53" customFormat="1" ht="18.399999999999999" customHeight="1" thickBot="1">
      <c r="A23" s="187"/>
      <c r="B23" s="188" t="s">
        <v>130</v>
      </c>
      <c r="C23" s="188"/>
      <c r="D23" s="188"/>
      <c r="E23" s="188"/>
      <c r="F23" s="189"/>
      <c r="G23" s="189"/>
      <c r="H23" s="190"/>
    </row>
    <row r="24" spans="1:33" s="53" customFormat="1" ht="18.399999999999999" customHeight="1" thickBot="1">
      <c r="A24" s="171" t="s">
        <v>119</v>
      </c>
      <c r="B24" s="172" t="s">
        <v>371</v>
      </c>
      <c r="C24" s="172"/>
      <c r="D24" s="172"/>
      <c r="E24" s="172"/>
      <c r="F24" s="173"/>
      <c r="G24" s="173"/>
      <c r="H24" s="174"/>
      <c r="I24" s="52"/>
      <c r="J24" s="52"/>
    </row>
    <row r="25" spans="1:33" s="53" customFormat="1" ht="18.399999999999999" customHeight="1" thickTop="1">
      <c r="A25" s="175" t="s">
        <v>120</v>
      </c>
      <c r="B25" s="176" t="s">
        <v>543</v>
      </c>
      <c r="C25" s="176"/>
      <c r="D25" s="176"/>
      <c r="E25" s="176"/>
      <c r="F25" s="177"/>
      <c r="G25" s="177"/>
      <c r="H25" s="178"/>
    </row>
    <row r="26" spans="1:33" s="53" customFormat="1" ht="18.399999999999999" customHeight="1">
      <c r="A26" s="54" t="s">
        <v>121</v>
      </c>
      <c r="B26" s="55"/>
      <c r="C26" s="55" t="s">
        <v>122</v>
      </c>
      <c r="D26" s="55" t="s">
        <v>31</v>
      </c>
      <c r="E26" s="55" t="s">
        <v>15</v>
      </c>
      <c r="F26" s="179" t="s">
        <v>12</v>
      </c>
      <c r="G26" s="179" t="s">
        <v>13</v>
      </c>
      <c r="H26" s="56" t="s">
        <v>11</v>
      </c>
    </row>
    <row r="27" spans="1:33" s="53" customFormat="1" ht="18.399999999999999" customHeight="1">
      <c r="A27" s="180" t="s">
        <v>3</v>
      </c>
      <c r="B27" s="181" t="s">
        <v>181</v>
      </c>
      <c r="C27" s="181" t="s">
        <v>369</v>
      </c>
      <c r="D27" s="181">
        <v>0.20849999999999999</v>
      </c>
      <c r="E27" s="182" t="s">
        <v>123</v>
      </c>
      <c r="F27" s="183"/>
      <c r="G27" s="183"/>
      <c r="H27" s="184" t="s">
        <v>5</v>
      </c>
      <c r="I27" s="52"/>
      <c r="K27" s="52"/>
      <c r="L27" s="52"/>
      <c r="M27" s="52"/>
      <c r="N27" s="52"/>
      <c r="AG27" s="57" t="str">
        <f>HYPERLINK("#중기기초자료!A3","G02010020 →")</f>
        <v>G02010020 →</v>
      </c>
    </row>
    <row r="28" spans="1:33" s="53" customFormat="1" ht="18.399999999999999" customHeight="1">
      <c r="A28" s="180"/>
      <c r="B28" s="181" t="s">
        <v>124</v>
      </c>
      <c r="C28" s="181"/>
      <c r="D28" s="181"/>
      <c r="E28" s="181"/>
      <c r="F28" s="183"/>
      <c r="G28" s="183"/>
      <c r="H28" s="184"/>
    </row>
    <row r="29" spans="1:33" s="53" customFormat="1" ht="18.399999999999999" customHeight="1">
      <c r="A29" s="180" t="s">
        <v>9</v>
      </c>
      <c r="B29" s="181" t="s">
        <v>125</v>
      </c>
      <c r="C29" s="185">
        <v>1.0000000000000001E-5</v>
      </c>
      <c r="D29" s="181">
        <v>11.6</v>
      </c>
      <c r="E29" s="186" t="s">
        <v>126</v>
      </c>
      <c r="F29" s="183"/>
      <c r="G29" s="183"/>
      <c r="H29" s="184" t="s">
        <v>5</v>
      </c>
      <c r="I29" s="52"/>
      <c r="K29" s="52"/>
      <c r="L29" s="52"/>
      <c r="M29" s="52"/>
      <c r="AG29" s="57" t="str">
        <f>HYPERLINK("#중기기초자료!A34","M9366007 →")</f>
        <v>M9366007 →</v>
      </c>
    </row>
    <row r="30" spans="1:33" s="53" customFormat="1" ht="18.399999999999999" customHeight="1">
      <c r="A30" s="180"/>
      <c r="B30" s="181" t="s">
        <v>127</v>
      </c>
      <c r="C30" s="181" t="s">
        <v>5</v>
      </c>
      <c r="D30" s="181">
        <v>22</v>
      </c>
      <c r="E30" s="186" t="s">
        <v>128</v>
      </c>
      <c r="F30" s="183"/>
      <c r="G30" s="183"/>
      <c r="H30" s="184" t="s">
        <v>5</v>
      </c>
      <c r="I30" s="52"/>
      <c r="K30" s="52"/>
      <c r="L30" s="52"/>
      <c r="M30" s="52"/>
      <c r="N30" s="52"/>
    </row>
    <row r="31" spans="1:33" s="53" customFormat="1" ht="18.399999999999999" customHeight="1">
      <c r="A31" s="180"/>
      <c r="B31" s="181" t="s">
        <v>124</v>
      </c>
      <c r="C31" s="181"/>
      <c r="D31" s="181"/>
      <c r="E31" s="181"/>
      <c r="F31" s="183"/>
      <c r="G31" s="183"/>
      <c r="H31" s="184"/>
    </row>
    <row r="32" spans="1:33" s="53" customFormat="1" ht="18.399999999999999" customHeight="1">
      <c r="A32" s="180" t="s">
        <v>10</v>
      </c>
      <c r="B32" s="181" t="s">
        <v>129</v>
      </c>
      <c r="C32" s="181" t="s">
        <v>5</v>
      </c>
      <c r="D32" s="181">
        <f>중기전역변수!C18</f>
        <v>0.20833333333333334</v>
      </c>
      <c r="E32" s="183" t="s">
        <v>43</v>
      </c>
      <c r="F32" s="183"/>
      <c r="G32" s="183"/>
      <c r="H32" s="184" t="s">
        <v>5</v>
      </c>
      <c r="I32" s="52"/>
      <c r="K32" s="52"/>
      <c r="L32" s="52"/>
      <c r="M32" s="52"/>
      <c r="AG32" s="57" t="str">
        <f>HYPERLINK("#중기기초자료!A30","L086 →")</f>
        <v>L086 →</v>
      </c>
    </row>
    <row r="33" spans="1:33" s="53" customFormat="1" ht="18.399999999999999" customHeight="1">
      <c r="A33" s="180"/>
      <c r="B33" s="181" t="s">
        <v>124</v>
      </c>
      <c r="C33" s="181"/>
      <c r="D33" s="181"/>
      <c r="E33" s="181"/>
      <c r="F33" s="183"/>
      <c r="G33" s="183"/>
      <c r="H33" s="184"/>
    </row>
    <row r="34" spans="1:33" s="53" customFormat="1" ht="18.399999999999999" customHeight="1" thickBot="1">
      <c r="A34" s="187"/>
      <c r="B34" s="188" t="s">
        <v>130</v>
      </c>
      <c r="C34" s="188"/>
      <c r="D34" s="188"/>
      <c r="E34" s="188"/>
      <c r="F34" s="189"/>
      <c r="G34" s="189"/>
      <c r="H34" s="190"/>
    </row>
    <row r="35" spans="1:33" s="53" customFormat="1" ht="18.399999999999999" customHeight="1" thickBot="1">
      <c r="A35" s="171" t="s">
        <v>119</v>
      </c>
      <c r="B35" s="172" t="s">
        <v>372</v>
      </c>
      <c r="C35" s="172"/>
      <c r="D35" s="172"/>
      <c r="E35" s="172"/>
      <c r="F35" s="173"/>
      <c r="G35" s="173"/>
      <c r="H35" s="174"/>
      <c r="I35" s="52"/>
      <c r="J35" s="52"/>
    </row>
    <row r="36" spans="1:33" s="53" customFormat="1" ht="18.399999999999999" customHeight="1" thickTop="1">
      <c r="A36" s="175" t="s">
        <v>120</v>
      </c>
      <c r="B36" s="176" t="s">
        <v>542</v>
      </c>
      <c r="C36" s="176"/>
      <c r="D36" s="176"/>
      <c r="E36" s="176"/>
      <c r="F36" s="177"/>
      <c r="G36" s="177"/>
      <c r="H36" s="178"/>
    </row>
    <row r="37" spans="1:33" s="53" customFormat="1" ht="18.399999999999999" customHeight="1">
      <c r="A37" s="54" t="s">
        <v>121</v>
      </c>
      <c r="B37" s="55"/>
      <c r="C37" s="55" t="s">
        <v>122</v>
      </c>
      <c r="D37" s="55" t="s">
        <v>31</v>
      </c>
      <c r="E37" s="55" t="s">
        <v>15</v>
      </c>
      <c r="F37" s="179" t="s">
        <v>12</v>
      </c>
      <c r="G37" s="179" t="s">
        <v>13</v>
      </c>
      <c r="H37" s="56" t="s">
        <v>11</v>
      </c>
    </row>
    <row r="38" spans="1:33" s="53" customFormat="1" ht="18.399999999999999" customHeight="1">
      <c r="A38" s="180" t="s">
        <v>3</v>
      </c>
      <c r="B38" s="181" t="s">
        <v>181</v>
      </c>
      <c r="C38" s="181" t="s">
        <v>370</v>
      </c>
      <c r="D38" s="181">
        <v>0.20849999999999999</v>
      </c>
      <c r="E38" s="182" t="s">
        <v>123</v>
      </c>
      <c r="F38" s="183"/>
      <c r="G38" s="183"/>
      <c r="H38" s="184" t="s">
        <v>5</v>
      </c>
      <c r="I38" s="52"/>
      <c r="K38" s="52"/>
      <c r="L38" s="52"/>
      <c r="M38" s="52"/>
      <c r="N38" s="52"/>
      <c r="AG38" s="57" t="str">
        <f>HYPERLINK("#중기기초자료!A3","G02010020 →")</f>
        <v>G02010020 →</v>
      </c>
    </row>
    <row r="39" spans="1:33" s="53" customFormat="1" ht="18.399999999999999" customHeight="1">
      <c r="A39" s="180"/>
      <c r="B39" s="181" t="s">
        <v>124</v>
      </c>
      <c r="C39" s="181"/>
      <c r="D39" s="181"/>
      <c r="E39" s="181"/>
      <c r="F39" s="183"/>
      <c r="G39" s="183"/>
      <c r="H39" s="184"/>
    </row>
    <row r="40" spans="1:33" s="53" customFormat="1" ht="18.399999999999999" customHeight="1">
      <c r="A40" s="180" t="s">
        <v>9</v>
      </c>
      <c r="B40" s="181" t="s">
        <v>125</v>
      </c>
      <c r="C40" s="185">
        <v>1.0000000000000001E-5</v>
      </c>
      <c r="D40" s="181">
        <v>19.5</v>
      </c>
      <c r="E40" s="186" t="s">
        <v>126</v>
      </c>
      <c r="F40" s="183"/>
      <c r="G40" s="183"/>
      <c r="H40" s="184" t="s">
        <v>5</v>
      </c>
      <c r="I40" s="52"/>
      <c r="K40" s="52"/>
      <c r="L40" s="52"/>
      <c r="M40" s="52"/>
      <c r="AG40" s="57" t="str">
        <f>HYPERLINK("#중기기초자료!A34","M9366007 →")</f>
        <v>M9366007 →</v>
      </c>
    </row>
    <row r="41" spans="1:33" s="53" customFormat="1" ht="18.399999999999999" customHeight="1">
      <c r="A41" s="180"/>
      <c r="B41" s="181" t="s">
        <v>127</v>
      </c>
      <c r="C41" s="181" t="s">
        <v>5</v>
      </c>
      <c r="D41" s="181">
        <v>22</v>
      </c>
      <c r="E41" s="186" t="s">
        <v>128</v>
      </c>
      <c r="F41" s="183"/>
      <c r="G41" s="183"/>
      <c r="H41" s="184" t="s">
        <v>5</v>
      </c>
      <c r="I41" s="52"/>
      <c r="K41" s="52"/>
      <c r="L41" s="52"/>
      <c r="M41" s="52"/>
      <c r="N41" s="52"/>
    </row>
    <row r="42" spans="1:33" s="53" customFormat="1" ht="18.399999999999999" customHeight="1">
      <c r="A42" s="180"/>
      <c r="B42" s="181" t="s">
        <v>124</v>
      </c>
      <c r="C42" s="181"/>
      <c r="D42" s="181"/>
      <c r="E42" s="181"/>
      <c r="F42" s="183"/>
      <c r="G42" s="183"/>
      <c r="H42" s="184"/>
    </row>
    <row r="43" spans="1:33" s="53" customFormat="1" ht="18.399999999999999" customHeight="1">
      <c r="A43" s="180" t="s">
        <v>10</v>
      </c>
      <c r="B43" s="181" t="s">
        <v>129</v>
      </c>
      <c r="C43" s="181" t="s">
        <v>5</v>
      </c>
      <c r="D43" s="181">
        <f>중기전역변수!C18</f>
        <v>0.20833333333333334</v>
      </c>
      <c r="E43" s="183" t="s">
        <v>43</v>
      </c>
      <c r="F43" s="183"/>
      <c r="G43" s="183"/>
      <c r="H43" s="184" t="s">
        <v>5</v>
      </c>
      <c r="I43" s="52"/>
      <c r="K43" s="52"/>
      <c r="L43" s="52"/>
      <c r="M43" s="52"/>
      <c r="AG43" s="57" t="str">
        <f>HYPERLINK("#중기기초자료!A30","L086 →")</f>
        <v>L086 →</v>
      </c>
    </row>
    <row r="44" spans="1:33" s="53" customFormat="1" ht="18.399999999999999" customHeight="1">
      <c r="A44" s="180"/>
      <c r="B44" s="181" t="s">
        <v>124</v>
      </c>
      <c r="C44" s="181"/>
      <c r="D44" s="181"/>
      <c r="E44" s="181"/>
      <c r="F44" s="183"/>
      <c r="G44" s="183"/>
      <c r="H44" s="184"/>
    </row>
    <row r="45" spans="1:33" s="53" customFormat="1" ht="18.399999999999999" customHeight="1" thickBot="1">
      <c r="A45" s="187"/>
      <c r="B45" s="188" t="s">
        <v>130</v>
      </c>
      <c r="C45" s="188"/>
      <c r="D45" s="188"/>
      <c r="E45" s="188"/>
      <c r="F45" s="189"/>
      <c r="G45" s="189"/>
      <c r="H45" s="190"/>
    </row>
    <row r="46" spans="1:33" s="53" customFormat="1" ht="18.399999999999999" customHeight="1" thickBot="1">
      <c r="A46" s="191" t="s">
        <v>119</v>
      </c>
      <c r="B46" s="192" t="s">
        <v>480</v>
      </c>
      <c r="C46" s="192"/>
      <c r="D46" s="192"/>
      <c r="E46" s="192"/>
      <c r="F46" s="183"/>
      <c r="G46" s="183"/>
      <c r="H46" s="193"/>
      <c r="I46" s="52"/>
      <c r="J46" s="52"/>
    </row>
    <row r="47" spans="1:33" s="53" customFormat="1" ht="18.399999999999999" customHeight="1" thickTop="1">
      <c r="A47" s="175" t="s">
        <v>120</v>
      </c>
      <c r="B47" s="176" t="s">
        <v>481</v>
      </c>
      <c r="C47" s="176"/>
      <c r="D47" s="176"/>
      <c r="E47" s="176"/>
      <c r="F47" s="177"/>
      <c r="G47" s="177"/>
      <c r="H47" s="178"/>
    </row>
    <row r="48" spans="1:33" s="53" customFormat="1" ht="18.399999999999999" customHeight="1">
      <c r="A48" s="54" t="s">
        <v>121</v>
      </c>
      <c r="B48" s="55"/>
      <c r="C48" s="55" t="s">
        <v>122</v>
      </c>
      <c r="D48" s="55" t="s">
        <v>31</v>
      </c>
      <c r="E48" s="55" t="s">
        <v>15</v>
      </c>
      <c r="F48" s="179" t="s">
        <v>12</v>
      </c>
      <c r="G48" s="179" t="s">
        <v>13</v>
      </c>
      <c r="H48" s="56" t="s">
        <v>11</v>
      </c>
    </row>
    <row r="49" spans="1:33" s="53" customFormat="1" ht="18.399999999999999" customHeight="1">
      <c r="A49" s="180" t="s">
        <v>3</v>
      </c>
      <c r="B49" s="181" t="s">
        <v>229</v>
      </c>
      <c r="C49" s="181" t="s">
        <v>479</v>
      </c>
      <c r="D49" s="181">
        <v>0.16309999999999999</v>
      </c>
      <c r="E49" s="182" t="s">
        <v>123</v>
      </c>
      <c r="F49" s="183"/>
      <c r="G49" s="183"/>
      <c r="H49" s="184" t="s">
        <v>5</v>
      </c>
      <c r="I49" s="52"/>
      <c r="K49" s="52"/>
      <c r="L49" s="52"/>
      <c r="M49" s="52"/>
      <c r="N49" s="52"/>
      <c r="AG49" s="57" t="str">
        <f>HYPERLINK("#중기기초자료!A3","G02010020 →")</f>
        <v>G02010020 →</v>
      </c>
    </row>
    <row r="50" spans="1:33" s="53" customFormat="1" ht="18.399999999999999" customHeight="1">
      <c r="A50" s="180"/>
      <c r="B50" s="181" t="s">
        <v>124</v>
      </c>
      <c r="C50" s="181"/>
      <c r="D50" s="181"/>
      <c r="E50" s="181"/>
      <c r="F50" s="183"/>
      <c r="G50" s="183"/>
      <c r="H50" s="184"/>
    </row>
    <row r="51" spans="1:33" s="53" customFormat="1" ht="18.399999999999999" customHeight="1">
      <c r="A51" s="180" t="s">
        <v>9</v>
      </c>
      <c r="B51" s="181" t="s">
        <v>125</v>
      </c>
      <c r="C51" s="185">
        <v>1.0000000000000001E-5</v>
      </c>
      <c r="D51" s="181">
        <v>9.6</v>
      </c>
      <c r="E51" s="186" t="s">
        <v>126</v>
      </c>
      <c r="F51" s="183"/>
      <c r="G51" s="183"/>
      <c r="H51" s="184" t="s">
        <v>5</v>
      </c>
      <c r="I51" s="52"/>
      <c r="K51" s="52"/>
      <c r="L51" s="52"/>
      <c r="M51" s="52"/>
      <c r="AG51" s="57" t="str">
        <f>HYPERLINK("#중기기초자료!A34","M9366007 →")</f>
        <v>M9366007 →</v>
      </c>
    </row>
    <row r="52" spans="1:33" s="53" customFormat="1" ht="18.399999999999999" customHeight="1">
      <c r="A52" s="180"/>
      <c r="B52" s="181" t="s">
        <v>127</v>
      </c>
      <c r="C52" s="181" t="s">
        <v>5</v>
      </c>
      <c r="D52" s="181">
        <v>20</v>
      </c>
      <c r="E52" s="186" t="s">
        <v>128</v>
      </c>
      <c r="F52" s="183"/>
      <c r="G52" s="183"/>
      <c r="H52" s="184" t="s">
        <v>5</v>
      </c>
      <c r="I52" s="52"/>
      <c r="K52" s="52"/>
      <c r="L52" s="52"/>
      <c r="M52" s="52"/>
      <c r="N52" s="52"/>
    </row>
    <row r="53" spans="1:33" s="53" customFormat="1" ht="18.399999999999999" customHeight="1">
      <c r="A53" s="180"/>
      <c r="B53" s="181" t="s">
        <v>124</v>
      </c>
      <c r="C53" s="181"/>
      <c r="D53" s="181"/>
      <c r="E53" s="181"/>
      <c r="F53" s="183"/>
      <c r="G53" s="183"/>
      <c r="H53" s="184"/>
    </row>
    <row r="54" spans="1:33" s="53" customFormat="1" ht="18.399999999999999" customHeight="1">
      <c r="A54" s="180" t="s">
        <v>10</v>
      </c>
      <c r="B54" s="181" t="s">
        <v>129</v>
      </c>
      <c r="C54" s="181" t="s">
        <v>5</v>
      </c>
      <c r="D54" s="181">
        <f>중기전역변수!C18</f>
        <v>0.20833333333333334</v>
      </c>
      <c r="E54" s="183" t="s">
        <v>43</v>
      </c>
      <c r="F54" s="183"/>
      <c r="G54" s="183"/>
      <c r="H54" s="184" t="s">
        <v>5</v>
      </c>
      <c r="I54" s="52"/>
      <c r="K54" s="52"/>
      <c r="L54" s="52"/>
      <c r="M54" s="52"/>
      <c r="AG54" s="57" t="str">
        <f>HYPERLINK("#중기기초자료!A30","L086 →")</f>
        <v>L086 →</v>
      </c>
    </row>
    <row r="55" spans="1:33" s="53" customFormat="1" ht="18.399999999999999" customHeight="1">
      <c r="A55" s="180"/>
      <c r="B55" s="181" t="s">
        <v>124</v>
      </c>
      <c r="C55" s="181"/>
      <c r="D55" s="181"/>
      <c r="E55" s="181"/>
      <c r="F55" s="183"/>
      <c r="G55" s="183"/>
      <c r="H55" s="184"/>
    </row>
    <row r="56" spans="1:33" s="53" customFormat="1" ht="18.399999999999999" customHeight="1" thickBot="1">
      <c r="A56" s="187"/>
      <c r="B56" s="188" t="s">
        <v>130</v>
      </c>
      <c r="C56" s="188"/>
      <c r="D56" s="188"/>
      <c r="E56" s="188"/>
      <c r="F56" s="189"/>
      <c r="G56" s="189"/>
      <c r="H56" s="190"/>
    </row>
    <row r="57" spans="1:33" s="53" customFormat="1" ht="18.399999999999999" customHeight="1" thickBot="1">
      <c r="A57" s="191" t="s">
        <v>119</v>
      </c>
      <c r="B57" s="192" t="s">
        <v>313</v>
      </c>
      <c r="C57" s="192"/>
      <c r="D57" s="192"/>
      <c r="E57" s="192"/>
      <c r="F57" s="183"/>
      <c r="G57" s="183"/>
      <c r="H57" s="193"/>
      <c r="I57" s="52"/>
      <c r="J57" s="52"/>
    </row>
    <row r="58" spans="1:33" s="53" customFormat="1" ht="18.399999999999999" customHeight="1" thickTop="1">
      <c r="A58" s="175" t="s">
        <v>120</v>
      </c>
      <c r="B58" s="176" t="s">
        <v>482</v>
      </c>
      <c r="C58" s="176"/>
      <c r="D58" s="176"/>
      <c r="E58" s="176"/>
      <c r="F58" s="177"/>
      <c r="G58" s="177"/>
      <c r="H58" s="178"/>
    </row>
    <row r="59" spans="1:33" s="53" customFormat="1" ht="18.399999999999999" customHeight="1">
      <c r="A59" s="54" t="s">
        <v>121</v>
      </c>
      <c r="B59" s="55"/>
      <c r="C59" s="55" t="s">
        <v>122</v>
      </c>
      <c r="D59" s="55" t="s">
        <v>31</v>
      </c>
      <c r="E59" s="55" t="s">
        <v>15</v>
      </c>
      <c r="F59" s="179" t="s">
        <v>12</v>
      </c>
      <c r="G59" s="179" t="s">
        <v>13</v>
      </c>
      <c r="H59" s="56" t="s">
        <v>11</v>
      </c>
    </row>
    <row r="60" spans="1:33" s="53" customFormat="1" ht="18.399999999999999" customHeight="1">
      <c r="A60" s="180" t="s">
        <v>3</v>
      </c>
      <c r="B60" s="181" t="s">
        <v>229</v>
      </c>
      <c r="C60" s="181" t="s">
        <v>304</v>
      </c>
      <c r="D60" s="181">
        <v>0.1651</v>
      </c>
      <c r="E60" s="182" t="s">
        <v>123</v>
      </c>
      <c r="F60" s="183"/>
      <c r="G60" s="183"/>
      <c r="H60" s="184" t="s">
        <v>5</v>
      </c>
      <c r="I60" s="52"/>
      <c r="K60" s="52"/>
      <c r="L60" s="52"/>
      <c r="M60" s="52"/>
      <c r="N60" s="52"/>
      <c r="AG60" s="57" t="str">
        <f>HYPERLINK("#중기기초자료!A3","G02010020 →")</f>
        <v>G02010020 →</v>
      </c>
    </row>
    <row r="61" spans="1:33" s="53" customFormat="1" ht="18.399999999999999" customHeight="1">
      <c r="A61" s="180"/>
      <c r="B61" s="181" t="s">
        <v>124</v>
      </c>
      <c r="C61" s="181"/>
      <c r="D61" s="181"/>
      <c r="E61" s="181"/>
      <c r="F61" s="183"/>
      <c r="G61" s="183"/>
      <c r="H61" s="184"/>
    </row>
    <row r="62" spans="1:33" s="53" customFormat="1" ht="18.399999999999999" customHeight="1">
      <c r="A62" s="180" t="s">
        <v>9</v>
      </c>
      <c r="B62" s="181" t="s">
        <v>125</v>
      </c>
      <c r="C62" s="185">
        <v>1.0000000000000001E-5</v>
      </c>
      <c r="D62" s="181">
        <v>12</v>
      </c>
      <c r="E62" s="186" t="s">
        <v>126</v>
      </c>
      <c r="F62" s="183"/>
      <c r="G62" s="183"/>
      <c r="H62" s="184" t="s">
        <v>5</v>
      </c>
      <c r="I62" s="52"/>
      <c r="K62" s="52"/>
      <c r="L62" s="52"/>
      <c r="M62" s="52"/>
      <c r="AG62" s="57" t="str">
        <f>HYPERLINK("#중기기초자료!A34","M9366007 →")</f>
        <v>M9366007 →</v>
      </c>
    </row>
    <row r="63" spans="1:33" s="53" customFormat="1" ht="18.399999999999999" customHeight="1">
      <c r="A63" s="180"/>
      <c r="B63" s="181" t="s">
        <v>127</v>
      </c>
      <c r="C63" s="181" t="s">
        <v>5</v>
      </c>
      <c r="D63" s="181">
        <v>20</v>
      </c>
      <c r="E63" s="186" t="s">
        <v>128</v>
      </c>
      <c r="F63" s="183"/>
      <c r="G63" s="183"/>
      <c r="H63" s="184" t="s">
        <v>5</v>
      </c>
      <c r="I63" s="52"/>
      <c r="K63" s="52"/>
      <c r="L63" s="52"/>
      <c r="M63" s="52"/>
      <c r="N63" s="52"/>
    </row>
    <row r="64" spans="1:33" s="53" customFormat="1" ht="18.399999999999999" customHeight="1">
      <c r="A64" s="180"/>
      <c r="B64" s="181" t="s">
        <v>124</v>
      </c>
      <c r="C64" s="181"/>
      <c r="D64" s="181"/>
      <c r="E64" s="181"/>
      <c r="F64" s="183"/>
      <c r="G64" s="183"/>
      <c r="H64" s="184"/>
    </row>
    <row r="65" spans="1:33" s="53" customFormat="1" ht="18.399999999999999" customHeight="1">
      <c r="A65" s="180" t="s">
        <v>10</v>
      </c>
      <c r="B65" s="181" t="s">
        <v>129</v>
      </c>
      <c r="C65" s="181" t="s">
        <v>5</v>
      </c>
      <c r="D65" s="181">
        <f>중기전역변수!C18</f>
        <v>0.20833333333333334</v>
      </c>
      <c r="E65" s="183" t="s">
        <v>43</v>
      </c>
      <c r="F65" s="183"/>
      <c r="G65" s="183"/>
      <c r="H65" s="184" t="s">
        <v>5</v>
      </c>
      <c r="I65" s="52"/>
      <c r="K65" s="52"/>
      <c r="L65" s="52"/>
      <c r="M65" s="52"/>
      <c r="AG65" s="57" t="str">
        <f>HYPERLINK("#중기기초자료!A30","L086 →")</f>
        <v>L086 →</v>
      </c>
    </row>
    <row r="66" spans="1:33" s="53" customFormat="1" ht="18.399999999999999" customHeight="1">
      <c r="A66" s="180"/>
      <c r="B66" s="181" t="s">
        <v>124</v>
      </c>
      <c r="C66" s="181"/>
      <c r="D66" s="181"/>
      <c r="E66" s="181"/>
      <c r="F66" s="183"/>
      <c r="G66" s="183"/>
      <c r="H66" s="184"/>
    </row>
    <row r="67" spans="1:33" s="53" customFormat="1" ht="18.399999999999999" customHeight="1" thickBot="1">
      <c r="A67" s="187"/>
      <c r="B67" s="188" t="s">
        <v>130</v>
      </c>
      <c r="C67" s="188"/>
      <c r="D67" s="188"/>
      <c r="E67" s="188"/>
      <c r="F67" s="189"/>
      <c r="G67" s="189"/>
      <c r="H67" s="190"/>
    </row>
    <row r="68" spans="1:33" s="53" customFormat="1" ht="18.399999999999999" customHeight="1" thickBot="1">
      <c r="A68" s="191" t="s">
        <v>119</v>
      </c>
      <c r="B68" s="192" t="s">
        <v>714</v>
      </c>
      <c r="C68" s="192"/>
      <c r="D68" s="192"/>
      <c r="E68" s="192"/>
      <c r="F68" s="183"/>
      <c r="G68" s="183"/>
      <c r="H68" s="193"/>
      <c r="I68" s="52"/>
      <c r="J68" s="52"/>
    </row>
    <row r="69" spans="1:33" s="53" customFormat="1" ht="18.399999999999999" customHeight="1" thickTop="1">
      <c r="A69" s="175" t="s">
        <v>120</v>
      </c>
      <c r="B69" s="176" t="s">
        <v>715</v>
      </c>
      <c r="C69" s="176"/>
      <c r="D69" s="176"/>
      <c r="E69" s="176"/>
      <c r="F69" s="177"/>
      <c r="G69" s="177"/>
      <c r="H69" s="178"/>
    </row>
    <row r="70" spans="1:33" s="53" customFormat="1" ht="18.399999999999999" customHeight="1">
      <c r="A70" s="54" t="s">
        <v>121</v>
      </c>
      <c r="B70" s="55"/>
      <c r="C70" s="55" t="s">
        <v>122</v>
      </c>
      <c r="D70" s="55" t="s">
        <v>31</v>
      </c>
      <c r="E70" s="55" t="s">
        <v>15</v>
      </c>
      <c r="F70" s="179" t="s">
        <v>12</v>
      </c>
      <c r="G70" s="179" t="s">
        <v>13</v>
      </c>
      <c r="H70" s="56" t="s">
        <v>11</v>
      </c>
    </row>
    <row r="71" spans="1:33" s="53" customFormat="1" ht="18.399999999999999" customHeight="1">
      <c r="A71" s="180" t="s">
        <v>3</v>
      </c>
      <c r="B71" s="181" t="s">
        <v>712</v>
      </c>
      <c r="C71" s="181" t="s">
        <v>713</v>
      </c>
      <c r="D71" s="181">
        <v>0.2298</v>
      </c>
      <c r="E71" s="182" t="s">
        <v>123</v>
      </c>
      <c r="F71" s="183"/>
      <c r="G71" s="183"/>
      <c r="H71" s="184" t="s">
        <v>5</v>
      </c>
      <c r="I71" s="52"/>
      <c r="K71" s="52"/>
      <c r="L71" s="52"/>
      <c r="M71" s="52"/>
      <c r="N71" s="52"/>
      <c r="AG71" s="57" t="str">
        <f>HYPERLINK("#중기기초자료!A3","G02010020 →")</f>
        <v>G02010020 →</v>
      </c>
    </row>
    <row r="72" spans="1:33" s="53" customFormat="1" ht="18.399999999999999" customHeight="1">
      <c r="A72" s="180"/>
      <c r="B72" s="181" t="s">
        <v>124</v>
      </c>
      <c r="C72" s="181"/>
      <c r="D72" s="181"/>
      <c r="E72" s="181"/>
      <c r="F72" s="183"/>
      <c r="G72" s="183"/>
      <c r="H72" s="184"/>
    </row>
    <row r="73" spans="1:33" s="53" customFormat="1" ht="18.399999999999999" customHeight="1">
      <c r="A73" s="180" t="s">
        <v>9</v>
      </c>
      <c r="B73" s="181" t="s">
        <v>125</v>
      </c>
      <c r="C73" s="185">
        <v>1.0000000000000001E-5</v>
      </c>
      <c r="D73" s="181">
        <v>3.8</v>
      </c>
      <c r="E73" s="186" t="s">
        <v>126</v>
      </c>
      <c r="F73" s="183"/>
      <c r="G73" s="183"/>
      <c r="H73" s="184" t="s">
        <v>5</v>
      </c>
      <c r="I73" s="52"/>
      <c r="K73" s="52"/>
      <c r="L73" s="52"/>
      <c r="M73" s="52"/>
      <c r="AG73" s="57" t="str">
        <f>HYPERLINK("#중기기초자료!A34","M9366007 →")</f>
        <v>M9366007 →</v>
      </c>
    </row>
    <row r="74" spans="1:33" s="53" customFormat="1" ht="18.399999999999999" customHeight="1">
      <c r="A74" s="180"/>
      <c r="B74" s="181" t="s">
        <v>127</v>
      </c>
      <c r="C74" s="181" t="s">
        <v>5</v>
      </c>
      <c r="D74" s="181">
        <v>39</v>
      </c>
      <c r="E74" s="186" t="s">
        <v>128</v>
      </c>
      <c r="F74" s="183"/>
      <c r="G74" s="183"/>
      <c r="H74" s="184" t="s">
        <v>5</v>
      </c>
      <c r="I74" s="52"/>
      <c r="K74" s="52"/>
      <c r="L74" s="52"/>
      <c r="M74" s="52"/>
      <c r="N74" s="52"/>
    </row>
    <row r="75" spans="1:33" s="53" customFormat="1" ht="18.399999999999999" customHeight="1">
      <c r="A75" s="180"/>
      <c r="B75" s="181" t="s">
        <v>124</v>
      </c>
      <c r="C75" s="181"/>
      <c r="D75" s="181"/>
      <c r="E75" s="181"/>
      <c r="F75" s="183"/>
      <c r="G75" s="183"/>
      <c r="H75" s="184"/>
    </row>
    <row r="76" spans="1:33" s="53" customFormat="1" ht="18.399999999999999" customHeight="1">
      <c r="A76" s="180" t="s">
        <v>10</v>
      </c>
      <c r="B76" s="181" t="s">
        <v>129</v>
      </c>
      <c r="C76" s="181" t="s">
        <v>5</v>
      </c>
      <c r="D76" s="181">
        <f>중기전역변수!C18</f>
        <v>0.20833333333333334</v>
      </c>
      <c r="E76" s="183" t="s">
        <v>43</v>
      </c>
      <c r="F76" s="183"/>
      <c r="G76" s="183"/>
      <c r="H76" s="184" t="s">
        <v>5</v>
      </c>
      <c r="I76" s="52"/>
      <c r="K76" s="52"/>
      <c r="L76" s="52"/>
      <c r="M76" s="52"/>
      <c r="AG76" s="57" t="str">
        <f>HYPERLINK("#중기기초자료!A30","L086 →")</f>
        <v>L086 →</v>
      </c>
    </row>
    <row r="77" spans="1:33" s="53" customFormat="1" ht="18.399999999999999" customHeight="1">
      <c r="A77" s="180"/>
      <c r="B77" s="181" t="s">
        <v>124</v>
      </c>
      <c r="C77" s="181"/>
      <c r="D77" s="181"/>
      <c r="E77" s="181"/>
      <c r="F77" s="183"/>
      <c r="G77" s="183"/>
      <c r="H77" s="184"/>
    </row>
    <row r="78" spans="1:33" s="53" customFormat="1" ht="18.399999999999999" customHeight="1" thickBot="1">
      <c r="A78" s="187"/>
      <c r="B78" s="188" t="s">
        <v>130</v>
      </c>
      <c r="C78" s="188"/>
      <c r="D78" s="188"/>
      <c r="E78" s="188"/>
      <c r="F78" s="189"/>
      <c r="G78" s="189"/>
      <c r="H78" s="190"/>
    </row>
    <row r="79" spans="1:33" s="53" customFormat="1" ht="18.399999999999999" customHeight="1" thickBot="1">
      <c r="A79" s="191" t="s">
        <v>119</v>
      </c>
      <c r="B79" s="206" t="s">
        <v>312</v>
      </c>
      <c r="C79" s="192"/>
      <c r="D79" s="192"/>
      <c r="E79" s="192"/>
      <c r="F79" s="183"/>
      <c r="G79" s="183"/>
      <c r="H79" s="193"/>
      <c r="I79" s="52"/>
      <c r="J79" s="52"/>
    </row>
    <row r="80" spans="1:33" s="53" customFormat="1" ht="18.399999999999999" customHeight="1" thickTop="1">
      <c r="A80" s="175" t="s">
        <v>120</v>
      </c>
      <c r="B80" s="176" t="s">
        <v>541</v>
      </c>
      <c r="C80" s="176"/>
      <c r="D80" s="176"/>
      <c r="E80" s="176"/>
      <c r="F80" s="177"/>
      <c r="G80" s="177"/>
      <c r="H80" s="178"/>
    </row>
    <row r="81" spans="1:33" s="53" customFormat="1" ht="18.399999999999999" customHeight="1">
      <c r="A81" s="54" t="s">
        <v>121</v>
      </c>
      <c r="B81" s="55"/>
      <c r="C81" s="55" t="s">
        <v>122</v>
      </c>
      <c r="D81" s="55" t="s">
        <v>31</v>
      </c>
      <c r="E81" s="55" t="s">
        <v>15</v>
      </c>
      <c r="F81" s="179" t="s">
        <v>12</v>
      </c>
      <c r="G81" s="179" t="s">
        <v>13</v>
      </c>
      <c r="H81" s="56" t="s">
        <v>11</v>
      </c>
    </row>
    <row r="82" spans="1:33" s="53" customFormat="1" ht="18.399999999999999" customHeight="1">
      <c r="A82" s="180" t="s">
        <v>3</v>
      </c>
      <c r="B82" s="181" t="s">
        <v>274</v>
      </c>
      <c r="C82" s="181" t="s">
        <v>305</v>
      </c>
      <c r="D82" s="181">
        <v>0.1719</v>
      </c>
      <c r="E82" s="182" t="s">
        <v>123</v>
      </c>
      <c r="F82" s="183"/>
      <c r="G82" s="183"/>
      <c r="H82" s="184" t="s">
        <v>5</v>
      </c>
      <c r="I82" s="52"/>
      <c r="K82" s="52"/>
      <c r="L82" s="52"/>
      <c r="M82" s="52"/>
      <c r="N82" s="52"/>
      <c r="AG82" s="57" t="str">
        <f>HYPERLINK("#중기기초자료!A3","G02010020 →")</f>
        <v>G02010020 →</v>
      </c>
    </row>
    <row r="83" spans="1:33" s="53" customFormat="1" ht="18.399999999999999" customHeight="1">
      <c r="A83" s="180"/>
      <c r="B83" s="181" t="s">
        <v>124</v>
      </c>
      <c r="C83" s="181"/>
      <c r="D83" s="181"/>
      <c r="E83" s="181"/>
      <c r="F83" s="183"/>
      <c r="G83" s="183"/>
      <c r="H83" s="184"/>
    </row>
    <row r="84" spans="1:33" s="53" customFormat="1" ht="18.399999999999999" customHeight="1">
      <c r="A84" s="180" t="s">
        <v>9</v>
      </c>
      <c r="B84" s="181" t="s">
        <v>125</v>
      </c>
      <c r="C84" s="185">
        <v>1.0000000000000001E-5</v>
      </c>
      <c r="D84" s="181">
        <v>27.6</v>
      </c>
      <c r="E84" s="186" t="s">
        <v>126</v>
      </c>
      <c r="F84" s="183"/>
      <c r="G84" s="183"/>
      <c r="H84" s="184" t="s">
        <v>5</v>
      </c>
      <c r="I84" s="52"/>
      <c r="K84" s="52"/>
      <c r="L84" s="52"/>
      <c r="M84" s="52"/>
      <c r="AG84" s="57" t="str">
        <f>HYPERLINK("#중기기초자료!A34","M9366007 →")</f>
        <v>M9366007 →</v>
      </c>
    </row>
    <row r="85" spans="1:33" s="53" customFormat="1" ht="18.399999999999999" customHeight="1">
      <c r="A85" s="180"/>
      <c r="B85" s="181" t="s">
        <v>127</v>
      </c>
      <c r="C85" s="181" t="s">
        <v>5</v>
      </c>
      <c r="D85" s="181">
        <v>16</v>
      </c>
      <c r="E85" s="186" t="s">
        <v>128</v>
      </c>
      <c r="F85" s="183"/>
      <c r="G85" s="183"/>
      <c r="H85" s="184" t="s">
        <v>5</v>
      </c>
      <c r="I85" s="52"/>
      <c r="K85" s="52"/>
      <c r="L85" s="52"/>
      <c r="M85" s="52"/>
      <c r="N85" s="52"/>
    </row>
    <row r="86" spans="1:33" s="53" customFormat="1" ht="18.399999999999999" customHeight="1">
      <c r="A86" s="180"/>
      <c r="B86" s="181" t="s">
        <v>124</v>
      </c>
      <c r="C86" s="181"/>
      <c r="D86" s="181"/>
      <c r="E86" s="181"/>
      <c r="F86" s="183"/>
      <c r="G86" s="183"/>
      <c r="H86" s="184"/>
    </row>
    <row r="87" spans="1:33" s="53" customFormat="1" ht="18.399999999999999" customHeight="1">
      <c r="A87" s="180" t="s">
        <v>10</v>
      </c>
      <c r="B87" s="181" t="s">
        <v>129</v>
      </c>
      <c r="C87" s="181" t="s">
        <v>5</v>
      </c>
      <c r="D87" s="181">
        <f>중기전역변수!C18</f>
        <v>0.20833333333333334</v>
      </c>
      <c r="E87" s="183" t="s">
        <v>43</v>
      </c>
      <c r="F87" s="183"/>
      <c r="G87" s="183"/>
      <c r="H87" s="184" t="s">
        <v>5</v>
      </c>
      <c r="I87" s="52"/>
      <c r="K87" s="52"/>
      <c r="L87" s="52"/>
      <c r="M87" s="52"/>
      <c r="AG87" s="57" t="str">
        <f>HYPERLINK("#중기기초자료!A30","L086 →")</f>
        <v>L086 →</v>
      </c>
    </row>
    <row r="88" spans="1:33" s="53" customFormat="1" ht="18.399999999999999" customHeight="1">
      <c r="A88" s="180"/>
      <c r="B88" s="181" t="s">
        <v>124</v>
      </c>
      <c r="C88" s="181"/>
      <c r="D88" s="181"/>
      <c r="E88" s="181"/>
      <c r="F88" s="183"/>
      <c r="G88" s="183"/>
      <c r="H88" s="184"/>
    </row>
    <row r="89" spans="1:33" s="53" customFormat="1" ht="18.399999999999999" customHeight="1" thickBot="1">
      <c r="A89" s="187"/>
      <c r="B89" s="188" t="s">
        <v>130</v>
      </c>
      <c r="C89" s="188"/>
      <c r="D89" s="188"/>
      <c r="E89" s="188"/>
      <c r="F89" s="189"/>
      <c r="G89" s="189"/>
      <c r="H89" s="190"/>
    </row>
    <row r="90" spans="1:33" s="53" customFormat="1" ht="18.399999999999999" customHeight="1" thickBot="1">
      <c r="A90" s="191" t="s">
        <v>119</v>
      </c>
      <c r="B90" s="206" t="s">
        <v>728</v>
      </c>
      <c r="C90" s="192"/>
      <c r="D90" s="192"/>
      <c r="E90" s="192"/>
      <c r="F90" s="183"/>
      <c r="G90" s="183"/>
      <c r="H90" s="193"/>
      <c r="I90" s="52"/>
      <c r="J90" s="52"/>
    </row>
    <row r="91" spans="1:33" s="53" customFormat="1" ht="18.399999999999999" customHeight="1" thickTop="1">
      <c r="A91" s="175" t="s">
        <v>120</v>
      </c>
      <c r="B91" s="176" t="s">
        <v>729</v>
      </c>
      <c r="C91" s="176"/>
      <c r="D91" s="176"/>
      <c r="E91" s="176"/>
      <c r="F91" s="177"/>
      <c r="G91" s="177"/>
      <c r="H91" s="178"/>
    </row>
    <row r="92" spans="1:33" s="53" customFormat="1" ht="18.399999999999999" customHeight="1">
      <c r="A92" s="54" t="s">
        <v>121</v>
      </c>
      <c r="B92" s="55"/>
      <c r="C92" s="55" t="s">
        <v>122</v>
      </c>
      <c r="D92" s="55" t="s">
        <v>31</v>
      </c>
      <c r="E92" s="55" t="s">
        <v>15</v>
      </c>
      <c r="F92" s="179" t="s">
        <v>12</v>
      </c>
      <c r="G92" s="179" t="s">
        <v>13</v>
      </c>
      <c r="H92" s="56" t="s">
        <v>11</v>
      </c>
    </row>
    <row r="93" spans="1:33" s="53" customFormat="1" ht="18.399999999999999" customHeight="1">
      <c r="A93" s="180" t="s">
        <v>3</v>
      </c>
      <c r="B93" s="181" t="s">
        <v>274</v>
      </c>
      <c r="C93" s="181" t="s">
        <v>727</v>
      </c>
      <c r="D93" s="181">
        <v>0.1719</v>
      </c>
      <c r="E93" s="182" t="s">
        <v>123</v>
      </c>
      <c r="F93" s="183"/>
      <c r="G93" s="183"/>
      <c r="H93" s="184" t="s">
        <v>5</v>
      </c>
      <c r="I93" s="52"/>
      <c r="K93" s="52"/>
      <c r="L93" s="52"/>
      <c r="M93" s="52"/>
      <c r="N93" s="52"/>
      <c r="AG93" s="57" t="str">
        <f>HYPERLINK("#중기기초자료!A3","G02010020 →")</f>
        <v>G02010020 →</v>
      </c>
    </row>
    <row r="94" spans="1:33" s="53" customFormat="1" ht="18.399999999999999" customHeight="1">
      <c r="A94" s="180"/>
      <c r="B94" s="181" t="s">
        <v>124</v>
      </c>
      <c r="C94" s="181"/>
      <c r="D94" s="181"/>
      <c r="E94" s="181"/>
      <c r="F94" s="183"/>
      <c r="G94" s="183"/>
      <c r="H94" s="184"/>
    </row>
    <row r="95" spans="1:33" s="53" customFormat="1" ht="18.399999999999999" customHeight="1">
      <c r="A95" s="180" t="s">
        <v>9</v>
      </c>
      <c r="B95" s="181" t="s">
        <v>125</v>
      </c>
      <c r="C95" s="185">
        <v>1.0000000000000001E-5</v>
      </c>
      <c r="D95" s="181">
        <v>32.299999999999997</v>
      </c>
      <c r="E95" s="186" t="s">
        <v>126</v>
      </c>
      <c r="F95" s="183"/>
      <c r="G95" s="183"/>
      <c r="H95" s="184" t="s">
        <v>5</v>
      </c>
      <c r="I95" s="52"/>
      <c r="K95" s="52"/>
      <c r="L95" s="52"/>
      <c r="M95" s="52"/>
      <c r="AG95" s="57" t="str">
        <f>HYPERLINK("#중기기초자료!A34","M9366007 →")</f>
        <v>M9366007 →</v>
      </c>
    </row>
    <row r="96" spans="1:33" s="53" customFormat="1" ht="18.399999999999999" customHeight="1">
      <c r="A96" s="180"/>
      <c r="B96" s="181" t="s">
        <v>127</v>
      </c>
      <c r="C96" s="181" t="s">
        <v>5</v>
      </c>
      <c r="D96" s="181">
        <v>16</v>
      </c>
      <c r="E96" s="186" t="s">
        <v>128</v>
      </c>
      <c r="F96" s="183"/>
      <c r="G96" s="183"/>
      <c r="H96" s="184" t="s">
        <v>5</v>
      </c>
      <c r="I96" s="52"/>
      <c r="K96" s="52"/>
      <c r="L96" s="52"/>
      <c r="M96" s="52"/>
      <c r="N96" s="52"/>
    </row>
    <row r="97" spans="1:33" s="53" customFormat="1" ht="18.399999999999999" customHeight="1">
      <c r="A97" s="180"/>
      <c r="B97" s="181" t="s">
        <v>124</v>
      </c>
      <c r="C97" s="181"/>
      <c r="D97" s="181"/>
      <c r="E97" s="181"/>
      <c r="F97" s="183"/>
      <c r="G97" s="183"/>
      <c r="H97" s="184"/>
    </row>
    <row r="98" spans="1:33" s="53" customFormat="1" ht="18.399999999999999" customHeight="1">
      <c r="A98" s="180" t="s">
        <v>10</v>
      </c>
      <c r="B98" s="181" t="s">
        <v>129</v>
      </c>
      <c r="C98" s="181" t="s">
        <v>5</v>
      </c>
      <c r="D98" s="181">
        <f>중기전역변수!C18</f>
        <v>0.20833333333333334</v>
      </c>
      <c r="E98" s="183" t="s">
        <v>43</v>
      </c>
      <c r="F98" s="183"/>
      <c r="G98" s="183"/>
      <c r="H98" s="184" t="s">
        <v>5</v>
      </c>
      <c r="I98" s="52"/>
      <c r="K98" s="52"/>
      <c r="L98" s="52"/>
      <c r="M98" s="52"/>
      <c r="AG98" s="57" t="str">
        <f>HYPERLINK("#중기기초자료!A30","L086 →")</f>
        <v>L086 →</v>
      </c>
    </row>
    <row r="99" spans="1:33" s="53" customFormat="1" ht="18.399999999999999" customHeight="1">
      <c r="A99" s="180"/>
      <c r="B99" s="181" t="s">
        <v>124</v>
      </c>
      <c r="C99" s="181"/>
      <c r="D99" s="181"/>
      <c r="E99" s="181"/>
      <c r="F99" s="183"/>
      <c r="G99" s="183"/>
      <c r="H99" s="184"/>
    </row>
    <row r="100" spans="1:33" s="53" customFormat="1" ht="18.399999999999999" customHeight="1" thickBot="1">
      <c r="A100" s="187"/>
      <c r="B100" s="188" t="s">
        <v>130</v>
      </c>
      <c r="C100" s="188"/>
      <c r="D100" s="188"/>
      <c r="E100" s="188"/>
      <c r="F100" s="189"/>
      <c r="G100" s="189"/>
      <c r="H100" s="190"/>
    </row>
    <row r="101" spans="1:33" s="53" customFormat="1" ht="18.399999999999999" customHeight="1" thickBot="1">
      <c r="A101" s="191" t="s">
        <v>119</v>
      </c>
      <c r="B101" s="206" t="s">
        <v>308</v>
      </c>
      <c r="C101" s="192"/>
      <c r="D101" s="192"/>
      <c r="E101" s="192"/>
      <c r="F101" s="183"/>
      <c r="G101" s="183"/>
      <c r="H101" s="193"/>
      <c r="I101" s="52"/>
      <c r="J101" s="52"/>
    </row>
    <row r="102" spans="1:33" s="53" customFormat="1" ht="18.399999999999999" customHeight="1" thickTop="1">
      <c r="A102" s="175" t="s">
        <v>120</v>
      </c>
      <c r="B102" s="176" t="s">
        <v>540</v>
      </c>
      <c r="C102" s="176"/>
      <c r="D102" s="176"/>
      <c r="E102" s="176"/>
      <c r="F102" s="177"/>
      <c r="G102" s="177"/>
      <c r="H102" s="178"/>
    </row>
    <row r="103" spans="1:33" s="53" customFormat="1" ht="18.399999999999999" customHeight="1">
      <c r="A103" s="54" t="s">
        <v>121</v>
      </c>
      <c r="B103" s="55"/>
      <c r="C103" s="55" t="s">
        <v>122</v>
      </c>
      <c r="D103" s="55" t="s">
        <v>31</v>
      </c>
      <c r="E103" s="55" t="s">
        <v>15</v>
      </c>
      <c r="F103" s="179" t="s">
        <v>12</v>
      </c>
      <c r="G103" s="179" t="s">
        <v>13</v>
      </c>
      <c r="H103" s="56" t="s">
        <v>11</v>
      </c>
    </row>
    <row r="104" spans="1:33" s="53" customFormat="1" ht="18.399999999999999" customHeight="1">
      <c r="A104" s="180" t="s">
        <v>3</v>
      </c>
      <c r="B104" s="181" t="s">
        <v>275</v>
      </c>
      <c r="C104" s="181" t="s">
        <v>303</v>
      </c>
      <c r="D104" s="181">
        <v>0.32990000000000003</v>
      </c>
      <c r="E104" s="182" t="s">
        <v>123</v>
      </c>
      <c r="F104" s="183"/>
      <c r="G104" s="183"/>
      <c r="H104" s="184" t="s">
        <v>5</v>
      </c>
      <c r="I104" s="52"/>
      <c r="K104" s="52"/>
      <c r="L104" s="52"/>
      <c r="M104" s="52"/>
      <c r="N104" s="52"/>
      <c r="AG104" s="57" t="str">
        <f>HYPERLINK("#중기기초자료!A3","G02010020 →")</f>
        <v>G02010020 →</v>
      </c>
    </row>
    <row r="105" spans="1:33" s="53" customFormat="1" ht="18.399999999999999" customHeight="1">
      <c r="A105" s="180"/>
      <c r="B105" s="181" t="s">
        <v>124</v>
      </c>
      <c r="C105" s="181"/>
      <c r="D105" s="181"/>
      <c r="E105" s="181"/>
      <c r="F105" s="183"/>
      <c r="G105" s="183"/>
      <c r="H105" s="184"/>
    </row>
    <row r="106" spans="1:33" s="53" customFormat="1" ht="18.399999999999999" customHeight="1">
      <c r="A106" s="180" t="s">
        <v>9</v>
      </c>
      <c r="B106" s="181" t="s">
        <v>125</v>
      </c>
      <c r="C106" s="185">
        <v>1.0000000000000001E-5</v>
      </c>
      <c r="D106" s="181"/>
      <c r="E106" s="186" t="s">
        <v>126</v>
      </c>
      <c r="F106" s="183">
        <f>중기기초자료!D37</f>
        <v>0</v>
      </c>
      <c r="G106" s="183">
        <f>TRUNC(F106*D106, 1)</f>
        <v>0</v>
      </c>
      <c r="H106" s="184" t="s">
        <v>5</v>
      </c>
      <c r="I106" s="52"/>
      <c r="K106" s="52"/>
      <c r="L106" s="52"/>
      <c r="M106" s="52"/>
      <c r="AG106" s="57" t="str">
        <f>HYPERLINK("#중기기초자료!A34","M9366007 →")</f>
        <v>M9366007 →</v>
      </c>
    </row>
    <row r="107" spans="1:33" s="53" customFormat="1" ht="18.399999999999999" customHeight="1">
      <c r="A107" s="180"/>
      <c r="B107" s="181" t="s">
        <v>127</v>
      </c>
      <c r="C107" s="181" t="s">
        <v>5</v>
      </c>
      <c r="D107" s="181"/>
      <c r="E107" s="186" t="s">
        <v>128</v>
      </c>
      <c r="F107" s="183">
        <v>0</v>
      </c>
      <c r="G107" s="183">
        <f>TRUNC((G106) * D107/100, 1)</f>
        <v>0</v>
      </c>
      <c r="H107" s="184" t="s">
        <v>5</v>
      </c>
      <c r="I107" s="52"/>
      <c r="K107" s="52"/>
      <c r="L107" s="52"/>
      <c r="M107" s="52"/>
      <c r="N107" s="52"/>
    </row>
    <row r="108" spans="1:33" s="53" customFormat="1" ht="18.399999999999999" customHeight="1">
      <c r="A108" s="180"/>
      <c r="B108" s="181" t="s">
        <v>124</v>
      </c>
      <c r="C108" s="181"/>
      <c r="D108" s="181"/>
      <c r="E108" s="181"/>
      <c r="F108" s="183"/>
      <c r="G108" s="183">
        <f>TRUNC(G106+G107, 0)</f>
        <v>0</v>
      </c>
      <c r="H108" s="184"/>
    </row>
    <row r="109" spans="1:33" s="53" customFormat="1" ht="18.399999999999999" customHeight="1">
      <c r="A109" s="180" t="s">
        <v>10</v>
      </c>
      <c r="B109" s="181" t="s">
        <v>129</v>
      </c>
      <c r="C109" s="181" t="s">
        <v>5</v>
      </c>
      <c r="D109" s="181">
        <f>중기전역변수!C18</f>
        <v>0.20833333333333334</v>
      </c>
      <c r="E109" s="183" t="s">
        <v>43</v>
      </c>
      <c r="F109" s="183">
        <f>노임!D25</f>
        <v>0</v>
      </c>
      <c r="G109" s="183">
        <f>TRUNC(F109*D109, 1)</f>
        <v>0</v>
      </c>
      <c r="H109" s="184" t="s">
        <v>5</v>
      </c>
      <c r="I109" s="52"/>
      <c r="K109" s="52"/>
      <c r="L109" s="52"/>
      <c r="M109" s="52"/>
      <c r="AG109" s="57" t="str">
        <f>HYPERLINK("#중기기초자료!A30","L086 →")</f>
        <v>L086 →</v>
      </c>
    </row>
    <row r="110" spans="1:33" s="53" customFormat="1" ht="18.399999999999999" customHeight="1">
      <c r="A110" s="180"/>
      <c r="B110" s="181" t="s">
        <v>124</v>
      </c>
      <c r="C110" s="181"/>
      <c r="D110" s="181"/>
      <c r="E110" s="181"/>
      <c r="F110" s="183"/>
      <c r="G110" s="183">
        <f>TRUNC(G109, 0)</f>
        <v>0</v>
      </c>
      <c r="H110" s="184"/>
    </row>
    <row r="111" spans="1:33" s="53" customFormat="1" ht="18.399999999999999" customHeight="1" thickBot="1">
      <c r="A111" s="187"/>
      <c r="B111" s="188" t="s">
        <v>130</v>
      </c>
      <c r="C111" s="188"/>
      <c r="D111" s="188"/>
      <c r="E111" s="188"/>
      <c r="F111" s="189"/>
      <c r="G111" s="189">
        <f>TRUNC(G105+G108+G110, 0)</f>
        <v>0</v>
      </c>
      <c r="H111" s="190"/>
    </row>
    <row r="112" spans="1:33" s="53" customFormat="1" ht="18.399999999999999" customHeight="1" thickBot="1">
      <c r="A112" s="191" t="s">
        <v>119</v>
      </c>
      <c r="B112" s="206" t="s">
        <v>309</v>
      </c>
      <c r="C112" s="192"/>
      <c r="D112" s="192"/>
      <c r="E112" s="192"/>
      <c r="F112" s="183"/>
      <c r="G112" s="183"/>
      <c r="H112" s="193"/>
      <c r="I112" s="52"/>
      <c r="J112" s="52"/>
    </row>
    <row r="113" spans="1:33" s="53" customFormat="1" ht="18.399999999999999" customHeight="1" thickTop="1">
      <c r="A113" s="175" t="s">
        <v>120</v>
      </c>
      <c r="B113" s="176" t="s">
        <v>539</v>
      </c>
      <c r="C113" s="176"/>
      <c r="D113" s="176"/>
      <c r="E113" s="176"/>
      <c r="F113" s="177"/>
      <c r="G113" s="177"/>
      <c r="H113" s="178"/>
    </row>
    <row r="114" spans="1:33" s="53" customFormat="1" ht="18.399999999999999" customHeight="1">
      <c r="A114" s="54" t="s">
        <v>121</v>
      </c>
      <c r="B114" s="55"/>
      <c r="C114" s="55" t="s">
        <v>122</v>
      </c>
      <c r="D114" s="55" t="s">
        <v>31</v>
      </c>
      <c r="E114" s="55" t="s">
        <v>15</v>
      </c>
      <c r="F114" s="179" t="s">
        <v>12</v>
      </c>
      <c r="G114" s="179" t="s">
        <v>13</v>
      </c>
      <c r="H114" s="56" t="s">
        <v>11</v>
      </c>
    </row>
    <row r="115" spans="1:33" s="53" customFormat="1" ht="18.399999999999999" customHeight="1">
      <c r="A115" s="180" t="s">
        <v>3</v>
      </c>
      <c r="B115" s="181" t="s">
        <v>276</v>
      </c>
      <c r="C115" s="181" t="s">
        <v>310</v>
      </c>
      <c r="D115" s="181">
        <v>0.1615</v>
      </c>
      <c r="E115" s="182" t="s">
        <v>123</v>
      </c>
      <c r="F115" s="183"/>
      <c r="G115" s="183"/>
      <c r="H115" s="184" t="s">
        <v>5</v>
      </c>
      <c r="I115" s="52"/>
      <c r="K115" s="52"/>
      <c r="L115" s="52"/>
      <c r="M115" s="52"/>
      <c r="N115" s="52"/>
      <c r="AG115" s="57" t="str">
        <f>HYPERLINK("#중기기초자료!A3","G02010020 →")</f>
        <v>G02010020 →</v>
      </c>
    </row>
    <row r="116" spans="1:33" s="53" customFormat="1" ht="18.399999999999999" customHeight="1">
      <c r="A116" s="180"/>
      <c r="B116" s="181" t="s">
        <v>124</v>
      </c>
      <c r="C116" s="181"/>
      <c r="D116" s="181"/>
      <c r="E116" s="181"/>
      <c r="F116" s="183"/>
      <c r="G116" s="183"/>
      <c r="H116" s="184"/>
    </row>
    <row r="117" spans="1:33" s="53" customFormat="1" ht="18.399999999999999" customHeight="1">
      <c r="A117" s="180" t="s">
        <v>9</v>
      </c>
      <c r="B117" s="181" t="s">
        <v>125</v>
      </c>
      <c r="C117" s="185">
        <v>1.0000000000000001E-5</v>
      </c>
      <c r="D117" s="183">
        <v>13.3</v>
      </c>
      <c r="E117" s="186" t="s">
        <v>126</v>
      </c>
      <c r="F117" s="183"/>
      <c r="G117" s="183"/>
      <c r="H117" s="184" t="s">
        <v>5</v>
      </c>
      <c r="I117" s="52"/>
      <c r="K117" s="52"/>
      <c r="L117" s="52"/>
      <c r="M117" s="52"/>
      <c r="AG117" s="57" t="str">
        <f>HYPERLINK("#중기기초자료!A34","M9366007 →")</f>
        <v>M9366007 →</v>
      </c>
    </row>
    <row r="118" spans="1:33" s="53" customFormat="1" ht="18.399999999999999" customHeight="1">
      <c r="A118" s="180"/>
      <c r="B118" s="181" t="s">
        <v>127</v>
      </c>
      <c r="C118" s="181" t="s">
        <v>5</v>
      </c>
      <c r="D118" s="183">
        <v>20</v>
      </c>
      <c r="E118" s="186" t="s">
        <v>128</v>
      </c>
      <c r="F118" s="183"/>
      <c r="G118" s="183"/>
      <c r="H118" s="184" t="s">
        <v>5</v>
      </c>
      <c r="I118" s="52"/>
      <c r="K118" s="52"/>
      <c r="L118" s="52"/>
      <c r="M118" s="52"/>
      <c r="N118" s="52"/>
    </row>
    <row r="119" spans="1:33" s="53" customFormat="1" ht="18.399999999999999" customHeight="1">
      <c r="A119" s="180"/>
      <c r="B119" s="181" t="s">
        <v>124</v>
      </c>
      <c r="C119" s="181"/>
      <c r="D119" s="181"/>
      <c r="E119" s="181"/>
      <c r="F119" s="183"/>
      <c r="G119" s="183"/>
      <c r="H119" s="184"/>
    </row>
    <row r="120" spans="1:33" s="53" customFormat="1" ht="18.399999999999999" customHeight="1">
      <c r="A120" s="180" t="s">
        <v>10</v>
      </c>
      <c r="B120" s="181" t="s">
        <v>129</v>
      </c>
      <c r="C120" s="181" t="s">
        <v>5</v>
      </c>
      <c r="D120" s="181">
        <f>중기전역변수!C18</f>
        <v>0.20833333333333334</v>
      </c>
      <c r="E120" s="183" t="s">
        <v>43</v>
      </c>
      <c r="F120" s="183"/>
      <c r="G120" s="183"/>
      <c r="H120" s="184" t="s">
        <v>5</v>
      </c>
      <c r="I120" s="52"/>
      <c r="K120" s="52"/>
      <c r="L120" s="52"/>
      <c r="M120" s="52"/>
      <c r="AG120" s="57" t="str">
        <f>HYPERLINK("#중기기초자료!A30","L086 →")</f>
        <v>L086 →</v>
      </c>
    </row>
    <row r="121" spans="1:33" s="53" customFormat="1" ht="18.399999999999999" customHeight="1">
      <c r="A121" s="180"/>
      <c r="B121" s="181" t="s">
        <v>124</v>
      </c>
      <c r="C121" s="181"/>
      <c r="D121" s="181"/>
      <c r="E121" s="181"/>
      <c r="F121" s="183"/>
      <c r="G121" s="183"/>
      <c r="H121" s="184"/>
    </row>
    <row r="122" spans="1:33" s="53" customFormat="1" ht="18.399999999999999" customHeight="1" thickBot="1">
      <c r="A122" s="187"/>
      <c r="B122" s="188" t="s">
        <v>130</v>
      </c>
      <c r="C122" s="188"/>
      <c r="D122" s="188"/>
      <c r="E122" s="188"/>
      <c r="F122" s="189"/>
      <c r="G122" s="189"/>
      <c r="H122" s="190"/>
    </row>
    <row r="123" spans="1:33" s="53" customFormat="1" ht="18.399999999999999" customHeight="1" thickBot="1">
      <c r="A123" s="191" t="s">
        <v>119</v>
      </c>
      <c r="B123" s="206" t="s">
        <v>311</v>
      </c>
      <c r="C123" s="192"/>
      <c r="D123" s="192"/>
      <c r="E123" s="192"/>
      <c r="F123" s="183"/>
      <c r="G123" s="183"/>
      <c r="H123" s="193"/>
      <c r="I123" s="52"/>
      <c r="J123" s="52"/>
    </row>
    <row r="124" spans="1:33" s="53" customFormat="1" ht="18.399999999999999" customHeight="1" thickTop="1">
      <c r="A124" s="175" t="s">
        <v>120</v>
      </c>
      <c r="B124" s="176" t="s">
        <v>538</v>
      </c>
      <c r="C124" s="176"/>
      <c r="D124" s="176"/>
      <c r="E124" s="176"/>
      <c r="F124" s="177"/>
      <c r="G124" s="177"/>
      <c r="H124" s="178"/>
    </row>
    <row r="125" spans="1:33" s="53" customFormat="1" ht="18.399999999999999" customHeight="1">
      <c r="A125" s="54" t="s">
        <v>121</v>
      </c>
      <c r="B125" s="55"/>
      <c r="C125" s="55" t="s">
        <v>122</v>
      </c>
      <c r="D125" s="55" t="s">
        <v>31</v>
      </c>
      <c r="E125" s="55" t="s">
        <v>15</v>
      </c>
      <c r="F125" s="179" t="s">
        <v>12</v>
      </c>
      <c r="G125" s="179" t="s">
        <v>13</v>
      </c>
      <c r="H125" s="56" t="s">
        <v>11</v>
      </c>
    </row>
    <row r="126" spans="1:33" s="53" customFormat="1" ht="18.399999999999999" customHeight="1">
      <c r="A126" s="180" t="s">
        <v>3</v>
      </c>
      <c r="B126" s="181" t="s">
        <v>277</v>
      </c>
      <c r="C126" s="181" t="s">
        <v>306</v>
      </c>
      <c r="D126" s="181">
        <v>0.23619999999999999</v>
      </c>
      <c r="E126" s="182" t="s">
        <v>123</v>
      </c>
      <c r="F126" s="183"/>
      <c r="G126" s="183"/>
      <c r="H126" s="184" t="s">
        <v>5</v>
      </c>
      <c r="I126" s="52"/>
      <c r="K126" s="52"/>
      <c r="L126" s="52"/>
      <c r="M126" s="52"/>
      <c r="N126" s="52"/>
      <c r="AG126" s="57" t="str">
        <f>HYPERLINK("#중기기초자료!A3","G02010020 →")</f>
        <v>G02010020 →</v>
      </c>
    </row>
    <row r="127" spans="1:33" s="53" customFormat="1" ht="18.399999999999999" customHeight="1">
      <c r="A127" s="180"/>
      <c r="B127" s="181" t="s">
        <v>124</v>
      </c>
      <c r="C127" s="181"/>
      <c r="D127" s="181"/>
      <c r="E127" s="181"/>
      <c r="F127" s="183"/>
      <c r="G127" s="183"/>
      <c r="H127" s="184"/>
    </row>
    <row r="128" spans="1:33" s="53" customFormat="1" ht="18.399999999999999" customHeight="1">
      <c r="A128" s="180" t="s">
        <v>9</v>
      </c>
      <c r="B128" s="181" t="s">
        <v>125</v>
      </c>
      <c r="C128" s="185">
        <v>1.0000000000000001E-5</v>
      </c>
      <c r="D128" s="183">
        <v>68.900000000000006</v>
      </c>
      <c r="E128" s="186" t="s">
        <v>126</v>
      </c>
      <c r="F128" s="183"/>
      <c r="G128" s="183"/>
      <c r="H128" s="184" t="s">
        <v>5</v>
      </c>
      <c r="I128" s="52"/>
      <c r="K128" s="52"/>
      <c r="L128" s="52"/>
      <c r="M128" s="52"/>
      <c r="AG128" s="57" t="str">
        <f>HYPERLINK("#중기기초자료!A34","M9366007 →")</f>
        <v>M9366007 →</v>
      </c>
    </row>
    <row r="129" spans="1:33" s="53" customFormat="1" ht="18.399999999999999" customHeight="1">
      <c r="A129" s="180"/>
      <c r="B129" s="181" t="s">
        <v>127</v>
      </c>
      <c r="C129" s="181" t="s">
        <v>5</v>
      </c>
      <c r="D129" s="183">
        <v>24</v>
      </c>
      <c r="E129" s="186" t="s">
        <v>128</v>
      </c>
      <c r="F129" s="183"/>
      <c r="G129" s="183"/>
      <c r="H129" s="184" t="s">
        <v>5</v>
      </c>
      <c r="I129" s="52"/>
      <c r="K129" s="52"/>
      <c r="L129" s="52"/>
      <c r="M129" s="52"/>
      <c r="N129" s="52"/>
    </row>
    <row r="130" spans="1:33" s="53" customFormat="1" ht="18.399999999999999" customHeight="1">
      <c r="A130" s="180"/>
      <c r="B130" s="181" t="s">
        <v>124</v>
      </c>
      <c r="C130" s="181"/>
      <c r="D130" s="181"/>
      <c r="E130" s="181"/>
      <c r="F130" s="183"/>
      <c r="G130" s="183"/>
      <c r="H130" s="184"/>
    </row>
    <row r="131" spans="1:33" s="53" customFormat="1" ht="18.399999999999999" customHeight="1">
      <c r="A131" s="180" t="s">
        <v>10</v>
      </c>
      <c r="B131" s="181" t="s">
        <v>280</v>
      </c>
      <c r="C131" s="181" t="s">
        <v>5</v>
      </c>
      <c r="D131" s="181">
        <f>중기전역변수!C18</f>
        <v>0.20833333333333334</v>
      </c>
      <c r="E131" s="183" t="s">
        <v>43</v>
      </c>
      <c r="F131" s="183"/>
      <c r="G131" s="183"/>
      <c r="H131" s="184" t="s">
        <v>5</v>
      </c>
      <c r="I131" s="52"/>
      <c r="K131" s="52"/>
      <c r="L131" s="52"/>
      <c r="M131" s="52"/>
      <c r="AG131" s="57" t="str">
        <f>HYPERLINK("#중기기초자료!A30","L086 →")</f>
        <v>L086 →</v>
      </c>
    </row>
    <row r="132" spans="1:33" s="53" customFormat="1" ht="18.399999999999999" customHeight="1">
      <c r="A132" s="180"/>
      <c r="B132" s="181" t="s">
        <v>124</v>
      </c>
      <c r="C132" s="181"/>
      <c r="D132" s="181"/>
      <c r="E132" s="181"/>
      <c r="F132" s="183"/>
      <c r="G132" s="183"/>
      <c r="H132" s="184"/>
    </row>
    <row r="133" spans="1:33" s="53" customFormat="1" ht="18.399999999999999" customHeight="1" thickBot="1">
      <c r="A133" s="187"/>
      <c r="B133" s="188" t="s">
        <v>130</v>
      </c>
      <c r="C133" s="188"/>
      <c r="D133" s="188"/>
      <c r="E133" s="188"/>
      <c r="F133" s="189"/>
      <c r="G133" s="189"/>
      <c r="H133" s="190"/>
    </row>
    <row r="134" spans="1:33" s="53" customFormat="1" ht="18.399999999999999" customHeight="1" thickBot="1">
      <c r="A134" s="191" t="s">
        <v>119</v>
      </c>
      <c r="B134" s="206" t="s">
        <v>378</v>
      </c>
      <c r="C134" s="192"/>
      <c r="D134" s="192"/>
      <c r="E134" s="192"/>
      <c r="F134" s="183"/>
      <c r="G134" s="183"/>
      <c r="H134" s="193"/>
      <c r="I134" s="52"/>
      <c r="J134" s="52"/>
    </row>
    <row r="135" spans="1:33" s="53" customFormat="1" ht="18.399999999999999" customHeight="1" thickTop="1">
      <c r="A135" s="175" t="s">
        <v>120</v>
      </c>
      <c r="B135" s="176" t="s">
        <v>477</v>
      </c>
      <c r="C135" s="176"/>
      <c r="D135" s="176"/>
      <c r="E135" s="176"/>
      <c r="F135" s="177"/>
      <c r="G135" s="177"/>
      <c r="H135" s="178"/>
    </row>
    <row r="136" spans="1:33" s="53" customFormat="1" ht="18.399999999999999" customHeight="1">
      <c r="A136" s="54" t="s">
        <v>121</v>
      </c>
      <c r="B136" s="55"/>
      <c r="C136" s="55" t="s">
        <v>122</v>
      </c>
      <c r="D136" s="55" t="s">
        <v>31</v>
      </c>
      <c r="E136" s="55" t="s">
        <v>15</v>
      </c>
      <c r="F136" s="179" t="s">
        <v>12</v>
      </c>
      <c r="G136" s="179" t="s">
        <v>13</v>
      </c>
      <c r="H136" s="56" t="s">
        <v>11</v>
      </c>
    </row>
    <row r="137" spans="1:33" s="53" customFormat="1" ht="18.399999999999999" customHeight="1">
      <c r="A137" s="180" t="s">
        <v>3</v>
      </c>
      <c r="B137" s="181" t="s">
        <v>373</v>
      </c>
      <c r="C137" s="181" t="s">
        <v>374</v>
      </c>
      <c r="D137" s="181">
        <v>0.22789999999999999</v>
      </c>
      <c r="E137" s="182" t="s">
        <v>123</v>
      </c>
      <c r="F137" s="183"/>
      <c r="G137" s="183"/>
      <c r="H137" s="184" t="s">
        <v>5</v>
      </c>
      <c r="I137" s="52"/>
      <c r="K137" s="52"/>
      <c r="L137" s="52"/>
      <c r="M137" s="52"/>
      <c r="N137" s="52"/>
      <c r="AG137" s="57" t="str">
        <f>HYPERLINK("#중기기초자료!A3","G02010020 →")</f>
        <v>G02010020 →</v>
      </c>
    </row>
    <row r="138" spans="1:33" s="53" customFormat="1" ht="18.399999999999999" customHeight="1">
      <c r="A138" s="180"/>
      <c r="B138" s="181" t="s">
        <v>124</v>
      </c>
      <c r="C138" s="181"/>
      <c r="D138" s="181"/>
      <c r="E138" s="181"/>
      <c r="F138" s="183"/>
      <c r="G138" s="183"/>
      <c r="H138" s="184"/>
    </row>
    <row r="139" spans="1:33" s="53" customFormat="1" ht="18.399999999999999" customHeight="1">
      <c r="A139" s="180" t="s">
        <v>9</v>
      </c>
      <c r="B139" s="181" t="s">
        <v>125</v>
      </c>
      <c r="C139" s="185">
        <v>1.0000000000000001E-5</v>
      </c>
      <c r="D139" s="183">
        <v>15.9</v>
      </c>
      <c r="E139" s="186" t="s">
        <v>126</v>
      </c>
      <c r="F139" s="183"/>
      <c r="G139" s="183"/>
      <c r="H139" s="184" t="s">
        <v>5</v>
      </c>
      <c r="I139" s="52"/>
      <c r="K139" s="52"/>
      <c r="L139" s="52"/>
      <c r="M139" s="52"/>
      <c r="AG139" s="57" t="str">
        <f>HYPERLINK("#중기기초자료!A34","M9366007 →")</f>
        <v>M9366007 →</v>
      </c>
    </row>
    <row r="140" spans="1:33" s="53" customFormat="1" ht="18.399999999999999" customHeight="1">
      <c r="A140" s="180"/>
      <c r="B140" s="181" t="s">
        <v>127</v>
      </c>
      <c r="C140" s="181" t="s">
        <v>5</v>
      </c>
      <c r="D140" s="183">
        <v>38</v>
      </c>
      <c r="E140" s="186" t="s">
        <v>128</v>
      </c>
      <c r="F140" s="183"/>
      <c r="G140" s="183"/>
      <c r="H140" s="184" t="s">
        <v>5</v>
      </c>
      <c r="I140" s="52"/>
      <c r="K140" s="52"/>
      <c r="L140" s="52"/>
      <c r="M140" s="52"/>
      <c r="N140" s="52"/>
    </row>
    <row r="141" spans="1:33" s="53" customFormat="1" ht="18.399999999999999" customHeight="1">
      <c r="A141" s="180"/>
      <c r="B141" s="181" t="s">
        <v>124</v>
      </c>
      <c r="C141" s="181"/>
      <c r="D141" s="181"/>
      <c r="E141" s="181"/>
      <c r="F141" s="183"/>
      <c r="G141" s="183"/>
      <c r="H141" s="184"/>
    </row>
    <row r="142" spans="1:33" s="53" customFormat="1" ht="18.399999999999999" customHeight="1">
      <c r="A142" s="180" t="s">
        <v>10</v>
      </c>
      <c r="B142" s="181" t="s">
        <v>129</v>
      </c>
      <c r="C142" s="181" t="s">
        <v>5</v>
      </c>
      <c r="D142" s="181">
        <f>중기전역변수!C18</f>
        <v>0.20833333333333334</v>
      </c>
      <c r="E142" s="183" t="s">
        <v>43</v>
      </c>
      <c r="F142" s="183"/>
      <c r="G142" s="183"/>
      <c r="H142" s="184" t="s">
        <v>5</v>
      </c>
      <c r="I142" s="52"/>
      <c r="K142" s="52"/>
      <c r="L142" s="52"/>
      <c r="M142" s="52"/>
      <c r="AG142" s="57" t="str">
        <f>HYPERLINK("#중기기초자료!A30","L086 →")</f>
        <v>L086 →</v>
      </c>
    </row>
    <row r="143" spans="1:33" s="53" customFormat="1" ht="18.399999999999999" customHeight="1">
      <c r="A143" s="180"/>
      <c r="B143" s="181" t="s">
        <v>124</v>
      </c>
      <c r="C143" s="181"/>
      <c r="D143" s="181"/>
      <c r="E143" s="181"/>
      <c r="F143" s="183"/>
      <c r="G143" s="183"/>
      <c r="H143" s="184"/>
    </row>
    <row r="144" spans="1:33" s="53" customFormat="1" ht="18.399999999999999" customHeight="1" thickBot="1">
      <c r="A144" s="187"/>
      <c r="B144" s="188" t="s">
        <v>130</v>
      </c>
      <c r="C144" s="188"/>
      <c r="D144" s="188"/>
      <c r="E144" s="188"/>
      <c r="F144" s="189"/>
      <c r="G144" s="189"/>
      <c r="H144" s="190"/>
    </row>
    <row r="145" spans="1:33" s="53" customFormat="1" ht="18.399999999999999" customHeight="1" thickBot="1">
      <c r="A145" s="191" t="s">
        <v>119</v>
      </c>
      <c r="B145" s="206" t="s">
        <v>686</v>
      </c>
      <c r="C145" s="192"/>
      <c r="D145" s="192"/>
      <c r="E145" s="192"/>
      <c r="F145" s="183"/>
      <c r="G145" s="183"/>
      <c r="H145" s="193"/>
      <c r="I145" s="52"/>
      <c r="J145" s="52"/>
    </row>
    <row r="146" spans="1:33" s="53" customFormat="1" ht="18.399999999999999" customHeight="1" thickTop="1">
      <c r="A146" s="175" t="s">
        <v>120</v>
      </c>
      <c r="B146" s="176" t="s">
        <v>687</v>
      </c>
      <c r="C146" s="176"/>
      <c r="D146" s="176"/>
      <c r="E146" s="176"/>
      <c r="F146" s="177"/>
      <c r="G146" s="177"/>
      <c r="H146" s="178"/>
    </row>
    <row r="147" spans="1:33" s="53" customFormat="1" ht="18.399999999999999" customHeight="1">
      <c r="A147" s="54" t="s">
        <v>121</v>
      </c>
      <c r="B147" s="55"/>
      <c r="C147" s="55" t="s">
        <v>122</v>
      </c>
      <c r="D147" s="55" t="s">
        <v>31</v>
      </c>
      <c r="E147" s="55" t="s">
        <v>15</v>
      </c>
      <c r="F147" s="179" t="s">
        <v>12</v>
      </c>
      <c r="G147" s="179" t="s">
        <v>13</v>
      </c>
      <c r="H147" s="56" t="s">
        <v>11</v>
      </c>
    </row>
    <row r="148" spans="1:33" s="53" customFormat="1" ht="18.399999999999999" customHeight="1">
      <c r="A148" s="180" t="s">
        <v>3</v>
      </c>
      <c r="B148" s="181" t="s">
        <v>373</v>
      </c>
      <c r="C148" s="181" t="s">
        <v>685</v>
      </c>
      <c r="D148" s="181">
        <v>0.22289999999999999</v>
      </c>
      <c r="E148" s="182" t="s">
        <v>123</v>
      </c>
      <c r="F148" s="183"/>
      <c r="G148" s="183"/>
      <c r="H148" s="184" t="s">
        <v>5</v>
      </c>
      <c r="I148" s="52"/>
      <c r="K148" s="52"/>
      <c r="L148" s="52"/>
      <c r="M148" s="52"/>
      <c r="N148" s="52"/>
      <c r="AG148" s="57" t="str">
        <f>HYPERLINK("#중기기초자료!A3","G02010020 →")</f>
        <v>G02010020 →</v>
      </c>
    </row>
    <row r="149" spans="1:33" s="53" customFormat="1" ht="18.399999999999999" customHeight="1">
      <c r="A149" s="180"/>
      <c r="B149" s="181" t="s">
        <v>124</v>
      </c>
      <c r="C149" s="181"/>
      <c r="D149" s="181"/>
      <c r="E149" s="181"/>
      <c r="F149" s="183"/>
      <c r="G149" s="183"/>
      <c r="H149" s="184"/>
    </row>
    <row r="150" spans="1:33" s="53" customFormat="1" ht="18.399999999999999" customHeight="1">
      <c r="A150" s="180" t="s">
        <v>9</v>
      </c>
      <c r="B150" s="181" t="s">
        <v>125</v>
      </c>
      <c r="C150" s="185">
        <v>1.0000000000000001E-5</v>
      </c>
      <c r="D150" s="183">
        <v>23</v>
      </c>
      <c r="E150" s="186" t="s">
        <v>126</v>
      </c>
      <c r="F150" s="183"/>
      <c r="G150" s="183"/>
      <c r="H150" s="184" t="s">
        <v>5</v>
      </c>
      <c r="I150" s="52"/>
      <c r="K150" s="52"/>
      <c r="L150" s="52"/>
      <c r="M150" s="52"/>
      <c r="AG150" s="57" t="str">
        <f>HYPERLINK("#중기기초자료!A34","M9366007 →")</f>
        <v>M9366007 →</v>
      </c>
    </row>
    <row r="151" spans="1:33" s="53" customFormat="1" ht="18.399999999999999" customHeight="1">
      <c r="A151" s="180"/>
      <c r="B151" s="181" t="s">
        <v>127</v>
      </c>
      <c r="C151" s="181" t="s">
        <v>5</v>
      </c>
      <c r="D151" s="183">
        <v>38</v>
      </c>
      <c r="E151" s="186" t="s">
        <v>128</v>
      </c>
      <c r="F151" s="183"/>
      <c r="G151" s="183"/>
      <c r="H151" s="184" t="s">
        <v>5</v>
      </c>
      <c r="I151" s="52"/>
      <c r="K151" s="52"/>
      <c r="L151" s="52"/>
      <c r="M151" s="52"/>
      <c r="N151" s="52"/>
    </row>
    <row r="152" spans="1:33" s="53" customFormat="1" ht="18.399999999999999" customHeight="1">
      <c r="A152" s="180"/>
      <c r="B152" s="181" t="s">
        <v>124</v>
      </c>
      <c r="C152" s="181"/>
      <c r="D152" s="181"/>
      <c r="E152" s="181"/>
      <c r="F152" s="183"/>
      <c r="G152" s="183"/>
      <c r="H152" s="184"/>
    </row>
    <row r="153" spans="1:33" s="53" customFormat="1" ht="18.399999999999999" customHeight="1">
      <c r="A153" s="180" t="s">
        <v>10</v>
      </c>
      <c r="B153" s="181" t="s">
        <v>129</v>
      </c>
      <c r="C153" s="181" t="s">
        <v>5</v>
      </c>
      <c r="D153" s="181">
        <f>중기전역변수!C18</f>
        <v>0.20833333333333334</v>
      </c>
      <c r="E153" s="183" t="s">
        <v>43</v>
      </c>
      <c r="F153" s="183"/>
      <c r="G153" s="183"/>
      <c r="H153" s="184" t="s">
        <v>5</v>
      </c>
      <c r="I153" s="52"/>
      <c r="K153" s="52"/>
      <c r="L153" s="52"/>
      <c r="M153" s="52"/>
      <c r="AG153" s="57" t="str">
        <f>HYPERLINK("#중기기초자료!A30","L086 →")</f>
        <v>L086 →</v>
      </c>
    </row>
    <row r="154" spans="1:33" s="53" customFormat="1" ht="18.399999999999999" customHeight="1">
      <c r="A154" s="180"/>
      <c r="B154" s="181" t="s">
        <v>124</v>
      </c>
      <c r="C154" s="181"/>
      <c r="D154" s="181"/>
      <c r="E154" s="181"/>
      <c r="F154" s="183"/>
      <c r="G154" s="183"/>
      <c r="H154" s="184"/>
    </row>
    <row r="155" spans="1:33" s="53" customFormat="1" ht="18.399999999999999" customHeight="1" thickBot="1">
      <c r="A155" s="187"/>
      <c r="B155" s="188" t="s">
        <v>130</v>
      </c>
      <c r="C155" s="188"/>
      <c r="D155" s="188"/>
      <c r="E155" s="188"/>
      <c r="F155" s="189"/>
      <c r="G155" s="189"/>
      <c r="H155" s="190"/>
    </row>
    <row r="156" spans="1:33" s="53" customFormat="1" ht="18.399999999999999" customHeight="1" thickBot="1">
      <c r="A156" s="191" t="s">
        <v>119</v>
      </c>
      <c r="B156" s="206" t="s">
        <v>399</v>
      </c>
      <c r="C156" s="192"/>
      <c r="D156" s="192"/>
      <c r="E156" s="192"/>
      <c r="F156" s="183"/>
      <c r="G156" s="183"/>
      <c r="H156" s="193"/>
      <c r="I156" s="52"/>
      <c r="J156" s="52"/>
    </row>
    <row r="157" spans="1:33" s="53" customFormat="1" ht="18.399999999999999" customHeight="1" thickTop="1">
      <c r="A157" s="175" t="s">
        <v>120</v>
      </c>
      <c r="B157" s="176" t="s">
        <v>478</v>
      </c>
      <c r="C157" s="176"/>
      <c r="D157" s="176"/>
      <c r="E157" s="176"/>
      <c r="F157" s="177"/>
      <c r="G157" s="177"/>
      <c r="H157" s="178"/>
    </row>
    <row r="158" spans="1:33" s="53" customFormat="1" ht="18.399999999999999" customHeight="1">
      <c r="A158" s="54" t="s">
        <v>121</v>
      </c>
      <c r="B158" s="55"/>
      <c r="C158" s="55" t="s">
        <v>122</v>
      </c>
      <c r="D158" s="55" t="s">
        <v>31</v>
      </c>
      <c r="E158" s="55" t="s">
        <v>15</v>
      </c>
      <c r="F158" s="179" t="s">
        <v>12</v>
      </c>
      <c r="G158" s="179" t="s">
        <v>13</v>
      </c>
      <c r="H158" s="56" t="s">
        <v>11</v>
      </c>
    </row>
    <row r="159" spans="1:33" s="53" customFormat="1" ht="18.399999999999999" customHeight="1">
      <c r="A159" s="180" t="s">
        <v>3</v>
      </c>
      <c r="B159" s="181" t="s">
        <v>401</v>
      </c>
      <c r="C159" s="181" t="s">
        <v>400</v>
      </c>
      <c r="D159" s="181">
        <v>0.26840000000000003</v>
      </c>
      <c r="E159" s="182" t="s">
        <v>123</v>
      </c>
      <c r="F159" s="183"/>
      <c r="G159" s="183"/>
      <c r="H159" s="184" t="s">
        <v>5</v>
      </c>
      <c r="I159" s="52"/>
      <c r="K159" s="52"/>
      <c r="L159" s="52"/>
      <c r="M159" s="52"/>
      <c r="N159" s="52"/>
      <c r="AG159" s="57" t="str">
        <f>HYPERLINK("#중기기초자료!A3","G02010020 →")</f>
        <v>G02010020 →</v>
      </c>
    </row>
    <row r="160" spans="1:33" s="53" customFormat="1" ht="18.399999999999999" customHeight="1">
      <c r="A160" s="180"/>
      <c r="B160" s="181" t="s">
        <v>124</v>
      </c>
      <c r="C160" s="181"/>
      <c r="D160" s="181"/>
      <c r="E160" s="181"/>
      <c r="F160" s="183"/>
      <c r="G160" s="183"/>
      <c r="H160" s="184"/>
    </row>
    <row r="161" spans="1:33" s="53" customFormat="1" ht="18.399999999999999" customHeight="1">
      <c r="A161" s="180" t="s">
        <v>9</v>
      </c>
      <c r="B161" s="181" t="s">
        <v>125</v>
      </c>
      <c r="C161" s="185">
        <v>1.0000000000000001E-5</v>
      </c>
      <c r="D161" s="183"/>
      <c r="E161" s="186" t="s">
        <v>126</v>
      </c>
      <c r="F161" s="183"/>
      <c r="G161" s="183"/>
      <c r="H161" s="184" t="s">
        <v>5</v>
      </c>
      <c r="I161" s="52"/>
      <c r="K161" s="52"/>
      <c r="L161" s="52"/>
      <c r="M161" s="52"/>
      <c r="AG161" s="57" t="str">
        <f>HYPERLINK("#중기기초자료!A34","M9366007 →")</f>
        <v>M9366007 →</v>
      </c>
    </row>
    <row r="162" spans="1:33" s="53" customFormat="1" ht="18.399999999999999" customHeight="1">
      <c r="A162" s="180"/>
      <c r="B162" s="181" t="s">
        <v>127</v>
      </c>
      <c r="C162" s="181" t="s">
        <v>5</v>
      </c>
      <c r="D162" s="183"/>
      <c r="E162" s="186" t="s">
        <v>128</v>
      </c>
      <c r="F162" s="183"/>
      <c r="G162" s="183"/>
      <c r="H162" s="184" t="s">
        <v>5</v>
      </c>
      <c r="I162" s="52"/>
      <c r="K162" s="52"/>
      <c r="L162" s="52"/>
      <c r="M162" s="52"/>
      <c r="N162" s="52"/>
    </row>
    <row r="163" spans="1:33" s="53" customFormat="1" ht="18.399999999999999" customHeight="1">
      <c r="A163" s="180"/>
      <c r="B163" s="181" t="s">
        <v>124</v>
      </c>
      <c r="C163" s="181"/>
      <c r="D163" s="181"/>
      <c r="E163" s="181"/>
      <c r="F163" s="183"/>
      <c r="G163" s="183"/>
      <c r="H163" s="184"/>
    </row>
    <row r="164" spans="1:33" s="53" customFormat="1" ht="18.399999999999999" customHeight="1">
      <c r="A164" s="180" t="s">
        <v>10</v>
      </c>
      <c r="B164" s="181" t="s">
        <v>129</v>
      </c>
      <c r="C164" s="181" t="s">
        <v>5</v>
      </c>
      <c r="D164" s="181"/>
      <c r="E164" s="183" t="s">
        <v>43</v>
      </c>
      <c r="F164" s="183"/>
      <c r="G164" s="183"/>
      <c r="H164" s="184" t="s">
        <v>5</v>
      </c>
      <c r="I164" s="52"/>
      <c r="K164" s="52"/>
      <c r="L164" s="52"/>
      <c r="M164" s="52"/>
      <c r="AG164" s="57" t="str">
        <f>HYPERLINK("#중기기초자료!A30","L086 →")</f>
        <v>L086 →</v>
      </c>
    </row>
    <row r="165" spans="1:33" s="53" customFormat="1" ht="18.399999999999999" customHeight="1">
      <c r="A165" s="180"/>
      <c r="B165" s="181" t="s">
        <v>124</v>
      </c>
      <c r="C165" s="181"/>
      <c r="D165" s="181"/>
      <c r="E165" s="181"/>
      <c r="F165" s="183"/>
      <c r="G165" s="183"/>
      <c r="H165" s="184"/>
    </row>
    <row r="166" spans="1:33" s="53" customFormat="1" ht="18.399999999999999" customHeight="1" thickBot="1">
      <c r="A166" s="187"/>
      <c r="B166" s="188" t="s">
        <v>130</v>
      </c>
      <c r="C166" s="188"/>
      <c r="D166" s="188"/>
      <c r="E166" s="188"/>
      <c r="F166" s="189"/>
      <c r="G166" s="189"/>
      <c r="H166" s="190"/>
    </row>
    <row r="167" spans="1:33" s="53" customFormat="1" ht="18.399999999999999" customHeight="1" thickBot="1">
      <c r="A167" s="191" t="s">
        <v>119</v>
      </c>
      <c r="B167" s="206" t="s">
        <v>690</v>
      </c>
      <c r="C167" s="192"/>
      <c r="D167" s="192"/>
      <c r="E167" s="192"/>
      <c r="F167" s="183"/>
      <c r="G167" s="183"/>
      <c r="H167" s="193"/>
      <c r="I167" s="52"/>
      <c r="J167" s="52"/>
    </row>
    <row r="168" spans="1:33" s="53" customFormat="1" ht="18.399999999999999" customHeight="1" thickTop="1">
      <c r="A168" s="175" t="s">
        <v>120</v>
      </c>
      <c r="B168" s="176" t="s">
        <v>692</v>
      </c>
      <c r="C168" s="176"/>
      <c r="D168" s="176"/>
      <c r="E168" s="176"/>
      <c r="F168" s="177"/>
      <c r="G168" s="177"/>
      <c r="H168" s="178"/>
    </row>
    <row r="169" spans="1:33" s="53" customFormat="1" ht="18.399999999999999" customHeight="1">
      <c r="A169" s="54" t="s">
        <v>121</v>
      </c>
      <c r="B169" s="55"/>
      <c r="C169" s="55" t="s">
        <v>122</v>
      </c>
      <c r="D169" s="55" t="s">
        <v>31</v>
      </c>
      <c r="E169" s="55" t="s">
        <v>15</v>
      </c>
      <c r="F169" s="179" t="s">
        <v>12</v>
      </c>
      <c r="G169" s="179" t="s">
        <v>13</v>
      </c>
      <c r="H169" s="56" t="s">
        <v>11</v>
      </c>
    </row>
    <row r="170" spans="1:33" s="53" customFormat="1" ht="18.399999999999999" customHeight="1">
      <c r="A170" s="180" t="s">
        <v>3</v>
      </c>
      <c r="B170" s="181" t="s">
        <v>401</v>
      </c>
      <c r="C170" s="181" t="s">
        <v>691</v>
      </c>
      <c r="D170" s="181">
        <v>0.26840000000000003</v>
      </c>
      <c r="E170" s="182" t="s">
        <v>123</v>
      </c>
      <c r="F170" s="183"/>
      <c r="G170" s="183"/>
      <c r="H170" s="184" t="s">
        <v>5</v>
      </c>
      <c r="I170" s="52"/>
      <c r="K170" s="52"/>
      <c r="L170" s="52"/>
      <c r="M170" s="52"/>
      <c r="N170" s="52"/>
      <c r="AG170" s="57" t="str">
        <f>HYPERLINK("#중기기초자료!A3","G02010020 →")</f>
        <v>G02010020 →</v>
      </c>
    </row>
    <row r="171" spans="1:33" s="53" customFormat="1" ht="18.399999999999999" customHeight="1">
      <c r="A171" s="180"/>
      <c r="B171" s="181" t="s">
        <v>124</v>
      </c>
      <c r="C171" s="181"/>
      <c r="D171" s="181"/>
      <c r="E171" s="181"/>
      <c r="F171" s="183"/>
      <c r="G171" s="183"/>
      <c r="H171" s="184"/>
    </row>
    <row r="172" spans="1:33" s="53" customFormat="1" ht="18.399999999999999" customHeight="1">
      <c r="A172" s="180" t="s">
        <v>9</v>
      </c>
      <c r="B172" s="181" t="s">
        <v>125</v>
      </c>
      <c r="C172" s="185">
        <v>1.0000000000000001E-5</v>
      </c>
      <c r="D172" s="183"/>
      <c r="E172" s="186" t="s">
        <v>126</v>
      </c>
      <c r="F172" s="183"/>
      <c r="G172" s="183"/>
      <c r="H172" s="184" t="s">
        <v>5</v>
      </c>
      <c r="I172" s="52"/>
      <c r="K172" s="52"/>
      <c r="L172" s="52"/>
      <c r="M172" s="52"/>
      <c r="AG172" s="57" t="str">
        <f>HYPERLINK("#중기기초자료!A34","M9366007 →")</f>
        <v>M9366007 →</v>
      </c>
    </row>
    <row r="173" spans="1:33" s="53" customFormat="1" ht="18.399999999999999" customHeight="1">
      <c r="A173" s="180"/>
      <c r="B173" s="181" t="s">
        <v>127</v>
      </c>
      <c r="C173" s="181" t="s">
        <v>5</v>
      </c>
      <c r="D173" s="183"/>
      <c r="E173" s="186" t="s">
        <v>128</v>
      </c>
      <c r="F173" s="183"/>
      <c r="G173" s="183"/>
      <c r="H173" s="184" t="s">
        <v>5</v>
      </c>
      <c r="I173" s="52"/>
      <c r="K173" s="52"/>
      <c r="L173" s="52"/>
      <c r="M173" s="52"/>
      <c r="N173" s="52"/>
    </row>
    <row r="174" spans="1:33" s="53" customFormat="1" ht="18.399999999999999" customHeight="1">
      <c r="A174" s="180"/>
      <c r="B174" s="181" t="s">
        <v>124</v>
      </c>
      <c r="C174" s="181"/>
      <c r="D174" s="181"/>
      <c r="E174" s="181"/>
      <c r="F174" s="183"/>
      <c r="G174" s="183"/>
      <c r="H174" s="184"/>
    </row>
    <row r="175" spans="1:33" s="53" customFormat="1" ht="18.399999999999999" customHeight="1">
      <c r="A175" s="180" t="s">
        <v>10</v>
      </c>
      <c r="B175" s="181" t="s">
        <v>129</v>
      </c>
      <c r="C175" s="181" t="s">
        <v>5</v>
      </c>
      <c r="D175" s="181"/>
      <c r="E175" s="183" t="s">
        <v>43</v>
      </c>
      <c r="F175" s="183"/>
      <c r="G175" s="183"/>
      <c r="H175" s="184" t="s">
        <v>5</v>
      </c>
      <c r="I175" s="52"/>
      <c r="K175" s="52"/>
      <c r="L175" s="52"/>
      <c r="M175" s="52"/>
      <c r="AG175" s="57" t="str">
        <f>HYPERLINK("#중기기초자료!A30","L086 →")</f>
        <v>L086 →</v>
      </c>
    </row>
    <row r="176" spans="1:33" s="53" customFormat="1" ht="18.399999999999999" customHeight="1">
      <c r="A176" s="180"/>
      <c r="B176" s="181" t="s">
        <v>124</v>
      </c>
      <c r="C176" s="181"/>
      <c r="D176" s="181"/>
      <c r="E176" s="181"/>
      <c r="F176" s="183"/>
      <c r="G176" s="183"/>
      <c r="H176" s="184"/>
    </row>
    <row r="177" spans="1:33" s="53" customFormat="1" ht="18.399999999999999" customHeight="1" thickBot="1">
      <c r="A177" s="187"/>
      <c r="B177" s="188" t="s">
        <v>130</v>
      </c>
      <c r="C177" s="188"/>
      <c r="D177" s="188"/>
      <c r="E177" s="188"/>
      <c r="F177" s="189"/>
      <c r="G177" s="189"/>
      <c r="H177" s="190"/>
    </row>
    <row r="178" spans="1:33" s="53" customFormat="1" ht="18.399999999999999" customHeight="1" thickBot="1">
      <c r="A178" s="191" t="s">
        <v>119</v>
      </c>
      <c r="B178" s="206" t="s">
        <v>526</v>
      </c>
      <c r="C178" s="192"/>
      <c r="D178" s="192"/>
      <c r="E178" s="192"/>
      <c r="F178" s="183"/>
      <c r="G178" s="183"/>
      <c r="H178" s="193"/>
      <c r="I178" s="52"/>
      <c r="J178" s="52"/>
    </row>
    <row r="179" spans="1:33" s="53" customFormat="1" ht="18.399999999999999" customHeight="1" thickTop="1">
      <c r="A179" s="175" t="s">
        <v>120</v>
      </c>
      <c r="B179" s="176" t="s">
        <v>527</v>
      </c>
      <c r="C179" s="176"/>
      <c r="D179" s="176"/>
      <c r="E179" s="176"/>
      <c r="F179" s="177"/>
      <c r="G179" s="177"/>
      <c r="H179" s="178"/>
    </row>
    <row r="180" spans="1:33" s="53" customFormat="1" ht="18.399999999999999" customHeight="1">
      <c r="A180" s="54" t="s">
        <v>121</v>
      </c>
      <c r="B180" s="55"/>
      <c r="C180" s="55" t="s">
        <v>122</v>
      </c>
      <c r="D180" s="55" t="s">
        <v>31</v>
      </c>
      <c r="E180" s="55" t="s">
        <v>15</v>
      </c>
      <c r="F180" s="179" t="s">
        <v>12</v>
      </c>
      <c r="G180" s="179" t="s">
        <v>13</v>
      </c>
      <c r="H180" s="56" t="s">
        <v>11</v>
      </c>
    </row>
    <row r="181" spans="1:33" s="53" customFormat="1" ht="18.399999999999999" customHeight="1">
      <c r="A181" s="180" t="s">
        <v>3</v>
      </c>
      <c r="B181" s="181" t="s">
        <v>379</v>
      </c>
      <c r="C181" s="181" t="s">
        <v>524</v>
      </c>
      <c r="D181" s="181">
        <v>0.28249999999999997</v>
      </c>
      <c r="E181" s="182" t="s">
        <v>123</v>
      </c>
      <c r="F181" s="183"/>
      <c r="G181" s="183"/>
      <c r="H181" s="184" t="s">
        <v>5</v>
      </c>
      <c r="I181" s="52"/>
      <c r="K181" s="52"/>
      <c r="L181" s="52"/>
      <c r="M181" s="52"/>
      <c r="N181" s="52"/>
      <c r="AG181" s="57" t="str">
        <f>HYPERLINK("#중기기초자료!A3","G02010020 →")</f>
        <v>G02010020 →</v>
      </c>
    </row>
    <row r="182" spans="1:33" s="53" customFormat="1" ht="18.399999999999999" customHeight="1">
      <c r="A182" s="180"/>
      <c r="B182" s="181" t="s">
        <v>124</v>
      </c>
      <c r="C182" s="181"/>
      <c r="D182" s="181"/>
      <c r="E182" s="181"/>
      <c r="F182" s="183"/>
      <c r="G182" s="183"/>
      <c r="H182" s="184"/>
    </row>
    <row r="183" spans="1:33" s="53" customFormat="1" ht="18.399999999999999" customHeight="1">
      <c r="A183" s="180" t="s">
        <v>9</v>
      </c>
      <c r="B183" s="181" t="s">
        <v>125</v>
      </c>
      <c r="C183" s="185">
        <v>1.0000000000000001E-5</v>
      </c>
      <c r="D183" s="183">
        <v>15.8</v>
      </c>
      <c r="E183" s="186" t="s">
        <v>126</v>
      </c>
      <c r="F183" s="183"/>
      <c r="G183" s="183"/>
      <c r="H183" s="184" t="s">
        <v>5</v>
      </c>
      <c r="I183" s="52"/>
      <c r="K183" s="52"/>
      <c r="L183" s="52"/>
      <c r="M183" s="52"/>
      <c r="AG183" s="57" t="str">
        <f>HYPERLINK("#중기기초자료!A34","M9366007 →")</f>
        <v>M9366007 →</v>
      </c>
    </row>
    <row r="184" spans="1:33" s="53" customFormat="1" ht="18.399999999999999" customHeight="1">
      <c r="A184" s="180"/>
      <c r="B184" s="181" t="s">
        <v>127</v>
      </c>
      <c r="C184" s="181" t="s">
        <v>5</v>
      </c>
      <c r="D184" s="183">
        <v>30</v>
      </c>
      <c r="E184" s="186" t="s">
        <v>128</v>
      </c>
      <c r="F184" s="183"/>
      <c r="G184" s="183"/>
      <c r="H184" s="184" t="s">
        <v>5</v>
      </c>
      <c r="I184" s="52"/>
      <c r="K184" s="52"/>
      <c r="L184" s="52"/>
      <c r="M184" s="52"/>
      <c r="N184" s="52"/>
    </row>
    <row r="185" spans="1:33" s="53" customFormat="1" ht="18.399999999999999" customHeight="1">
      <c r="A185" s="180"/>
      <c r="B185" s="181" t="s">
        <v>124</v>
      </c>
      <c r="C185" s="181"/>
      <c r="D185" s="181"/>
      <c r="E185" s="181"/>
      <c r="F185" s="183"/>
      <c r="G185" s="183"/>
      <c r="H185" s="184"/>
    </row>
    <row r="186" spans="1:33" s="53" customFormat="1" ht="18.399999999999999" customHeight="1">
      <c r="A186" s="180" t="s">
        <v>10</v>
      </c>
      <c r="B186" s="181" t="s">
        <v>129</v>
      </c>
      <c r="C186" s="181" t="s">
        <v>5</v>
      </c>
      <c r="D186" s="181">
        <f>중기전역변수!C18</f>
        <v>0.20833333333333334</v>
      </c>
      <c r="E186" s="183" t="s">
        <v>43</v>
      </c>
      <c r="F186" s="183"/>
      <c r="G186" s="183"/>
      <c r="H186" s="184" t="s">
        <v>5</v>
      </c>
      <c r="I186" s="52"/>
      <c r="K186" s="52"/>
      <c r="L186" s="52"/>
      <c r="M186" s="52"/>
      <c r="AG186" s="57" t="str">
        <f>HYPERLINK("#중기기초자료!A30","L086 →")</f>
        <v>L086 →</v>
      </c>
    </row>
    <row r="187" spans="1:33" s="53" customFormat="1" ht="18.399999999999999" customHeight="1">
      <c r="A187" s="180"/>
      <c r="B187" s="181" t="s">
        <v>124</v>
      </c>
      <c r="C187" s="181"/>
      <c r="D187" s="181"/>
      <c r="E187" s="181"/>
      <c r="F187" s="183"/>
      <c r="G187" s="183"/>
      <c r="H187" s="184"/>
    </row>
    <row r="188" spans="1:33" s="53" customFormat="1" ht="18.399999999999999" customHeight="1" thickBot="1">
      <c r="A188" s="187"/>
      <c r="B188" s="188" t="s">
        <v>130</v>
      </c>
      <c r="C188" s="188"/>
      <c r="D188" s="188"/>
      <c r="E188" s="188"/>
      <c r="F188" s="189"/>
      <c r="G188" s="189"/>
      <c r="H188" s="190"/>
    </row>
    <row r="189" spans="1:33" s="53" customFormat="1" ht="18.399999999999999" customHeight="1" thickBot="1">
      <c r="A189" s="191" t="s">
        <v>119</v>
      </c>
      <c r="B189" s="206" t="s">
        <v>352</v>
      </c>
      <c r="C189" s="192"/>
      <c r="D189" s="192"/>
      <c r="E189" s="192"/>
      <c r="F189" s="183"/>
      <c r="G189" s="183"/>
      <c r="H189" s="193"/>
      <c r="I189" s="52"/>
      <c r="J189" s="52"/>
    </row>
    <row r="190" spans="1:33" s="53" customFormat="1" ht="18.399999999999999" customHeight="1" thickTop="1">
      <c r="A190" s="175" t="s">
        <v>120</v>
      </c>
      <c r="B190" s="176" t="s">
        <v>537</v>
      </c>
      <c r="C190" s="176"/>
      <c r="D190" s="176"/>
      <c r="E190" s="176"/>
      <c r="F190" s="177"/>
      <c r="G190" s="177"/>
      <c r="H190" s="178"/>
    </row>
    <row r="191" spans="1:33" s="53" customFormat="1" ht="18.399999999999999" customHeight="1">
      <c r="A191" s="54" t="s">
        <v>121</v>
      </c>
      <c r="B191" s="55"/>
      <c r="C191" s="55" t="s">
        <v>122</v>
      </c>
      <c r="D191" s="55" t="s">
        <v>31</v>
      </c>
      <c r="E191" s="55" t="s">
        <v>15</v>
      </c>
      <c r="F191" s="179" t="s">
        <v>12</v>
      </c>
      <c r="G191" s="179" t="s">
        <v>13</v>
      </c>
      <c r="H191" s="56" t="s">
        <v>11</v>
      </c>
    </row>
    <row r="192" spans="1:33" s="53" customFormat="1" ht="18.399999999999999" customHeight="1">
      <c r="A192" s="180" t="s">
        <v>3</v>
      </c>
      <c r="B192" s="181" t="s">
        <v>350</v>
      </c>
      <c r="C192" s="181" t="s">
        <v>351</v>
      </c>
      <c r="D192" s="181">
        <v>0.25979999999999998</v>
      </c>
      <c r="E192" s="182" t="s">
        <v>123</v>
      </c>
      <c r="F192" s="183"/>
      <c r="G192" s="183"/>
      <c r="H192" s="184" t="s">
        <v>5</v>
      </c>
      <c r="I192" s="52"/>
      <c r="K192" s="52"/>
      <c r="L192" s="52"/>
      <c r="M192" s="52"/>
      <c r="N192" s="52"/>
      <c r="AG192" s="57" t="str">
        <f>HYPERLINK("#중기기초자료!A3","G02010020 →")</f>
        <v>G02010020 →</v>
      </c>
    </row>
    <row r="193" spans="1:33" s="53" customFormat="1" ht="18.399999999999999" customHeight="1">
      <c r="A193" s="180"/>
      <c r="B193" s="181" t="s">
        <v>124</v>
      </c>
      <c r="C193" s="181"/>
      <c r="D193" s="181"/>
      <c r="E193" s="181"/>
      <c r="F193" s="183"/>
      <c r="G193" s="183"/>
      <c r="H193" s="184"/>
    </row>
    <row r="194" spans="1:33" s="53" customFormat="1" ht="18.399999999999999" customHeight="1">
      <c r="A194" s="180" t="s">
        <v>9</v>
      </c>
      <c r="B194" s="181" t="s">
        <v>125</v>
      </c>
      <c r="C194" s="185">
        <v>1.0000000000000001E-5</v>
      </c>
      <c r="D194" s="183">
        <v>5.0999999999999996</v>
      </c>
      <c r="E194" s="186" t="s">
        <v>126</v>
      </c>
      <c r="F194" s="183"/>
      <c r="G194" s="183"/>
      <c r="H194" s="184" t="s">
        <v>5</v>
      </c>
      <c r="I194" s="52"/>
      <c r="K194" s="52"/>
      <c r="L194" s="52"/>
      <c r="M194" s="52"/>
      <c r="AG194" s="57" t="str">
        <f>HYPERLINK("#중기기초자료!A34","M9366007 →")</f>
        <v>M9366007 →</v>
      </c>
    </row>
    <row r="195" spans="1:33" s="53" customFormat="1" ht="18.399999999999999" customHeight="1">
      <c r="A195" s="180"/>
      <c r="B195" s="181" t="s">
        <v>127</v>
      </c>
      <c r="C195" s="181" t="s">
        <v>5</v>
      </c>
      <c r="D195" s="183">
        <v>20</v>
      </c>
      <c r="E195" s="186" t="s">
        <v>128</v>
      </c>
      <c r="F195" s="183"/>
      <c r="G195" s="183"/>
      <c r="H195" s="184" t="s">
        <v>5</v>
      </c>
      <c r="I195" s="52"/>
      <c r="K195" s="52"/>
      <c r="L195" s="52"/>
      <c r="M195" s="52"/>
      <c r="N195" s="52"/>
    </row>
    <row r="196" spans="1:33" s="53" customFormat="1" ht="18.399999999999999" customHeight="1">
      <c r="A196" s="180"/>
      <c r="B196" s="181" t="s">
        <v>124</v>
      </c>
      <c r="C196" s="181"/>
      <c r="D196" s="181"/>
      <c r="E196" s="181"/>
      <c r="F196" s="183"/>
      <c r="G196" s="183"/>
      <c r="H196" s="184"/>
    </row>
    <row r="197" spans="1:33" s="53" customFormat="1" ht="18.399999999999999" customHeight="1">
      <c r="A197" s="180" t="s">
        <v>10</v>
      </c>
      <c r="B197" s="181" t="s">
        <v>129</v>
      </c>
      <c r="C197" s="181" t="s">
        <v>5</v>
      </c>
      <c r="D197" s="181">
        <f>중기전역변수!C18</f>
        <v>0.20833333333333334</v>
      </c>
      <c r="E197" s="183" t="s">
        <v>43</v>
      </c>
      <c r="F197" s="183"/>
      <c r="G197" s="183"/>
      <c r="H197" s="184" t="s">
        <v>5</v>
      </c>
      <c r="I197" s="52"/>
      <c r="K197" s="52"/>
      <c r="L197" s="52"/>
      <c r="M197" s="52"/>
      <c r="AG197" s="57" t="str">
        <f>HYPERLINK("#중기기초자료!A30","L086 →")</f>
        <v>L086 →</v>
      </c>
    </row>
    <row r="198" spans="1:33" s="53" customFormat="1" ht="18.399999999999999" customHeight="1">
      <c r="A198" s="180"/>
      <c r="B198" s="181" t="s">
        <v>124</v>
      </c>
      <c r="C198" s="181"/>
      <c r="D198" s="181"/>
      <c r="E198" s="181"/>
      <c r="F198" s="183"/>
      <c r="G198" s="183"/>
      <c r="H198" s="184"/>
    </row>
    <row r="199" spans="1:33" s="53" customFormat="1" ht="18.399999999999999" customHeight="1" thickBot="1">
      <c r="A199" s="187"/>
      <c r="B199" s="188" t="s">
        <v>130</v>
      </c>
      <c r="C199" s="188"/>
      <c r="D199" s="188"/>
      <c r="E199" s="188"/>
      <c r="F199" s="189"/>
      <c r="G199" s="189"/>
      <c r="H199" s="190"/>
    </row>
    <row r="200" spans="1:33" s="53" customFormat="1" ht="18.399999999999999" customHeight="1" thickBot="1">
      <c r="A200" s="191" t="s">
        <v>119</v>
      </c>
      <c r="B200" s="206" t="s">
        <v>416</v>
      </c>
      <c r="C200" s="192"/>
      <c r="D200" s="192"/>
      <c r="E200" s="192"/>
      <c r="F200" s="183"/>
      <c r="G200" s="183"/>
      <c r="H200" s="193"/>
      <c r="I200" s="52"/>
      <c r="J200" s="52"/>
    </row>
    <row r="201" spans="1:33" s="53" customFormat="1" ht="18.399999999999999" customHeight="1" thickTop="1">
      <c r="A201" s="175" t="s">
        <v>120</v>
      </c>
      <c r="B201" s="176" t="s">
        <v>536</v>
      </c>
      <c r="C201" s="176"/>
      <c r="D201" s="176"/>
      <c r="E201" s="176"/>
      <c r="F201" s="177"/>
      <c r="G201" s="177"/>
      <c r="H201" s="178"/>
    </row>
    <row r="202" spans="1:33" s="53" customFormat="1" ht="18.399999999999999" customHeight="1">
      <c r="A202" s="54" t="s">
        <v>121</v>
      </c>
      <c r="B202" s="55"/>
      <c r="C202" s="55" t="s">
        <v>122</v>
      </c>
      <c r="D202" s="55" t="s">
        <v>31</v>
      </c>
      <c r="E202" s="55" t="s">
        <v>15</v>
      </c>
      <c r="F202" s="179" t="s">
        <v>12</v>
      </c>
      <c r="G202" s="179" t="s">
        <v>13</v>
      </c>
      <c r="H202" s="56" t="s">
        <v>11</v>
      </c>
    </row>
    <row r="203" spans="1:33" s="53" customFormat="1" ht="18.399999999999999" customHeight="1">
      <c r="A203" s="180" t="s">
        <v>3</v>
      </c>
      <c r="B203" s="181" t="s">
        <v>414</v>
      </c>
      <c r="C203" s="181" t="s">
        <v>417</v>
      </c>
      <c r="D203" s="181">
        <v>0.74350000000000005</v>
      </c>
      <c r="E203" s="182" t="s">
        <v>123</v>
      </c>
      <c r="F203" s="183"/>
      <c r="G203" s="183"/>
      <c r="H203" s="184" t="s">
        <v>5</v>
      </c>
      <c r="I203" s="52"/>
      <c r="K203" s="52"/>
      <c r="L203" s="52"/>
      <c r="M203" s="52"/>
      <c r="N203" s="52"/>
      <c r="AG203" s="57" t="str">
        <f>HYPERLINK("#중기기초자료!A3","G02010020 →")</f>
        <v>G02010020 →</v>
      </c>
    </row>
    <row r="204" spans="1:33" s="53" customFormat="1" ht="18.399999999999999" customHeight="1">
      <c r="A204" s="180"/>
      <c r="B204" s="181" t="s">
        <v>124</v>
      </c>
      <c r="C204" s="181"/>
      <c r="D204" s="181"/>
      <c r="E204" s="181"/>
      <c r="F204" s="183"/>
      <c r="G204" s="183"/>
      <c r="H204" s="184"/>
    </row>
    <row r="205" spans="1:33" s="53" customFormat="1" ht="18.399999999999999" customHeight="1">
      <c r="A205" s="180" t="s">
        <v>9</v>
      </c>
      <c r="B205" s="181" t="s">
        <v>125</v>
      </c>
      <c r="C205" s="185">
        <v>1.0000000000000001E-5</v>
      </c>
      <c r="D205" s="183"/>
      <c r="E205" s="186" t="s">
        <v>126</v>
      </c>
      <c r="F205" s="183"/>
      <c r="G205" s="183"/>
      <c r="H205" s="184" t="s">
        <v>5</v>
      </c>
      <c r="I205" s="52"/>
      <c r="K205" s="52"/>
      <c r="L205" s="52"/>
      <c r="M205" s="52"/>
      <c r="AG205" s="57" t="str">
        <f>HYPERLINK("#중기기초자료!A34","M9366007 →")</f>
        <v>M9366007 →</v>
      </c>
    </row>
    <row r="206" spans="1:33" s="53" customFormat="1" ht="18.399999999999999" customHeight="1">
      <c r="A206" s="180"/>
      <c r="B206" s="181" t="s">
        <v>127</v>
      </c>
      <c r="C206" s="181" t="s">
        <v>5</v>
      </c>
      <c r="D206" s="183"/>
      <c r="E206" s="186" t="s">
        <v>128</v>
      </c>
      <c r="F206" s="183"/>
      <c r="G206" s="183"/>
      <c r="H206" s="184" t="s">
        <v>5</v>
      </c>
      <c r="I206" s="52"/>
      <c r="K206" s="52"/>
      <c r="L206" s="52"/>
      <c r="M206" s="52"/>
      <c r="N206" s="52"/>
    </row>
    <row r="207" spans="1:33" s="53" customFormat="1" ht="18.399999999999999" customHeight="1">
      <c r="A207" s="180"/>
      <c r="B207" s="181" t="s">
        <v>124</v>
      </c>
      <c r="C207" s="181"/>
      <c r="D207" s="181"/>
      <c r="E207" s="181"/>
      <c r="F207" s="183"/>
      <c r="G207" s="183"/>
      <c r="H207" s="184"/>
    </row>
    <row r="208" spans="1:33" s="53" customFormat="1" ht="18.399999999999999" customHeight="1">
      <c r="A208" s="180" t="s">
        <v>10</v>
      </c>
      <c r="B208" s="181"/>
      <c r="C208" s="181"/>
      <c r="D208" s="181"/>
      <c r="E208" s="183" t="s">
        <v>43</v>
      </c>
      <c r="F208" s="183"/>
      <c r="G208" s="183"/>
      <c r="H208" s="184" t="s">
        <v>5</v>
      </c>
      <c r="I208" s="52"/>
      <c r="K208" s="52"/>
      <c r="L208" s="52"/>
      <c r="M208" s="52"/>
      <c r="AG208" s="57" t="str">
        <f>HYPERLINK("#중기기초자료!A30","L086 →")</f>
        <v>L086 →</v>
      </c>
    </row>
    <row r="209" spans="1:33" s="53" customFormat="1" ht="18.399999999999999" customHeight="1">
      <c r="A209" s="180"/>
      <c r="B209" s="181" t="s">
        <v>124</v>
      </c>
      <c r="C209" s="181"/>
      <c r="D209" s="181"/>
      <c r="E209" s="181"/>
      <c r="F209" s="183"/>
      <c r="G209" s="183"/>
      <c r="H209" s="184"/>
    </row>
    <row r="210" spans="1:33" s="53" customFormat="1" ht="18.399999999999999" customHeight="1" thickBot="1">
      <c r="A210" s="187"/>
      <c r="B210" s="188" t="s">
        <v>130</v>
      </c>
      <c r="C210" s="188"/>
      <c r="D210" s="188"/>
      <c r="E210" s="188"/>
      <c r="F210" s="189"/>
      <c r="G210" s="189"/>
      <c r="H210" s="190"/>
    </row>
    <row r="211" spans="1:33" s="53" customFormat="1" ht="18.399999999999999" customHeight="1" thickBot="1">
      <c r="A211" s="191" t="s">
        <v>119</v>
      </c>
      <c r="B211" s="206" t="s">
        <v>528</v>
      </c>
      <c r="C211" s="192"/>
      <c r="D211" s="192"/>
      <c r="E211" s="192"/>
      <c r="F211" s="183"/>
      <c r="G211" s="183"/>
      <c r="H211" s="193"/>
      <c r="I211" s="52"/>
      <c r="J211" s="52"/>
    </row>
    <row r="212" spans="1:33" s="53" customFormat="1" ht="18.399999999999999" customHeight="1" thickTop="1">
      <c r="A212" s="175" t="s">
        <v>120</v>
      </c>
      <c r="B212" s="176" t="s">
        <v>530</v>
      </c>
      <c r="C212" s="176"/>
      <c r="D212" s="176"/>
      <c r="E212" s="176"/>
      <c r="F212" s="177"/>
      <c r="G212" s="177"/>
      <c r="H212" s="178"/>
    </row>
    <row r="213" spans="1:33" s="53" customFormat="1" ht="18.399999999999999" customHeight="1">
      <c r="A213" s="54" t="s">
        <v>121</v>
      </c>
      <c r="B213" s="55"/>
      <c r="C213" s="55" t="s">
        <v>122</v>
      </c>
      <c r="D213" s="55" t="s">
        <v>31</v>
      </c>
      <c r="E213" s="55" t="s">
        <v>15</v>
      </c>
      <c r="F213" s="179" t="s">
        <v>12</v>
      </c>
      <c r="G213" s="179" t="s">
        <v>13</v>
      </c>
      <c r="H213" s="56" t="s">
        <v>11</v>
      </c>
    </row>
    <row r="214" spans="1:33" s="53" customFormat="1" ht="18.399999999999999" customHeight="1">
      <c r="A214" s="180" t="s">
        <v>3</v>
      </c>
      <c r="B214" s="181" t="s">
        <v>522</v>
      </c>
      <c r="C214" s="181" t="s">
        <v>529</v>
      </c>
      <c r="D214" s="181">
        <v>0.15079999999999999</v>
      </c>
      <c r="E214" s="182" t="s">
        <v>123</v>
      </c>
      <c r="F214" s="183"/>
      <c r="G214" s="183"/>
      <c r="H214" s="184" t="s">
        <v>5</v>
      </c>
      <c r="I214" s="52"/>
      <c r="K214" s="52"/>
      <c r="L214" s="52"/>
      <c r="M214" s="52"/>
      <c r="N214" s="52"/>
      <c r="AG214" s="57" t="str">
        <f>HYPERLINK("#중기기초자료!A3","G02010020 →")</f>
        <v>G02010020 →</v>
      </c>
    </row>
    <row r="215" spans="1:33" s="53" customFormat="1" ht="18.399999999999999" customHeight="1">
      <c r="A215" s="180"/>
      <c r="B215" s="181" t="s">
        <v>124</v>
      </c>
      <c r="C215" s="181"/>
      <c r="D215" s="181"/>
      <c r="E215" s="181"/>
      <c r="F215" s="183"/>
      <c r="G215" s="183"/>
      <c r="H215" s="184"/>
    </row>
    <row r="216" spans="1:33" s="53" customFormat="1" ht="18.399999999999999" customHeight="1">
      <c r="A216" s="180" t="s">
        <v>9</v>
      </c>
      <c r="B216" s="181" t="s">
        <v>125</v>
      </c>
      <c r="C216" s="185">
        <v>1.0000000000000001E-5</v>
      </c>
      <c r="D216" s="183">
        <v>16.2</v>
      </c>
      <c r="E216" s="186" t="s">
        <v>126</v>
      </c>
      <c r="F216" s="183"/>
      <c r="G216" s="183"/>
      <c r="H216" s="184" t="s">
        <v>5</v>
      </c>
      <c r="I216" s="52"/>
      <c r="K216" s="52"/>
      <c r="L216" s="52"/>
      <c r="M216" s="52"/>
      <c r="AG216" s="57" t="str">
        <f>HYPERLINK("#중기기초자료!A34","M9366007 →")</f>
        <v>M9366007 →</v>
      </c>
    </row>
    <row r="217" spans="1:33" s="53" customFormat="1" ht="18.399999999999999" customHeight="1">
      <c r="A217" s="180"/>
      <c r="B217" s="181" t="s">
        <v>127</v>
      </c>
      <c r="C217" s="181" t="s">
        <v>5</v>
      </c>
      <c r="D217" s="183">
        <v>39</v>
      </c>
      <c r="E217" s="186" t="s">
        <v>128</v>
      </c>
      <c r="F217" s="183"/>
      <c r="G217" s="183"/>
      <c r="H217" s="184" t="s">
        <v>5</v>
      </c>
      <c r="I217" s="52"/>
      <c r="K217" s="52"/>
      <c r="L217" s="52"/>
      <c r="M217" s="52"/>
      <c r="N217" s="52"/>
    </row>
    <row r="218" spans="1:33" s="53" customFormat="1" ht="18.399999999999999" customHeight="1">
      <c r="A218" s="180"/>
      <c r="B218" s="181" t="s">
        <v>124</v>
      </c>
      <c r="C218" s="181"/>
      <c r="D218" s="181"/>
      <c r="E218" s="181"/>
      <c r="F218" s="183"/>
      <c r="G218" s="183"/>
      <c r="H218" s="184"/>
    </row>
    <row r="219" spans="1:33" s="53" customFormat="1" ht="18.399999999999999" customHeight="1">
      <c r="A219" s="180" t="s">
        <v>10</v>
      </c>
      <c r="B219" s="181" t="s">
        <v>129</v>
      </c>
      <c r="C219" s="181"/>
      <c r="D219" s="181">
        <f>중기전역변수!C18</f>
        <v>0.20833333333333334</v>
      </c>
      <c r="E219" s="183" t="s">
        <v>43</v>
      </c>
      <c r="F219" s="183"/>
      <c r="G219" s="183"/>
      <c r="H219" s="184" t="s">
        <v>5</v>
      </c>
      <c r="I219" s="52"/>
      <c r="K219" s="52"/>
      <c r="L219" s="52"/>
      <c r="M219" s="52"/>
      <c r="AG219" s="57" t="str">
        <f>HYPERLINK("#중기기초자료!A30","L086 →")</f>
        <v>L086 →</v>
      </c>
    </row>
    <row r="220" spans="1:33" s="53" customFormat="1" ht="18.399999999999999" customHeight="1">
      <c r="A220" s="180"/>
      <c r="B220" s="181" t="s">
        <v>124</v>
      </c>
      <c r="C220" s="181"/>
      <c r="D220" s="181"/>
      <c r="E220" s="181"/>
      <c r="F220" s="183"/>
      <c r="G220" s="183"/>
      <c r="H220" s="184"/>
    </row>
    <row r="221" spans="1:33" s="53" customFormat="1" ht="18.399999999999999" customHeight="1" thickBot="1">
      <c r="A221" s="187"/>
      <c r="B221" s="188" t="s">
        <v>130</v>
      </c>
      <c r="C221" s="188"/>
      <c r="D221" s="188"/>
      <c r="E221" s="188"/>
      <c r="F221" s="189"/>
      <c r="G221" s="189"/>
      <c r="H221" s="190"/>
    </row>
    <row r="222" spans="1:33" s="53" customFormat="1" ht="18" customHeight="1" thickBot="1">
      <c r="A222" s="191" t="s">
        <v>119</v>
      </c>
      <c r="B222" s="206" t="s">
        <v>532</v>
      </c>
      <c r="C222" s="192"/>
      <c r="D222" s="192"/>
      <c r="E222" s="192"/>
      <c r="F222" s="183"/>
      <c r="G222" s="183"/>
      <c r="H222" s="193"/>
      <c r="I222" s="52"/>
      <c r="J222" s="52"/>
    </row>
    <row r="223" spans="1:33" s="53" customFormat="1" ht="18.399999999999999" customHeight="1" thickTop="1">
      <c r="A223" s="175" t="s">
        <v>120</v>
      </c>
      <c r="B223" s="176" t="s">
        <v>535</v>
      </c>
      <c r="C223" s="176"/>
      <c r="D223" s="176"/>
      <c r="E223" s="176"/>
      <c r="F223" s="177"/>
      <c r="G223" s="177"/>
      <c r="H223" s="178"/>
    </row>
    <row r="224" spans="1:33" s="53" customFormat="1" ht="18.399999999999999" customHeight="1">
      <c r="A224" s="54" t="s">
        <v>121</v>
      </c>
      <c r="B224" s="55"/>
      <c r="C224" s="55" t="s">
        <v>122</v>
      </c>
      <c r="D224" s="55" t="s">
        <v>31</v>
      </c>
      <c r="E224" s="55" t="s">
        <v>15</v>
      </c>
      <c r="F224" s="179" t="s">
        <v>12</v>
      </c>
      <c r="G224" s="179" t="s">
        <v>13</v>
      </c>
      <c r="H224" s="56" t="s">
        <v>11</v>
      </c>
    </row>
    <row r="225" spans="1:33" s="53" customFormat="1" ht="18.399999999999999" customHeight="1">
      <c r="A225" s="180" t="s">
        <v>3</v>
      </c>
      <c r="B225" s="181" t="s">
        <v>533</v>
      </c>
      <c r="C225" s="181" t="s">
        <v>534</v>
      </c>
      <c r="D225" s="181">
        <v>0.21129999999999999</v>
      </c>
      <c r="E225" s="182" t="s">
        <v>123</v>
      </c>
      <c r="F225" s="183"/>
      <c r="G225" s="183"/>
      <c r="H225" s="184" t="s">
        <v>5</v>
      </c>
      <c r="I225" s="52"/>
      <c r="K225" s="52"/>
      <c r="L225" s="52"/>
      <c r="M225" s="52"/>
      <c r="N225" s="52"/>
      <c r="AG225" s="57" t="str">
        <f>HYPERLINK("#중기기초자료!A3","G02010020 →")</f>
        <v>G02010020 →</v>
      </c>
    </row>
    <row r="226" spans="1:33" s="53" customFormat="1" ht="18.399999999999999" customHeight="1">
      <c r="A226" s="180"/>
      <c r="B226" s="181" t="s">
        <v>124</v>
      </c>
      <c r="C226" s="181"/>
      <c r="D226" s="181"/>
      <c r="E226" s="181"/>
      <c r="F226" s="183"/>
      <c r="G226" s="183"/>
      <c r="H226" s="184"/>
    </row>
    <row r="227" spans="1:33" s="53" customFormat="1" ht="18.399999999999999" customHeight="1">
      <c r="A227" s="180" t="s">
        <v>9</v>
      </c>
      <c r="B227" s="181" t="s">
        <v>125</v>
      </c>
      <c r="C227" s="185">
        <v>1.0000000000000001E-5</v>
      </c>
      <c r="D227" s="183">
        <v>12.9</v>
      </c>
      <c r="E227" s="186" t="s">
        <v>126</v>
      </c>
      <c r="F227" s="183"/>
      <c r="G227" s="183"/>
      <c r="H227" s="184" t="s">
        <v>5</v>
      </c>
      <c r="I227" s="52"/>
      <c r="K227" s="52"/>
      <c r="L227" s="52"/>
      <c r="M227" s="52"/>
      <c r="AG227" s="57" t="str">
        <f>HYPERLINK("#중기기초자료!A34","M9366007 →")</f>
        <v>M9366007 →</v>
      </c>
    </row>
    <row r="228" spans="1:33" s="53" customFormat="1" ht="18.399999999999999" customHeight="1">
      <c r="A228" s="180"/>
      <c r="B228" s="181" t="s">
        <v>127</v>
      </c>
      <c r="C228" s="181" t="s">
        <v>5</v>
      </c>
      <c r="D228" s="183">
        <v>30</v>
      </c>
      <c r="E228" s="186" t="s">
        <v>128</v>
      </c>
      <c r="F228" s="183"/>
      <c r="G228" s="183"/>
      <c r="H228" s="184" t="s">
        <v>5</v>
      </c>
      <c r="I228" s="52"/>
      <c r="K228" s="52"/>
      <c r="L228" s="52"/>
      <c r="M228" s="52"/>
      <c r="N228" s="52"/>
    </row>
    <row r="229" spans="1:33" s="53" customFormat="1" ht="18.399999999999999" customHeight="1">
      <c r="A229" s="180"/>
      <c r="B229" s="181" t="s">
        <v>124</v>
      </c>
      <c r="C229" s="181"/>
      <c r="D229" s="181"/>
      <c r="E229" s="181"/>
      <c r="F229" s="183"/>
      <c r="G229" s="183"/>
      <c r="H229" s="184"/>
    </row>
    <row r="230" spans="1:33" s="53" customFormat="1" ht="18.399999999999999" customHeight="1">
      <c r="A230" s="180" t="s">
        <v>10</v>
      </c>
      <c r="B230" s="181" t="s">
        <v>353</v>
      </c>
      <c r="C230" s="181"/>
      <c r="D230" s="181">
        <f>중기전역변수!C18</f>
        <v>0.20833333333333334</v>
      </c>
      <c r="E230" s="183" t="s">
        <v>43</v>
      </c>
      <c r="F230" s="183"/>
      <c r="G230" s="183"/>
      <c r="H230" s="184" t="s">
        <v>5</v>
      </c>
      <c r="I230" s="52"/>
      <c r="K230" s="52"/>
      <c r="L230" s="52"/>
      <c r="M230" s="52"/>
      <c r="AG230" s="57" t="str">
        <f>HYPERLINK("#중기기초자료!A30","L086 →")</f>
        <v>L086 →</v>
      </c>
    </row>
    <row r="231" spans="1:33" s="53" customFormat="1" ht="18.399999999999999" customHeight="1">
      <c r="A231" s="180"/>
      <c r="B231" s="181" t="s">
        <v>124</v>
      </c>
      <c r="C231" s="181"/>
      <c r="D231" s="181"/>
      <c r="E231" s="181"/>
      <c r="F231" s="183"/>
      <c r="G231" s="183"/>
      <c r="H231" s="184"/>
    </row>
    <row r="232" spans="1:33" s="53" customFormat="1" ht="18.399999999999999" customHeight="1" thickBot="1">
      <c r="A232" s="187"/>
      <c r="B232" s="188" t="s">
        <v>130</v>
      </c>
      <c r="C232" s="188"/>
      <c r="D232" s="188"/>
      <c r="E232" s="188"/>
      <c r="F232" s="189"/>
      <c r="G232" s="189"/>
      <c r="H232" s="190"/>
    </row>
    <row r="233" spans="1:33" s="53" customFormat="1" ht="18" customHeight="1" thickBot="1">
      <c r="A233" s="191" t="s">
        <v>119</v>
      </c>
      <c r="B233" s="206" t="s">
        <v>700</v>
      </c>
      <c r="C233" s="192"/>
      <c r="D233" s="192"/>
      <c r="E233" s="192"/>
      <c r="F233" s="183"/>
      <c r="G233" s="183"/>
      <c r="H233" s="193"/>
      <c r="I233" s="52"/>
      <c r="J233" s="52"/>
    </row>
    <row r="234" spans="1:33" s="53" customFormat="1" ht="18.399999999999999" customHeight="1" thickTop="1">
      <c r="A234" s="175" t="s">
        <v>120</v>
      </c>
      <c r="B234" s="176" t="s">
        <v>701</v>
      </c>
      <c r="C234" s="176"/>
      <c r="D234" s="176"/>
      <c r="E234" s="176"/>
      <c r="F234" s="177"/>
      <c r="G234" s="177"/>
      <c r="H234" s="178"/>
    </row>
    <row r="235" spans="1:33" s="53" customFormat="1" ht="18.399999999999999" customHeight="1">
      <c r="A235" s="54" t="s">
        <v>121</v>
      </c>
      <c r="B235" s="55"/>
      <c r="C235" s="55" t="s">
        <v>122</v>
      </c>
      <c r="D235" s="55" t="s">
        <v>31</v>
      </c>
      <c r="E235" s="55" t="s">
        <v>15</v>
      </c>
      <c r="F235" s="179" t="s">
        <v>12</v>
      </c>
      <c r="G235" s="179" t="s">
        <v>13</v>
      </c>
      <c r="H235" s="56" t="s">
        <v>11</v>
      </c>
    </row>
    <row r="236" spans="1:33" s="53" customFormat="1" ht="18.399999999999999" customHeight="1">
      <c r="A236" s="180" t="s">
        <v>3</v>
      </c>
      <c r="B236" s="181" t="s">
        <v>698</v>
      </c>
      <c r="C236" s="181" t="s">
        <v>699</v>
      </c>
      <c r="D236" s="181">
        <v>0.6502</v>
      </c>
      <c r="E236" s="182" t="s">
        <v>123</v>
      </c>
      <c r="F236" s="183"/>
      <c r="G236" s="183"/>
      <c r="H236" s="184" t="s">
        <v>5</v>
      </c>
      <c r="I236" s="52"/>
      <c r="K236" s="52"/>
      <c r="L236" s="52"/>
      <c r="M236" s="52"/>
      <c r="N236" s="52"/>
      <c r="AG236" s="57" t="str">
        <f>HYPERLINK("#중기기초자료!A3","G02010020 →")</f>
        <v>G02010020 →</v>
      </c>
    </row>
    <row r="237" spans="1:33" s="53" customFormat="1" ht="18.399999999999999" customHeight="1">
      <c r="A237" s="180"/>
      <c r="B237" s="181" t="s">
        <v>124</v>
      </c>
      <c r="C237" s="181"/>
      <c r="D237" s="181"/>
      <c r="E237" s="181"/>
      <c r="F237" s="183"/>
      <c r="G237" s="183"/>
      <c r="H237" s="184"/>
    </row>
    <row r="238" spans="1:33" s="53" customFormat="1" ht="18.399999999999999" customHeight="1">
      <c r="A238" s="180" t="s">
        <v>9</v>
      </c>
      <c r="B238" s="181" t="s">
        <v>702</v>
      </c>
      <c r="C238" s="185"/>
      <c r="D238" s="183">
        <v>15.1</v>
      </c>
      <c r="E238" s="186" t="s">
        <v>703</v>
      </c>
      <c r="F238" s="183"/>
      <c r="G238" s="183"/>
      <c r="H238" s="184" t="s">
        <v>5</v>
      </c>
      <c r="I238" s="52"/>
      <c r="K238" s="52"/>
      <c r="L238" s="52"/>
      <c r="M238" s="52"/>
      <c r="AG238" s="57" t="str">
        <f>HYPERLINK("#중기기초자료!A34","M9366007 →")</f>
        <v>M9366007 →</v>
      </c>
    </row>
    <row r="239" spans="1:33" s="53" customFormat="1" ht="18.399999999999999" customHeight="1">
      <c r="A239" s="180"/>
      <c r="B239" s="181" t="s">
        <v>127</v>
      </c>
      <c r="C239" s="181" t="s">
        <v>5</v>
      </c>
      <c r="D239" s="183"/>
      <c r="E239" s="186" t="s">
        <v>128</v>
      </c>
      <c r="F239" s="183"/>
      <c r="G239" s="183"/>
      <c r="H239" s="184" t="s">
        <v>5</v>
      </c>
      <c r="I239" s="52"/>
      <c r="K239" s="52"/>
      <c r="L239" s="52"/>
      <c r="M239" s="52"/>
      <c r="N239" s="52"/>
    </row>
    <row r="240" spans="1:33" s="53" customFormat="1" ht="18.399999999999999" customHeight="1">
      <c r="A240" s="180"/>
      <c r="B240" s="181" t="s">
        <v>124</v>
      </c>
      <c r="C240" s="181"/>
      <c r="D240" s="181"/>
      <c r="E240" s="181"/>
      <c r="F240" s="183"/>
      <c r="G240" s="183"/>
      <c r="H240" s="184"/>
    </row>
    <row r="241" spans="1:33" s="53" customFormat="1" ht="18.399999999999999" customHeight="1">
      <c r="A241" s="180" t="s">
        <v>10</v>
      </c>
      <c r="B241" s="181" t="s">
        <v>353</v>
      </c>
      <c r="C241" s="181"/>
      <c r="D241" s="181"/>
      <c r="E241" s="183" t="s">
        <v>43</v>
      </c>
      <c r="F241" s="183"/>
      <c r="G241" s="183"/>
      <c r="H241" s="184" t="s">
        <v>5</v>
      </c>
      <c r="I241" s="52"/>
      <c r="K241" s="52"/>
      <c r="L241" s="52"/>
      <c r="M241" s="52"/>
      <c r="AG241" s="57" t="str">
        <f>HYPERLINK("#중기기초자료!A30","L086 →")</f>
        <v>L086 →</v>
      </c>
    </row>
    <row r="242" spans="1:33" s="53" customFormat="1" ht="18.399999999999999" customHeight="1">
      <c r="A242" s="180"/>
      <c r="B242" s="181" t="s">
        <v>124</v>
      </c>
      <c r="C242" s="181"/>
      <c r="D242" s="181"/>
      <c r="E242" s="181"/>
      <c r="F242" s="183"/>
      <c r="G242" s="183"/>
      <c r="H242" s="184"/>
    </row>
    <row r="243" spans="1:33" s="53" customFormat="1" ht="18.399999999999999" customHeight="1" thickBot="1">
      <c r="A243" s="187"/>
      <c r="B243" s="188" t="s">
        <v>130</v>
      </c>
      <c r="C243" s="188"/>
      <c r="D243" s="188"/>
      <c r="E243" s="188"/>
      <c r="F243" s="189"/>
      <c r="G243" s="189"/>
      <c r="H243" s="190"/>
    </row>
  </sheetData>
  <phoneticPr fontId="4" type="noConversion"/>
  <printOptions horizontalCentered="1" verticalCentered="1"/>
  <pageMargins left="0.31496062992125984" right="0.31496062992125984" top="0.98425196850393704" bottom="0.59055118110236227" header="0.51181102362204722" footer="0.51181102362204722"/>
  <pageSetup paperSize="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5509B-A1BE-477C-B02B-8B3AEB6AF81C}">
  <dimension ref="A1:J28"/>
  <sheetViews>
    <sheetView view="pageBreakPreview" zoomScaleNormal="100" zoomScaleSheetLayoutView="100" workbookViewId="0">
      <pane ySplit="2" topLeftCell="A3" activePane="bottomLeft" state="frozen"/>
      <selection activeCell="E18" sqref="E18"/>
      <selection pane="bottomLeft" activeCell="A3" sqref="A3"/>
    </sheetView>
  </sheetViews>
  <sheetFormatPr defaultRowHeight="18.399999999999999" customHeight="1"/>
  <cols>
    <col min="1" max="1" width="17.88671875" style="24" customWidth="1"/>
    <col min="2" max="2" width="14.77734375" style="24" bestFit="1" customWidth="1"/>
    <col min="3" max="3" width="4.88671875" style="24" bestFit="1" customWidth="1"/>
    <col min="4" max="7" width="10" style="24" customWidth="1"/>
    <col min="8" max="8" width="6.6640625" style="24" customWidth="1"/>
    <col min="9" max="10" width="8.88671875" style="24" customWidth="1"/>
    <col min="11" max="256" width="8.88671875" style="24"/>
    <col min="257" max="257" width="16.6640625" style="24" customWidth="1"/>
    <col min="258" max="258" width="13.33203125" style="24" customWidth="1"/>
    <col min="259" max="259" width="3.33203125" style="24" customWidth="1"/>
    <col min="260" max="263" width="10" style="24" customWidth="1"/>
    <col min="264" max="264" width="6.6640625" style="24" customWidth="1"/>
    <col min="265" max="266" width="0" style="24" hidden="1" customWidth="1"/>
    <col min="267" max="512" width="8.88671875" style="24"/>
    <col min="513" max="513" width="16.6640625" style="24" customWidth="1"/>
    <col min="514" max="514" width="13.33203125" style="24" customWidth="1"/>
    <col min="515" max="515" width="3.33203125" style="24" customWidth="1"/>
    <col min="516" max="519" width="10" style="24" customWidth="1"/>
    <col min="520" max="520" width="6.6640625" style="24" customWidth="1"/>
    <col min="521" max="522" width="0" style="24" hidden="1" customWidth="1"/>
    <col min="523" max="768" width="8.88671875" style="24"/>
    <col min="769" max="769" width="16.6640625" style="24" customWidth="1"/>
    <col min="770" max="770" width="13.33203125" style="24" customWidth="1"/>
    <col min="771" max="771" width="3.33203125" style="24" customWidth="1"/>
    <col min="772" max="775" width="10" style="24" customWidth="1"/>
    <col min="776" max="776" width="6.6640625" style="24" customWidth="1"/>
    <col min="777" max="778" width="0" style="24" hidden="1" customWidth="1"/>
    <col min="779" max="1024" width="8.88671875" style="24"/>
    <col min="1025" max="1025" width="16.6640625" style="24" customWidth="1"/>
    <col min="1026" max="1026" width="13.33203125" style="24" customWidth="1"/>
    <col min="1027" max="1027" width="3.33203125" style="24" customWidth="1"/>
    <col min="1028" max="1031" width="10" style="24" customWidth="1"/>
    <col min="1032" max="1032" width="6.6640625" style="24" customWidth="1"/>
    <col min="1033" max="1034" width="0" style="24" hidden="1" customWidth="1"/>
    <col min="1035" max="1280" width="8.88671875" style="24"/>
    <col min="1281" max="1281" width="16.6640625" style="24" customWidth="1"/>
    <col min="1282" max="1282" width="13.33203125" style="24" customWidth="1"/>
    <col min="1283" max="1283" width="3.33203125" style="24" customWidth="1"/>
    <col min="1284" max="1287" width="10" style="24" customWidth="1"/>
    <col min="1288" max="1288" width="6.6640625" style="24" customWidth="1"/>
    <col min="1289" max="1290" width="0" style="24" hidden="1" customWidth="1"/>
    <col min="1291" max="1536" width="8.88671875" style="24"/>
    <col min="1537" max="1537" width="16.6640625" style="24" customWidth="1"/>
    <col min="1538" max="1538" width="13.33203125" style="24" customWidth="1"/>
    <col min="1539" max="1539" width="3.33203125" style="24" customWidth="1"/>
    <col min="1540" max="1543" width="10" style="24" customWidth="1"/>
    <col min="1544" max="1544" width="6.6640625" style="24" customWidth="1"/>
    <col min="1545" max="1546" width="0" style="24" hidden="1" customWidth="1"/>
    <col min="1547" max="1792" width="8.88671875" style="24"/>
    <col min="1793" max="1793" width="16.6640625" style="24" customWidth="1"/>
    <col min="1794" max="1794" width="13.33203125" style="24" customWidth="1"/>
    <col min="1795" max="1795" width="3.33203125" style="24" customWidth="1"/>
    <col min="1796" max="1799" width="10" style="24" customWidth="1"/>
    <col min="1800" max="1800" width="6.6640625" style="24" customWidth="1"/>
    <col min="1801" max="1802" width="0" style="24" hidden="1" customWidth="1"/>
    <col min="1803" max="2048" width="8.88671875" style="24"/>
    <col min="2049" max="2049" width="16.6640625" style="24" customWidth="1"/>
    <col min="2050" max="2050" width="13.33203125" style="24" customWidth="1"/>
    <col min="2051" max="2051" width="3.33203125" style="24" customWidth="1"/>
    <col min="2052" max="2055" width="10" style="24" customWidth="1"/>
    <col min="2056" max="2056" width="6.6640625" style="24" customWidth="1"/>
    <col min="2057" max="2058" width="0" style="24" hidden="1" customWidth="1"/>
    <col min="2059" max="2304" width="8.88671875" style="24"/>
    <col min="2305" max="2305" width="16.6640625" style="24" customWidth="1"/>
    <col min="2306" max="2306" width="13.33203125" style="24" customWidth="1"/>
    <col min="2307" max="2307" width="3.33203125" style="24" customWidth="1"/>
    <col min="2308" max="2311" width="10" style="24" customWidth="1"/>
    <col min="2312" max="2312" width="6.6640625" style="24" customWidth="1"/>
    <col min="2313" max="2314" width="0" style="24" hidden="1" customWidth="1"/>
    <col min="2315" max="2560" width="8.88671875" style="24"/>
    <col min="2561" max="2561" width="16.6640625" style="24" customWidth="1"/>
    <col min="2562" max="2562" width="13.33203125" style="24" customWidth="1"/>
    <col min="2563" max="2563" width="3.33203125" style="24" customWidth="1"/>
    <col min="2564" max="2567" width="10" style="24" customWidth="1"/>
    <col min="2568" max="2568" width="6.6640625" style="24" customWidth="1"/>
    <col min="2569" max="2570" width="0" style="24" hidden="1" customWidth="1"/>
    <col min="2571" max="2816" width="8.88671875" style="24"/>
    <col min="2817" max="2817" width="16.6640625" style="24" customWidth="1"/>
    <col min="2818" max="2818" width="13.33203125" style="24" customWidth="1"/>
    <col min="2819" max="2819" width="3.33203125" style="24" customWidth="1"/>
    <col min="2820" max="2823" width="10" style="24" customWidth="1"/>
    <col min="2824" max="2824" width="6.6640625" style="24" customWidth="1"/>
    <col min="2825" max="2826" width="0" style="24" hidden="1" customWidth="1"/>
    <col min="2827" max="3072" width="8.88671875" style="24"/>
    <col min="3073" max="3073" width="16.6640625" style="24" customWidth="1"/>
    <col min="3074" max="3074" width="13.33203125" style="24" customWidth="1"/>
    <col min="3075" max="3075" width="3.33203125" style="24" customWidth="1"/>
    <col min="3076" max="3079" width="10" style="24" customWidth="1"/>
    <col min="3080" max="3080" width="6.6640625" style="24" customWidth="1"/>
    <col min="3081" max="3082" width="0" style="24" hidden="1" customWidth="1"/>
    <col min="3083" max="3328" width="8.88671875" style="24"/>
    <col min="3329" max="3329" width="16.6640625" style="24" customWidth="1"/>
    <col min="3330" max="3330" width="13.33203125" style="24" customWidth="1"/>
    <col min="3331" max="3331" width="3.33203125" style="24" customWidth="1"/>
    <col min="3332" max="3335" width="10" style="24" customWidth="1"/>
    <col min="3336" max="3336" width="6.6640625" style="24" customWidth="1"/>
    <col min="3337" max="3338" width="0" style="24" hidden="1" customWidth="1"/>
    <col min="3339" max="3584" width="8.88671875" style="24"/>
    <col min="3585" max="3585" width="16.6640625" style="24" customWidth="1"/>
    <col min="3586" max="3586" width="13.33203125" style="24" customWidth="1"/>
    <col min="3587" max="3587" width="3.33203125" style="24" customWidth="1"/>
    <col min="3588" max="3591" width="10" style="24" customWidth="1"/>
    <col min="3592" max="3592" width="6.6640625" style="24" customWidth="1"/>
    <col min="3593" max="3594" width="0" style="24" hidden="1" customWidth="1"/>
    <col min="3595" max="3840" width="8.88671875" style="24"/>
    <col min="3841" max="3841" width="16.6640625" style="24" customWidth="1"/>
    <col min="3842" max="3842" width="13.33203125" style="24" customWidth="1"/>
    <col min="3843" max="3843" width="3.33203125" style="24" customWidth="1"/>
    <col min="3844" max="3847" width="10" style="24" customWidth="1"/>
    <col min="3848" max="3848" width="6.6640625" style="24" customWidth="1"/>
    <col min="3849" max="3850" width="0" style="24" hidden="1" customWidth="1"/>
    <col min="3851" max="4096" width="8.88671875" style="24"/>
    <col min="4097" max="4097" width="16.6640625" style="24" customWidth="1"/>
    <col min="4098" max="4098" width="13.33203125" style="24" customWidth="1"/>
    <col min="4099" max="4099" width="3.33203125" style="24" customWidth="1"/>
    <col min="4100" max="4103" width="10" style="24" customWidth="1"/>
    <col min="4104" max="4104" width="6.6640625" style="24" customWidth="1"/>
    <col min="4105" max="4106" width="0" style="24" hidden="1" customWidth="1"/>
    <col min="4107" max="4352" width="8.88671875" style="24"/>
    <col min="4353" max="4353" width="16.6640625" style="24" customWidth="1"/>
    <col min="4354" max="4354" width="13.33203125" style="24" customWidth="1"/>
    <col min="4355" max="4355" width="3.33203125" style="24" customWidth="1"/>
    <col min="4356" max="4359" width="10" style="24" customWidth="1"/>
    <col min="4360" max="4360" width="6.6640625" style="24" customWidth="1"/>
    <col min="4361" max="4362" width="0" style="24" hidden="1" customWidth="1"/>
    <col min="4363" max="4608" width="8.88671875" style="24"/>
    <col min="4609" max="4609" width="16.6640625" style="24" customWidth="1"/>
    <col min="4610" max="4610" width="13.33203125" style="24" customWidth="1"/>
    <col min="4611" max="4611" width="3.33203125" style="24" customWidth="1"/>
    <col min="4612" max="4615" width="10" style="24" customWidth="1"/>
    <col min="4616" max="4616" width="6.6640625" style="24" customWidth="1"/>
    <col min="4617" max="4618" width="0" style="24" hidden="1" customWidth="1"/>
    <col min="4619" max="4864" width="8.88671875" style="24"/>
    <col min="4865" max="4865" width="16.6640625" style="24" customWidth="1"/>
    <col min="4866" max="4866" width="13.33203125" style="24" customWidth="1"/>
    <col min="4867" max="4867" width="3.33203125" style="24" customWidth="1"/>
    <col min="4868" max="4871" width="10" style="24" customWidth="1"/>
    <col min="4872" max="4872" width="6.6640625" style="24" customWidth="1"/>
    <col min="4873" max="4874" width="0" style="24" hidden="1" customWidth="1"/>
    <col min="4875" max="5120" width="8.88671875" style="24"/>
    <col min="5121" max="5121" width="16.6640625" style="24" customWidth="1"/>
    <col min="5122" max="5122" width="13.33203125" style="24" customWidth="1"/>
    <col min="5123" max="5123" width="3.33203125" style="24" customWidth="1"/>
    <col min="5124" max="5127" width="10" style="24" customWidth="1"/>
    <col min="5128" max="5128" width="6.6640625" style="24" customWidth="1"/>
    <col min="5129" max="5130" width="0" style="24" hidden="1" customWidth="1"/>
    <col min="5131" max="5376" width="8.88671875" style="24"/>
    <col min="5377" max="5377" width="16.6640625" style="24" customWidth="1"/>
    <col min="5378" max="5378" width="13.33203125" style="24" customWidth="1"/>
    <col min="5379" max="5379" width="3.33203125" style="24" customWidth="1"/>
    <col min="5380" max="5383" width="10" style="24" customWidth="1"/>
    <col min="5384" max="5384" width="6.6640625" style="24" customWidth="1"/>
    <col min="5385" max="5386" width="0" style="24" hidden="1" customWidth="1"/>
    <col min="5387" max="5632" width="8.88671875" style="24"/>
    <col min="5633" max="5633" width="16.6640625" style="24" customWidth="1"/>
    <col min="5634" max="5634" width="13.33203125" style="24" customWidth="1"/>
    <col min="5635" max="5635" width="3.33203125" style="24" customWidth="1"/>
    <col min="5636" max="5639" width="10" style="24" customWidth="1"/>
    <col min="5640" max="5640" width="6.6640625" style="24" customWidth="1"/>
    <col min="5641" max="5642" width="0" style="24" hidden="1" customWidth="1"/>
    <col min="5643" max="5888" width="8.88671875" style="24"/>
    <col min="5889" max="5889" width="16.6640625" style="24" customWidth="1"/>
    <col min="5890" max="5890" width="13.33203125" style="24" customWidth="1"/>
    <col min="5891" max="5891" width="3.33203125" style="24" customWidth="1"/>
    <col min="5892" max="5895" width="10" style="24" customWidth="1"/>
    <col min="5896" max="5896" width="6.6640625" style="24" customWidth="1"/>
    <col min="5897" max="5898" width="0" style="24" hidden="1" customWidth="1"/>
    <col min="5899" max="6144" width="8.88671875" style="24"/>
    <col min="6145" max="6145" width="16.6640625" style="24" customWidth="1"/>
    <col min="6146" max="6146" width="13.33203125" style="24" customWidth="1"/>
    <col min="6147" max="6147" width="3.33203125" style="24" customWidth="1"/>
    <col min="6148" max="6151" width="10" style="24" customWidth="1"/>
    <col min="6152" max="6152" width="6.6640625" style="24" customWidth="1"/>
    <col min="6153" max="6154" width="0" style="24" hidden="1" customWidth="1"/>
    <col min="6155" max="6400" width="8.88671875" style="24"/>
    <col min="6401" max="6401" width="16.6640625" style="24" customWidth="1"/>
    <col min="6402" max="6402" width="13.33203125" style="24" customWidth="1"/>
    <col min="6403" max="6403" width="3.33203125" style="24" customWidth="1"/>
    <col min="6404" max="6407" width="10" style="24" customWidth="1"/>
    <col min="6408" max="6408" width="6.6640625" style="24" customWidth="1"/>
    <col min="6409" max="6410" width="0" style="24" hidden="1" customWidth="1"/>
    <col min="6411" max="6656" width="8.88671875" style="24"/>
    <col min="6657" max="6657" width="16.6640625" style="24" customWidth="1"/>
    <col min="6658" max="6658" width="13.33203125" style="24" customWidth="1"/>
    <col min="6659" max="6659" width="3.33203125" style="24" customWidth="1"/>
    <col min="6660" max="6663" width="10" style="24" customWidth="1"/>
    <col min="6664" max="6664" width="6.6640625" style="24" customWidth="1"/>
    <col min="6665" max="6666" width="0" style="24" hidden="1" customWidth="1"/>
    <col min="6667" max="6912" width="8.88671875" style="24"/>
    <col min="6913" max="6913" width="16.6640625" style="24" customWidth="1"/>
    <col min="6914" max="6914" width="13.33203125" style="24" customWidth="1"/>
    <col min="6915" max="6915" width="3.33203125" style="24" customWidth="1"/>
    <col min="6916" max="6919" width="10" style="24" customWidth="1"/>
    <col min="6920" max="6920" width="6.6640625" style="24" customWidth="1"/>
    <col min="6921" max="6922" width="0" style="24" hidden="1" customWidth="1"/>
    <col min="6923" max="7168" width="8.88671875" style="24"/>
    <col min="7169" max="7169" width="16.6640625" style="24" customWidth="1"/>
    <col min="7170" max="7170" width="13.33203125" style="24" customWidth="1"/>
    <col min="7171" max="7171" width="3.33203125" style="24" customWidth="1"/>
    <col min="7172" max="7175" width="10" style="24" customWidth="1"/>
    <col min="7176" max="7176" width="6.6640625" style="24" customWidth="1"/>
    <col min="7177" max="7178" width="0" style="24" hidden="1" customWidth="1"/>
    <col min="7179" max="7424" width="8.88671875" style="24"/>
    <col min="7425" max="7425" width="16.6640625" style="24" customWidth="1"/>
    <col min="7426" max="7426" width="13.33203125" style="24" customWidth="1"/>
    <col min="7427" max="7427" width="3.33203125" style="24" customWidth="1"/>
    <col min="7428" max="7431" width="10" style="24" customWidth="1"/>
    <col min="7432" max="7432" width="6.6640625" style="24" customWidth="1"/>
    <col min="7433" max="7434" width="0" style="24" hidden="1" customWidth="1"/>
    <col min="7435" max="7680" width="8.88671875" style="24"/>
    <col min="7681" max="7681" width="16.6640625" style="24" customWidth="1"/>
    <col min="7682" max="7682" width="13.33203125" style="24" customWidth="1"/>
    <col min="7683" max="7683" width="3.33203125" style="24" customWidth="1"/>
    <col min="7684" max="7687" width="10" style="24" customWidth="1"/>
    <col min="7688" max="7688" width="6.6640625" style="24" customWidth="1"/>
    <col min="7689" max="7690" width="0" style="24" hidden="1" customWidth="1"/>
    <col min="7691" max="7936" width="8.88671875" style="24"/>
    <col min="7937" max="7937" width="16.6640625" style="24" customWidth="1"/>
    <col min="7938" max="7938" width="13.33203125" style="24" customWidth="1"/>
    <col min="7939" max="7939" width="3.33203125" style="24" customWidth="1"/>
    <col min="7940" max="7943" width="10" style="24" customWidth="1"/>
    <col min="7944" max="7944" width="6.6640625" style="24" customWidth="1"/>
    <col min="7945" max="7946" width="0" style="24" hidden="1" customWidth="1"/>
    <col min="7947" max="8192" width="8.88671875" style="24"/>
    <col min="8193" max="8193" width="16.6640625" style="24" customWidth="1"/>
    <col min="8194" max="8194" width="13.33203125" style="24" customWidth="1"/>
    <col min="8195" max="8195" width="3.33203125" style="24" customWidth="1"/>
    <col min="8196" max="8199" width="10" style="24" customWidth="1"/>
    <col min="8200" max="8200" width="6.6640625" style="24" customWidth="1"/>
    <col min="8201" max="8202" width="0" style="24" hidden="1" customWidth="1"/>
    <col min="8203" max="8448" width="8.88671875" style="24"/>
    <col min="8449" max="8449" width="16.6640625" style="24" customWidth="1"/>
    <col min="8450" max="8450" width="13.33203125" style="24" customWidth="1"/>
    <col min="8451" max="8451" width="3.33203125" style="24" customWidth="1"/>
    <col min="8452" max="8455" width="10" style="24" customWidth="1"/>
    <col min="8456" max="8456" width="6.6640625" style="24" customWidth="1"/>
    <col min="8457" max="8458" width="0" style="24" hidden="1" customWidth="1"/>
    <col min="8459" max="8704" width="8.88671875" style="24"/>
    <col min="8705" max="8705" width="16.6640625" style="24" customWidth="1"/>
    <col min="8706" max="8706" width="13.33203125" style="24" customWidth="1"/>
    <col min="8707" max="8707" width="3.33203125" style="24" customWidth="1"/>
    <col min="8708" max="8711" width="10" style="24" customWidth="1"/>
    <col min="8712" max="8712" width="6.6640625" style="24" customWidth="1"/>
    <col min="8713" max="8714" width="0" style="24" hidden="1" customWidth="1"/>
    <col min="8715" max="8960" width="8.88671875" style="24"/>
    <col min="8961" max="8961" width="16.6640625" style="24" customWidth="1"/>
    <col min="8962" max="8962" width="13.33203125" style="24" customWidth="1"/>
    <col min="8963" max="8963" width="3.33203125" style="24" customWidth="1"/>
    <col min="8964" max="8967" width="10" style="24" customWidth="1"/>
    <col min="8968" max="8968" width="6.6640625" style="24" customWidth="1"/>
    <col min="8969" max="8970" width="0" style="24" hidden="1" customWidth="1"/>
    <col min="8971" max="9216" width="8.88671875" style="24"/>
    <col min="9217" max="9217" width="16.6640625" style="24" customWidth="1"/>
    <col min="9218" max="9218" width="13.33203125" style="24" customWidth="1"/>
    <col min="9219" max="9219" width="3.33203125" style="24" customWidth="1"/>
    <col min="9220" max="9223" width="10" style="24" customWidth="1"/>
    <col min="9224" max="9224" width="6.6640625" style="24" customWidth="1"/>
    <col min="9225" max="9226" width="0" style="24" hidden="1" customWidth="1"/>
    <col min="9227" max="9472" width="8.88671875" style="24"/>
    <col min="9473" max="9473" width="16.6640625" style="24" customWidth="1"/>
    <col min="9474" max="9474" width="13.33203125" style="24" customWidth="1"/>
    <col min="9475" max="9475" width="3.33203125" style="24" customWidth="1"/>
    <col min="9476" max="9479" width="10" style="24" customWidth="1"/>
    <col min="9480" max="9480" width="6.6640625" style="24" customWidth="1"/>
    <col min="9481" max="9482" width="0" style="24" hidden="1" customWidth="1"/>
    <col min="9483" max="9728" width="8.88671875" style="24"/>
    <col min="9729" max="9729" width="16.6640625" style="24" customWidth="1"/>
    <col min="9730" max="9730" width="13.33203125" style="24" customWidth="1"/>
    <col min="9731" max="9731" width="3.33203125" style="24" customWidth="1"/>
    <col min="9732" max="9735" width="10" style="24" customWidth="1"/>
    <col min="9736" max="9736" width="6.6640625" style="24" customWidth="1"/>
    <col min="9737" max="9738" width="0" style="24" hidden="1" customWidth="1"/>
    <col min="9739" max="9984" width="8.88671875" style="24"/>
    <col min="9985" max="9985" width="16.6640625" style="24" customWidth="1"/>
    <col min="9986" max="9986" width="13.33203125" style="24" customWidth="1"/>
    <col min="9987" max="9987" width="3.33203125" style="24" customWidth="1"/>
    <col min="9988" max="9991" width="10" style="24" customWidth="1"/>
    <col min="9992" max="9992" width="6.6640625" style="24" customWidth="1"/>
    <col min="9993" max="9994" width="0" style="24" hidden="1" customWidth="1"/>
    <col min="9995" max="10240" width="8.88671875" style="24"/>
    <col min="10241" max="10241" width="16.6640625" style="24" customWidth="1"/>
    <col min="10242" max="10242" width="13.33203125" style="24" customWidth="1"/>
    <col min="10243" max="10243" width="3.33203125" style="24" customWidth="1"/>
    <col min="10244" max="10247" width="10" style="24" customWidth="1"/>
    <col min="10248" max="10248" width="6.6640625" style="24" customWidth="1"/>
    <col min="10249" max="10250" width="0" style="24" hidden="1" customWidth="1"/>
    <col min="10251" max="10496" width="8.88671875" style="24"/>
    <col min="10497" max="10497" width="16.6640625" style="24" customWidth="1"/>
    <col min="10498" max="10498" width="13.33203125" style="24" customWidth="1"/>
    <col min="10499" max="10499" width="3.33203125" style="24" customWidth="1"/>
    <col min="10500" max="10503" width="10" style="24" customWidth="1"/>
    <col min="10504" max="10504" width="6.6640625" style="24" customWidth="1"/>
    <col min="10505" max="10506" width="0" style="24" hidden="1" customWidth="1"/>
    <col min="10507" max="10752" width="8.88671875" style="24"/>
    <col min="10753" max="10753" width="16.6640625" style="24" customWidth="1"/>
    <col min="10754" max="10754" width="13.33203125" style="24" customWidth="1"/>
    <col min="10755" max="10755" width="3.33203125" style="24" customWidth="1"/>
    <col min="10756" max="10759" width="10" style="24" customWidth="1"/>
    <col min="10760" max="10760" width="6.6640625" style="24" customWidth="1"/>
    <col min="10761" max="10762" width="0" style="24" hidden="1" customWidth="1"/>
    <col min="10763" max="11008" width="8.88671875" style="24"/>
    <col min="11009" max="11009" width="16.6640625" style="24" customWidth="1"/>
    <col min="11010" max="11010" width="13.33203125" style="24" customWidth="1"/>
    <col min="11011" max="11011" width="3.33203125" style="24" customWidth="1"/>
    <col min="11012" max="11015" width="10" style="24" customWidth="1"/>
    <col min="11016" max="11016" width="6.6640625" style="24" customWidth="1"/>
    <col min="11017" max="11018" width="0" style="24" hidden="1" customWidth="1"/>
    <col min="11019" max="11264" width="8.88671875" style="24"/>
    <col min="11265" max="11265" width="16.6640625" style="24" customWidth="1"/>
    <col min="11266" max="11266" width="13.33203125" style="24" customWidth="1"/>
    <col min="11267" max="11267" width="3.33203125" style="24" customWidth="1"/>
    <col min="11268" max="11271" width="10" style="24" customWidth="1"/>
    <col min="11272" max="11272" width="6.6640625" style="24" customWidth="1"/>
    <col min="11273" max="11274" width="0" style="24" hidden="1" customWidth="1"/>
    <col min="11275" max="11520" width="8.88671875" style="24"/>
    <col min="11521" max="11521" width="16.6640625" style="24" customWidth="1"/>
    <col min="11522" max="11522" width="13.33203125" style="24" customWidth="1"/>
    <col min="11523" max="11523" width="3.33203125" style="24" customWidth="1"/>
    <col min="11524" max="11527" width="10" style="24" customWidth="1"/>
    <col min="11528" max="11528" width="6.6640625" style="24" customWidth="1"/>
    <col min="11529" max="11530" width="0" style="24" hidden="1" customWidth="1"/>
    <col min="11531" max="11776" width="8.88671875" style="24"/>
    <col min="11777" max="11777" width="16.6640625" style="24" customWidth="1"/>
    <col min="11778" max="11778" width="13.33203125" style="24" customWidth="1"/>
    <col min="11779" max="11779" width="3.33203125" style="24" customWidth="1"/>
    <col min="11780" max="11783" width="10" style="24" customWidth="1"/>
    <col min="11784" max="11784" width="6.6640625" style="24" customWidth="1"/>
    <col min="11785" max="11786" width="0" style="24" hidden="1" customWidth="1"/>
    <col min="11787" max="12032" width="8.88671875" style="24"/>
    <col min="12033" max="12033" width="16.6640625" style="24" customWidth="1"/>
    <col min="12034" max="12034" width="13.33203125" style="24" customWidth="1"/>
    <col min="12035" max="12035" width="3.33203125" style="24" customWidth="1"/>
    <col min="12036" max="12039" width="10" style="24" customWidth="1"/>
    <col min="12040" max="12040" width="6.6640625" style="24" customWidth="1"/>
    <col min="12041" max="12042" width="0" style="24" hidden="1" customWidth="1"/>
    <col min="12043" max="12288" width="8.88671875" style="24"/>
    <col min="12289" max="12289" width="16.6640625" style="24" customWidth="1"/>
    <col min="12290" max="12290" width="13.33203125" style="24" customWidth="1"/>
    <col min="12291" max="12291" width="3.33203125" style="24" customWidth="1"/>
    <col min="12292" max="12295" width="10" style="24" customWidth="1"/>
    <col min="12296" max="12296" width="6.6640625" style="24" customWidth="1"/>
    <col min="12297" max="12298" width="0" style="24" hidden="1" customWidth="1"/>
    <col min="12299" max="12544" width="8.88671875" style="24"/>
    <col min="12545" max="12545" width="16.6640625" style="24" customWidth="1"/>
    <col min="12546" max="12546" width="13.33203125" style="24" customWidth="1"/>
    <col min="12547" max="12547" width="3.33203125" style="24" customWidth="1"/>
    <col min="12548" max="12551" width="10" style="24" customWidth="1"/>
    <col min="12552" max="12552" width="6.6640625" style="24" customWidth="1"/>
    <col min="12553" max="12554" width="0" style="24" hidden="1" customWidth="1"/>
    <col min="12555" max="12800" width="8.88671875" style="24"/>
    <col min="12801" max="12801" width="16.6640625" style="24" customWidth="1"/>
    <col min="12802" max="12802" width="13.33203125" style="24" customWidth="1"/>
    <col min="12803" max="12803" width="3.33203125" style="24" customWidth="1"/>
    <col min="12804" max="12807" width="10" style="24" customWidth="1"/>
    <col min="12808" max="12808" width="6.6640625" style="24" customWidth="1"/>
    <col min="12809" max="12810" width="0" style="24" hidden="1" customWidth="1"/>
    <col min="12811" max="13056" width="8.88671875" style="24"/>
    <col min="13057" max="13057" width="16.6640625" style="24" customWidth="1"/>
    <col min="13058" max="13058" width="13.33203125" style="24" customWidth="1"/>
    <col min="13059" max="13059" width="3.33203125" style="24" customWidth="1"/>
    <col min="13060" max="13063" width="10" style="24" customWidth="1"/>
    <col min="13064" max="13064" width="6.6640625" style="24" customWidth="1"/>
    <col min="13065" max="13066" width="0" style="24" hidden="1" customWidth="1"/>
    <col min="13067" max="13312" width="8.88671875" style="24"/>
    <col min="13313" max="13313" width="16.6640625" style="24" customWidth="1"/>
    <col min="13314" max="13314" width="13.33203125" style="24" customWidth="1"/>
    <col min="13315" max="13315" width="3.33203125" style="24" customWidth="1"/>
    <col min="13316" max="13319" width="10" style="24" customWidth="1"/>
    <col min="13320" max="13320" width="6.6640625" style="24" customWidth="1"/>
    <col min="13321" max="13322" width="0" style="24" hidden="1" customWidth="1"/>
    <col min="13323" max="13568" width="8.88671875" style="24"/>
    <col min="13569" max="13569" width="16.6640625" style="24" customWidth="1"/>
    <col min="13570" max="13570" width="13.33203125" style="24" customWidth="1"/>
    <col min="13571" max="13571" width="3.33203125" style="24" customWidth="1"/>
    <col min="13572" max="13575" width="10" style="24" customWidth="1"/>
    <col min="13576" max="13576" width="6.6640625" style="24" customWidth="1"/>
    <col min="13577" max="13578" width="0" style="24" hidden="1" customWidth="1"/>
    <col min="13579" max="13824" width="8.88671875" style="24"/>
    <col min="13825" max="13825" width="16.6640625" style="24" customWidth="1"/>
    <col min="13826" max="13826" width="13.33203125" style="24" customWidth="1"/>
    <col min="13827" max="13827" width="3.33203125" style="24" customWidth="1"/>
    <col min="13828" max="13831" width="10" style="24" customWidth="1"/>
    <col min="13832" max="13832" width="6.6640625" style="24" customWidth="1"/>
    <col min="13833" max="13834" width="0" style="24" hidden="1" customWidth="1"/>
    <col min="13835" max="14080" width="8.88671875" style="24"/>
    <col min="14081" max="14081" width="16.6640625" style="24" customWidth="1"/>
    <col min="14082" max="14082" width="13.33203125" style="24" customWidth="1"/>
    <col min="14083" max="14083" width="3.33203125" style="24" customWidth="1"/>
    <col min="14084" max="14087" width="10" style="24" customWidth="1"/>
    <col min="14088" max="14088" width="6.6640625" style="24" customWidth="1"/>
    <col min="14089" max="14090" width="0" style="24" hidden="1" customWidth="1"/>
    <col min="14091" max="14336" width="8.88671875" style="24"/>
    <col min="14337" max="14337" width="16.6640625" style="24" customWidth="1"/>
    <col min="14338" max="14338" width="13.33203125" style="24" customWidth="1"/>
    <col min="14339" max="14339" width="3.33203125" style="24" customWidth="1"/>
    <col min="14340" max="14343" width="10" style="24" customWidth="1"/>
    <col min="14344" max="14344" width="6.6640625" style="24" customWidth="1"/>
    <col min="14345" max="14346" width="0" style="24" hidden="1" customWidth="1"/>
    <col min="14347" max="14592" width="8.88671875" style="24"/>
    <col min="14593" max="14593" width="16.6640625" style="24" customWidth="1"/>
    <col min="14594" max="14594" width="13.33203125" style="24" customWidth="1"/>
    <col min="14595" max="14595" width="3.33203125" style="24" customWidth="1"/>
    <col min="14596" max="14599" width="10" style="24" customWidth="1"/>
    <col min="14600" max="14600" width="6.6640625" style="24" customWidth="1"/>
    <col min="14601" max="14602" width="0" style="24" hidden="1" customWidth="1"/>
    <col min="14603" max="14848" width="8.88671875" style="24"/>
    <col min="14849" max="14849" width="16.6640625" style="24" customWidth="1"/>
    <col min="14850" max="14850" width="13.33203125" style="24" customWidth="1"/>
    <col min="14851" max="14851" width="3.33203125" style="24" customWidth="1"/>
    <col min="14852" max="14855" width="10" style="24" customWidth="1"/>
    <col min="14856" max="14856" width="6.6640625" style="24" customWidth="1"/>
    <col min="14857" max="14858" width="0" style="24" hidden="1" customWidth="1"/>
    <col min="14859" max="15104" width="8.88671875" style="24"/>
    <col min="15105" max="15105" width="16.6640625" style="24" customWidth="1"/>
    <col min="15106" max="15106" width="13.33203125" style="24" customWidth="1"/>
    <col min="15107" max="15107" width="3.33203125" style="24" customWidth="1"/>
    <col min="15108" max="15111" width="10" style="24" customWidth="1"/>
    <col min="15112" max="15112" width="6.6640625" style="24" customWidth="1"/>
    <col min="15113" max="15114" width="0" style="24" hidden="1" customWidth="1"/>
    <col min="15115" max="15360" width="8.88671875" style="24"/>
    <col min="15361" max="15361" width="16.6640625" style="24" customWidth="1"/>
    <col min="15362" max="15362" width="13.33203125" style="24" customWidth="1"/>
    <col min="15363" max="15363" width="3.33203125" style="24" customWidth="1"/>
    <col min="15364" max="15367" width="10" style="24" customWidth="1"/>
    <col min="15368" max="15368" width="6.6640625" style="24" customWidth="1"/>
    <col min="15369" max="15370" width="0" style="24" hidden="1" customWidth="1"/>
    <col min="15371" max="15616" width="8.88671875" style="24"/>
    <col min="15617" max="15617" width="16.6640625" style="24" customWidth="1"/>
    <col min="15618" max="15618" width="13.33203125" style="24" customWidth="1"/>
    <col min="15619" max="15619" width="3.33203125" style="24" customWidth="1"/>
    <col min="15620" max="15623" width="10" style="24" customWidth="1"/>
    <col min="15624" max="15624" width="6.6640625" style="24" customWidth="1"/>
    <col min="15625" max="15626" width="0" style="24" hidden="1" customWidth="1"/>
    <col min="15627" max="15872" width="8.88671875" style="24"/>
    <col min="15873" max="15873" width="16.6640625" style="24" customWidth="1"/>
    <col min="15874" max="15874" width="13.33203125" style="24" customWidth="1"/>
    <col min="15875" max="15875" width="3.33203125" style="24" customWidth="1"/>
    <col min="15876" max="15879" width="10" style="24" customWidth="1"/>
    <col min="15880" max="15880" width="6.6640625" style="24" customWidth="1"/>
    <col min="15881" max="15882" width="0" style="24" hidden="1" customWidth="1"/>
    <col min="15883" max="16128" width="8.88671875" style="24"/>
    <col min="16129" max="16129" width="16.6640625" style="24" customWidth="1"/>
    <col min="16130" max="16130" width="13.33203125" style="24" customWidth="1"/>
    <col min="16131" max="16131" width="3.33203125" style="24" customWidth="1"/>
    <col min="16132" max="16135" width="10" style="24" customWidth="1"/>
    <col min="16136" max="16136" width="6.6640625" style="24" customWidth="1"/>
    <col min="16137" max="16138" width="0" style="24" hidden="1" customWidth="1"/>
    <col min="16139" max="16384" width="8.88671875" style="24"/>
  </cols>
  <sheetData>
    <row r="1" spans="1:10" ht="18.399999999999999" customHeight="1" thickBot="1">
      <c r="A1" s="24" t="s">
        <v>131</v>
      </c>
    </row>
    <row r="2" spans="1:10" ht="18.399999999999999" customHeight="1" thickBot="1">
      <c r="A2" s="44" t="s">
        <v>16</v>
      </c>
      <c r="B2" s="45" t="s">
        <v>14</v>
      </c>
      <c r="C2" s="45" t="s">
        <v>15</v>
      </c>
      <c r="D2" s="45" t="s">
        <v>4</v>
      </c>
      <c r="E2" s="45" t="s">
        <v>9</v>
      </c>
      <c r="F2" s="45" t="s">
        <v>10</v>
      </c>
      <c r="G2" s="45" t="s">
        <v>3</v>
      </c>
      <c r="H2" s="46" t="s">
        <v>11</v>
      </c>
    </row>
    <row r="3" spans="1:10" ht="18.399999999999999" customHeight="1">
      <c r="A3" s="58" t="s">
        <v>181</v>
      </c>
      <c r="B3" s="59" t="s">
        <v>230</v>
      </c>
      <c r="C3" s="204" t="s">
        <v>123</v>
      </c>
      <c r="D3" s="60"/>
      <c r="E3" s="60"/>
      <c r="F3" s="61"/>
      <c r="G3" s="61"/>
      <c r="H3" s="62"/>
    </row>
    <row r="4" spans="1:10" ht="18.399999999999999" customHeight="1">
      <c r="A4" s="58" t="s">
        <v>181</v>
      </c>
      <c r="B4" s="59" t="s">
        <v>390</v>
      </c>
      <c r="C4" s="204" t="s">
        <v>123</v>
      </c>
      <c r="D4" s="60"/>
      <c r="E4" s="60"/>
      <c r="F4" s="61"/>
      <c r="G4" s="61"/>
      <c r="H4" s="62"/>
    </row>
    <row r="5" spans="1:10" ht="18.399999999999999" customHeight="1">
      <c r="A5" s="58" t="s">
        <v>181</v>
      </c>
      <c r="B5" s="59" t="s">
        <v>369</v>
      </c>
      <c r="C5" s="204" t="s">
        <v>123</v>
      </c>
      <c r="D5" s="60"/>
      <c r="E5" s="60"/>
      <c r="F5" s="61"/>
      <c r="G5" s="61"/>
      <c r="H5" s="62"/>
    </row>
    <row r="6" spans="1:10" ht="18.399999999999999" customHeight="1">
      <c r="A6" s="58" t="s">
        <v>181</v>
      </c>
      <c r="B6" s="59" t="s">
        <v>370</v>
      </c>
      <c r="C6" s="204" t="s">
        <v>123</v>
      </c>
      <c r="D6" s="60"/>
      <c r="E6" s="60"/>
      <c r="F6" s="61"/>
      <c r="G6" s="61"/>
      <c r="H6" s="62"/>
    </row>
    <row r="7" spans="1:10" ht="18.399999999999999" customHeight="1">
      <c r="A7" s="58" t="s">
        <v>229</v>
      </c>
      <c r="B7" s="59" t="s">
        <v>479</v>
      </c>
      <c r="C7" s="204" t="s">
        <v>123</v>
      </c>
      <c r="D7" s="60"/>
      <c r="E7" s="60"/>
      <c r="F7" s="60"/>
      <c r="G7" s="61"/>
      <c r="H7" s="62"/>
    </row>
    <row r="8" spans="1:10" ht="18.399999999999999" customHeight="1">
      <c r="A8" s="58" t="s">
        <v>229</v>
      </c>
      <c r="B8" s="59" t="s">
        <v>304</v>
      </c>
      <c r="C8" s="204" t="s">
        <v>123</v>
      </c>
      <c r="D8" s="60"/>
      <c r="E8" s="60"/>
      <c r="F8" s="60"/>
      <c r="G8" s="61"/>
      <c r="H8" s="62"/>
    </row>
    <row r="9" spans="1:10" ht="18.399999999999999" customHeight="1">
      <c r="A9" s="58" t="s">
        <v>712</v>
      </c>
      <c r="B9" s="59" t="s">
        <v>713</v>
      </c>
      <c r="C9" s="204" t="s">
        <v>123</v>
      </c>
      <c r="D9" s="60"/>
      <c r="E9" s="60"/>
      <c r="F9" s="60"/>
      <c r="G9" s="61"/>
      <c r="H9" s="62"/>
    </row>
    <row r="10" spans="1:10" s="201" customFormat="1" ht="18.399999999999999" customHeight="1">
      <c r="A10" s="58" t="s">
        <v>274</v>
      </c>
      <c r="B10" s="59" t="s">
        <v>305</v>
      </c>
      <c r="C10" s="204" t="s">
        <v>123</v>
      </c>
      <c r="D10" s="60"/>
      <c r="E10" s="60"/>
      <c r="F10" s="60"/>
      <c r="G10" s="61"/>
      <c r="H10" s="200"/>
      <c r="J10" s="24"/>
    </row>
    <row r="11" spans="1:10" s="201" customFormat="1" ht="18.399999999999999" customHeight="1">
      <c r="A11" s="58" t="s">
        <v>274</v>
      </c>
      <c r="B11" s="59" t="s">
        <v>727</v>
      </c>
      <c r="C11" s="204" t="s">
        <v>123</v>
      </c>
      <c r="D11" s="60"/>
      <c r="E11" s="60"/>
      <c r="F11" s="60"/>
      <c r="G11" s="61"/>
      <c r="H11" s="200"/>
      <c r="J11" s="24"/>
    </row>
    <row r="12" spans="1:10" s="201" customFormat="1" ht="18.399999999999999" customHeight="1">
      <c r="A12" s="58" t="s">
        <v>275</v>
      </c>
      <c r="B12" s="59" t="s">
        <v>303</v>
      </c>
      <c r="C12" s="204" t="s">
        <v>123</v>
      </c>
      <c r="D12" s="60"/>
      <c r="E12" s="60"/>
      <c r="F12" s="60"/>
      <c r="G12" s="61"/>
      <c r="H12" s="200"/>
      <c r="J12" s="24"/>
    </row>
    <row r="13" spans="1:10" s="201" customFormat="1" ht="18.399999999999999" customHeight="1">
      <c r="A13" s="58" t="s">
        <v>276</v>
      </c>
      <c r="B13" s="59" t="s">
        <v>307</v>
      </c>
      <c r="C13" s="204" t="s">
        <v>123</v>
      </c>
      <c r="D13" s="60"/>
      <c r="E13" s="60"/>
      <c r="F13" s="60"/>
      <c r="G13" s="61"/>
      <c r="H13" s="200"/>
      <c r="J13" s="24"/>
    </row>
    <row r="14" spans="1:10" s="201" customFormat="1" ht="18.399999999999999" customHeight="1">
      <c r="A14" s="58" t="s">
        <v>277</v>
      </c>
      <c r="B14" s="59" t="s">
        <v>306</v>
      </c>
      <c r="C14" s="204" t="s">
        <v>123</v>
      </c>
      <c r="D14" s="60"/>
      <c r="E14" s="60"/>
      <c r="F14" s="60"/>
      <c r="G14" s="61"/>
      <c r="H14" s="200"/>
      <c r="J14" s="24"/>
    </row>
    <row r="15" spans="1:10" s="201" customFormat="1" ht="18.399999999999999" customHeight="1">
      <c r="A15" s="58" t="s">
        <v>373</v>
      </c>
      <c r="B15" s="59" t="s">
        <v>374</v>
      </c>
      <c r="C15" s="204" t="s">
        <v>123</v>
      </c>
      <c r="D15" s="60"/>
      <c r="E15" s="60"/>
      <c r="F15" s="60"/>
      <c r="G15" s="61"/>
      <c r="H15" s="200"/>
      <c r="J15" s="24"/>
    </row>
    <row r="16" spans="1:10" s="308" customFormat="1" ht="18.399999999999999" customHeight="1">
      <c r="A16" s="309" t="s">
        <v>373</v>
      </c>
      <c r="B16" s="310" t="s">
        <v>685</v>
      </c>
      <c r="C16" s="311" t="s">
        <v>123</v>
      </c>
      <c r="D16" s="312"/>
      <c r="E16" s="312"/>
      <c r="F16" s="312"/>
      <c r="G16" s="313"/>
      <c r="H16" s="314"/>
      <c r="I16" s="315"/>
      <c r="J16" s="126"/>
    </row>
    <row r="17" spans="1:10" s="201" customFormat="1" ht="18.399999999999999" customHeight="1">
      <c r="A17" s="58" t="s">
        <v>397</v>
      </c>
      <c r="B17" s="59" t="s">
        <v>398</v>
      </c>
      <c r="C17" s="204" t="s">
        <v>123</v>
      </c>
      <c r="D17" s="60"/>
      <c r="E17" s="60"/>
      <c r="F17" s="60"/>
      <c r="G17" s="61"/>
      <c r="H17" s="200"/>
      <c r="J17" s="24"/>
    </row>
    <row r="18" spans="1:10" s="201" customFormat="1" ht="18.399999999999999" customHeight="1">
      <c r="A18" s="58" t="s">
        <v>397</v>
      </c>
      <c r="B18" s="59" t="s">
        <v>689</v>
      </c>
      <c r="C18" s="204" t="s">
        <v>123</v>
      </c>
      <c r="D18" s="60"/>
      <c r="E18" s="60"/>
      <c r="F18" s="60"/>
      <c r="G18" s="61"/>
      <c r="H18" s="200"/>
      <c r="J18" s="24"/>
    </row>
    <row r="19" spans="1:10" s="201" customFormat="1" ht="18.399999999999999" customHeight="1">
      <c r="A19" s="58" t="s">
        <v>375</v>
      </c>
      <c r="B19" s="59" t="s">
        <v>524</v>
      </c>
      <c r="C19" s="204" t="s">
        <v>123</v>
      </c>
      <c r="D19" s="60"/>
      <c r="E19" s="60"/>
      <c r="F19" s="60"/>
      <c r="G19" s="61"/>
      <c r="H19" s="200"/>
      <c r="J19" s="24"/>
    </row>
    <row r="20" spans="1:10" s="201" customFormat="1" ht="18.399999999999999" customHeight="1">
      <c r="A20" s="58" t="s">
        <v>376</v>
      </c>
      <c r="B20" s="59" t="s">
        <v>377</v>
      </c>
      <c r="C20" s="204" t="s">
        <v>123</v>
      </c>
      <c r="D20" s="60"/>
      <c r="E20" s="60"/>
      <c r="F20" s="60"/>
      <c r="G20" s="61"/>
      <c r="H20" s="200"/>
      <c r="J20" s="24"/>
    </row>
    <row r="21" spans="1:10" s="201" customFormat="1" ht="18.399999999999999" customHeight="1">
      <c r="A21" s="58" t="s">
        <v>350</v>
      </c>
      <c r="B21" s="59" t="s">
        <v>351</v>
      </c>
      <c r="C21" s="204" t="s">
        <v>123</v>
      </c>
      <c r="D21" s="60"/>
      <c r="E21" s="60"/>
      <c r="F21" s="60"/>
      <c r="G21" s="61"/>
      <c r="H21" s="200"/>
      <c r="J21" s="24"/>
    </row>
    <row r="22" spans="1:10" s="201" customFormat="1" ht="18.399999999999999" customHeight="1">
      <c r="A22" s="58" t="s">
        <v>414</v>
      </c>
      <c r="B22" s="59" t="s">
        <v>415</v>
      </c>
      <c r="C22" s="204" t="s">
        <v>123</v>
      </c>
      <c r="D22" s="60"/>
      <c r="E22" s="60"/>
      <c r="F22" s="60"/>
      <c r="G22" s="61"/>
      <c r="H22" s="200"/>
      <c r="J22" s="24"/>
    </row>
    <row r="23" spans="1:10" s="201" customFormat="1" ht="18.399999999999999" customHeight="1">
      <c r="A23" s="58" t="s">
        <v>522</v>
      </c>
      <c r="B23" s="59" t="s">
        <v>523</v>
      </c>
      <c r="C23" s="204" t="s">
        <v>123</v>
      </c>
      <c r="D23" s="60"/>
      <c r="E23" s="60"/>
      <c r="F23" s="60"/>
      <c r="G23" s="61"/>
      <c r="H23" s="200"/>
      <c r="J23" s="24"/>
    </row>
    <row r="24" spans="1:10" s="201" customFormat="1" ht="18.399999999999999" customHeight="1">
      <c r="A24" s="58" t="s">
        <v>525</v>
      </c>
      <c r="B24" s="59" t="s">
        <v>531</v>
      </c>
      <c r="C24" s="204" t="s">
        <v>123</v>
      </c>
      <c r="D24" s="60"/>
      <c r="E24" s="60"/>
      <c r="F24" s="60"/>
      <c r="G24" s="61"/>
      <c r="H24" s="200"/>
      <c r="J24" s="24"/>
    </row>
    <row r="25" spans="1:10" s="201" customFormat="1" ht="18.399999999999999" customHeight="1">
      <c r="A25" s="58" t="s">
        <v>698</v>
      </c>
      <c r="B25" s="59" t="s">
        <v>699</v>
      </c>
      <c r="C25" s="204" t="s">
        <v>123</v>
      </c>
      <c r="D25" s="60"/>
      <c r="E25" s="60"/>
      <c r="F25" s="60"/>
      <c r="G25" s="61"/>
      <c r="H25" s="200"/>
      <c r="J25" s="24"/>
    </row>
    <row r="26" spans="1:10" ht="18.399999999999999" customHeight="1">
      <c r="A26" s="16" t="s">
        <v>81</v>
      </c>
      <c r="B26" s="63"/>
      <c r="C26" s="205" t="s">
        <v>126</v>
      </c>
      <c r="D26" s="60"/>
      <c r="E26" s="60"/>
      <c r="F26" s="60"/>
      <c r="G26" s="60"/>
      <c r="H26" s="65"/>
    </row>
    <row r="27" spans="1:10" ht="18.399999999999999" customHeight="1">
      <c r="A27" s="16" t="s">
        <v>132</v>
      </c>
      <c r="B27" s="63"/>
      <c r="C27" s="205" t="s">
        <v>126</v>
      </c>
      <c r="D27" s="60"/>
      <c r="E27" s="60"/>
      <c r="F27" s="60"/>
      <c r="G27" s="60"/>
      <c r="H27" s="65"/>
    </row>
    <row r="28" spans="1:10" ht="18.399999999999999" customHeight="1">
      <c r="A28" s="16" t="s">
        <v>704</v>
      </c>
      <c r="B28" s="63"/>
      <c r="C28" s="205" t="s">
        <v>703</v>
      </c>
      <c r="D28" s="60"/>
      <c r="E28" s="60"/>
      <c r="F28" s="60"/>
      <c r="G28" s="60"/>
      <c r="H28" s="65"/>
    </row>
  </sheetData>
  <phoneticPr fontId="4" type="noConversion"/>
  <pageMargins left="0.31496062992125984" right="0.31496062992125984" top="1" bottom="0.59055118110236215" header="0.5" footer="0.5"/>
  <pageSetup paperSize="9" orientation="portrait" r:id="rId1"/>
  <headerFooter alignWithMargins="0">
    <oddHeader>&amp;RPage : &amp;P/&amp;N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A1A95-52B7-4BFF-91B8-07686B76E895}">
  <dimension ref="A1:E50"/>
  <sheetViews>
    <sheetView showFormulas="1" view="pageBreakPreview" zoomScale="115" zoomScaleNormal="100" zoomScaleSheetLayoutView="115" workbookViewId="0">
      <selection activeCell="A3" sqref="A3"/>
    </sheetView>
  </sheetViews>
  <sheetFormatPr defaultRowHeight="18.399999999999999" customHeight="1"/>
  <cols>
    <col min="1" max="1" width="10" style="295" customWidth="1"/>
    <col min="2" max="2" width="3.33203125" style="295" customWidth="1"/>
    <col min="3" max="4" width="13.33203125" style="295" customWidth="1"/>
    <col min="5" max="5" width="7.109375" style="295" bestFit="1" customWidth="1"/>
    <col min="6" max="16384" width="8.88671875" style="295"/>
  </cols>
  <sheetData>
    <row r="1" spans="1:4" ht="18.399999999999999" customHeight="1" thickBot="1">
      <c r="A1" s="295" t="s">
        <v>571</v>
      </c>
    </row>
    <row r="2" spans="1:4" ht="18.399999999999999" customHeight="1" thickBot="1">
      <c r="A2" s="296" t="s">
        <v>566</v>
      </c>
      <c r="B2" s="297" t="s">
        <v>567</v>
      </c>
      <c r="C2" s="297" t="s">
        <v>568</v>
      </c>
      <c r="D2" s="302" t="s">
        <v>569</v>
      </c>
    </row>
    <row r="3" spans="1:4" ht="18.399999999999999" customHeight="1">
      <c r="A3" s="298" t="s">
        <v>572</v>
      </c>
      <c r="B3" s="299" t="s">
        <v>573</v>
      </c>
      <c r="C3" s="299" t="s">
        <v>574</v>
      </c>
      <c r="D3" s="303" t="s">
        <v>5</v>
      </c>
    </row>
    <row r="4" spans="1:4" ht="18.399999999999999" customHeight="1">
      <c r="A4" s="298" t="s">
        <v>575</v>
      </c>
      <c r="B4" s="299" t="s">
        <v>570</v>
      </c>
      <c r="C4" s="299">
        <v>1442</v>
      </c>
      <c r="D4" s="303" t="s">
        <v>576</v>
      </c>
    </row>
    <row r="5" spans="1:4" ht="18.399999999999999" customHeight="1">
      <c r="A5" s="298" t="s">
        <v>577</v>
      </c>
      <c r="B5" s="299" t="s">
        <v>570</v>
      </c>
      <c r="C5" s="299">
        <v>1442</v>
      </c>
      <c r="D5" s="303" t="s">
        <v>578</v>
      </c>
    </row>
    <row r="6" spans="1:4" ht="18.399999999999999" customHeight="1">
      <c r="A6" s="298" t="s">
        <v>579</v>
      </c>
      <c r="B6" s="299" t="s">
        <v>570</v>
      </c>
      <c r="C6" s="299">
        <v>9.19</v>
      </c>
      <c r="D6" s="303" t="s">
        <v>580</v>
      </c>
    </row>
    <row r="7" spans="1:4" ht="18.399999999999999" customHeight="1">
      <c r="A7" s="298" t="s">
        <v>581</v>
      </c>
      <c r="B7" s="299" t="s">
        <v>570</v>
      </c>
      <c r="C7" s="299">
        <v>0</v>
      </c>
      <c r="D7" s="303" t="s">
        <v>582</v>
      </c>
    </row>
    <row r="8" spans="1:4" ht="18.399999999999999" customHeight="1">
      <c r="A8" s="298" t="s">
        <v>583</v>
      </c>
      <c r="B8" s="299" t="s">
        <v>570</v>
      </c>
      <c r="C8" s="299">
        <v>0</v>
      </c>
      <c r="D8" s="303" t="s">
        <v>584</v>
      </c>
    </row>
    <row r="9" spans="1:4" ht="18.399999999999999" customHeight="1">
      <c r="A9" s="298" t="s">
        <v>585</v>
      </c>
      <c r="B9" s="299" t="s">
        <v>570</v>
      </c>
      <c r="C9" s="299">
        <v>1685.72</v>
      </c>
      <c r="D9" s="303" t="s">
        <v>586</v>
      </c>
    </row>
    <row r="10" spans="1:4" ht="18.399999999999999" customHeight="1">
      <c r="A10" s="298" t="s">
        <v>587</v>
      </c>
      <c r="B10" s="299" t="s">
        <v>573</v>
      </c>
      <c r="C10" s="299" t="s">
        <v>588</v>
      </c>
      <c r="D10" s="303" t="s">
        <v>589</v>
      </c>
    </row>
    <row r="11" spans="1:4" ht="18.399999999999999" customHeight="1">
      <c r="A11" s="298" t="s">
        <v>590</v>
      </c>
      <c r="B11" s="299" t="s">
        <v>573</v>
      </c>
      <c r="C11" s="299" t="s">
        <v>588</v>
      </c>
      <c r="D11" s="303" t="s">
        <v>591</v>
      </c>
    </row>
    <row r="12" spans="1:4" ht="18.399999999999999" customHeight="1">
      <c r="A12" s="298" t="s">
        <v>592</v>
      </c>
      <c r="B12" s="299" t="s">
        <v>573</v>
      </c>
      <c r="C12" s="299" t="s">
        <v>593</v>
      </c>
      <c r="D12" s="303" t="s">
        <v>594</v>
      </c>
    </row>
    <row r="13" spans="1:4" ht="18.399999999999999" customHeight="1">
      <c r="A13" s="298" t="s">
        <v>595</v>
      </c>
      <c r="B13" s="299" t="s">
        <v>570</v>
      </c>
      <c r="C13" s="299">
        <v>1.25</v>
      </c>
      <c r="D13" s="303" t="s">
        <v>596</v>
      </c>
    </row>
    <row r="14" spans="1:4" ht="18.399999999999999" customHeight="1">
      <c r="A14" s="298" t="s">
        <v>597</v>
      </c>
      <c r="B14" s="299" t="s">
        <v>570</v>
      </c>
      <c r="C14" s="299">
        <v>1.071</v>
      </c>
      <c r="D14" s="303" t="s">
        <v>598</v>
      </c>
    </row>
    <row r="15" spans="1:4" ht="18.399999999999999" customHeight="1">
      <c r="A15" s="298" t="s">
        <v>599</v>
      </c>
      <c r="B15" s="299" t="s">
        <v>573</v>
      </c>
      <c r="C15" s="299" t="s">
        <v>19</v>
      </c>
      <c r="D15" s="303" t="s">
        <v>600</v>
      </c>
    </row>
    <row r="16" spans="1:4" ht="18.399999999999999" customHeight="1">
      <c r="A16" s="298" t="s">
        <v>601</v>
      </c>
      <c r="B16" s="299" t="s">
        <v>573</v>
      </c>
      <c r="C16" s="299" t="s">
        <v>26</v>
      </c>
      <c r="D16" s="303" t="s">
        <v>602</v>
      </c>
    </row>
    <row r="17" spans="1:5" ht="18.399999999999999" customHeight="1">
      <c r="A17" s="298" t="s">
        <v>603</v>
      </c>
      <c r="B17" s="299" t="s">
        <v>573</v>
      </c>
      <c r="C17" s="299" t="s">
        <v>26</v>
      </c>
      <c r="D17" s="303" t="s">
        <v>604</v>
      </c>
    </row>
    <row r="18" spans="1:5" ht="18.399999999999999" customHeight="1">
      <c r="A18" s="298" t="s">
        <v>605</v>
      </c>
      <c r="B18" s="299" t="s">
        <v>573</v>
      </c>
      <c r="C18" s="304">
        <f t="shared" ref="C18:C23" si="0">25/20 * 16/12 * 1/8</f>
        <v>0.20833333333333334</v>
      </c>
      <c r="D18" s="303" t="s">
        <v>606</v>
      </c>
      <c r="E18" s="295">
        <f>25/20*16/12*1/8</f>
        <v>0.20833333333333334</v>
      </c>
    </row>
    <row r="19" spans="1:5" ht="18.399999999999999" customHeight="1">
      <c r="A19" s="298" t="s">
        <v>607</v>
      </c>
      <c r="B19" s="299" t="s">
        <v>573</v>
      </c>
      <c r="C19" s="304">
        <f t="shared" si="0"/>
        <v>0.20833333333333334</v>
      </c>
      <c r="D19" s="303" t="s">
        <v>608</v>
      </c>
    </row>
    <row r="20" spans="1:5" ht="18.399999999999999" customHeight="1">
      <c r="A20" s="298" t="s">
        <v>609</v>
      </c>
      <c r="B20" s="299" t="s">
        <v>573</v>
      </c>
      <c r="C20" s="304">
        <f t="shared" si="0"/>
        <v>0.20833333333333334</v>
      </c>
      <c r="D20" s="303" t="s">
        <v>610</v>
      </c>
    </row>
    <row r="21" spans="1:5" ht="18.399999999999999" customHeight="1">
      <c r="A21" s="298" t="s">
        <v>611</v>
      </c>
      <c r="B21" s="299" t="s">
        <v>573</v>
      </c>
      <c r="C21" s="304">
        <f t="shared" si="0"/>
        <v>0.20833333333333334</v>
      </c>
      <c r="D21" s="303" t="s">
        <v>612</v>
      </c>
    </row>
    <row r="22" spans="1:5" ht="18.399999999999999" customHeight="1">
      <c r="A22" s="298" t="s">
        <v>613</v>
      </c>
      <c r="B22" s="299" t="s">
        <v>573</v>
      </c>
      <c r="C22" s="304">
        <f t="shared" si="0"/>
        <v>0.20833333333333334</v>
      </c>
      <c r="D22" s="303" t="s">
        <v>614</v>
      </c>
    </row>
    <row r="23" spans="1:5" ht="18.399999999999999" customHeight="1">
      <c r="A23" s="298" t="s">
        <v>615</v>
      </c>
      <c r="B23" s="299" t="s">
        <v>573</v>
      </c>
      <c r="C23" s="304">
        <f t="shared" si="0"/>
        <v>0.20833333333333334</v>
      </c>
      <c r="D23" s="303" t="s">
        <v>616</v>
      </c>
    </row>
    <row r="24" spans="1:5" ht="18.399999999999999" customHeight="1">
      <c r="A24" s="298" t="s">
        <v>617</v>
      </c>
      <c r="B24" s="299" t="s">
        <v>570</v>
      </c>
      <c r="C24" s="299">
        <v>1</v>
      </c>
      <c r="D24" s="303" t="s">
        <v>618</v>
      </c>
    </row>
    <row r="25" spans="1:5" ht="18.399999999999999" customHeight="1">
      <c r="A25" s="298" t="s">
        <v>619</v>
      </c>
      <c r="B25" s="299" t="s">
        <v>570</v>
      </c>
      <c r="C25" s="299">
        <v>1.5</v>
      </c>
      <c r="D25" s="303" t="s">
        <v>620</v>
      </c>
    </row>
    <row r="26" spans="1:5" ht="18.399999999999999" customHeight="1">
      <c r="A26" s="298" t="s">
        <v>621</v>
      </c>
      <c r="B26" s="299" t="s">
        <v>570</v>
      </c>
      <c r="C26" s="299">
        <v>1.1599999999999999</v>
      </c>
      <c r="D26" s="303" t="s">
        <v>622</v>
      </c>
    </row>
    <row r="27" spans="1:5" ht="18.399999999999999" customHeight="1">
      <c r="A27" s="298" t="s">
        <v>623</v>
      </c>
      <c r="B27" s="299" t="s">
        <v>570</v>
      </c>
      <c r="C27" s="299">
        <v>1.6</v>
      </c>
      <c r="D27" s="303" t="s">
        <v>624</v>
      </c>
    </row>
    <row r="28" spans="1:5" ht="18.399999999999999" customHeight="1">
      <c r="A28" s="298" t="s">
        <v>625</v>
      </c>
      <c r="B28" s="299" t="s">
        <v>570</v>
      </c>
      <c r="C28" s="299">
        <v>1.6</v>
      </c>
      <c r="D28" s="303" t="s">
        <v>626</v>
      </c>
    </row>
    <row r="29" spans="1:5" ht="18.399999999999999" customHeight="1">
      <c r="A29" s="298" t="s">
        <v>627</v>
      </c>
      <c r="B29" s="299" t="s">
        <v>570</v>
      </c>
      <c r="C29" s="299">
        <v>1.6</v>
      </c>
      <c r="D29" s="303" t="s">
        <v>628</v>
      </c>
    </row>
    <row r="30" spans="1:5" ht="18.399999999999999" customHeight="1">
      <c r="A30" s="298" t="s">
        <v>629</v>
      </c>
      <c r="B30" s="299" t="s">
        <v>570</v>
      </c>
      <c r="C30" s="299">
        <v>1.94</v>
      </c>
      <c r="D30" s="303" t="s">
        <v>630</v>
      </c>
    </row>
    <row r="31" spans="1:5" ht="18.399999999999999" customHeight="1">
      <c r="A31" s="298" t="s">
        <v>631</v>
      </c>
      <c r="B31" s="299" t="s">
        <v>570</v>
      </c>
      <c r="C31" s="299">
        <v>1.94</v>
      </c>
      <c r="D31" s="303" t="s">
        <v>632</v>
      </c>
    </row>
    <row r="32" spans="1:5" ht="18.399999999999999" customHeight="1">
      <c r="A32" s="298" t="s">
        <v>633</v>
      </c>
      <c r="B32" s="299" t="s">
        <v>570</v>
      </c>
      <c r="C32" s="299">
        <v>1.94</v>
      </c>
      <c r="D32" s="303" t="s">
        <v>634</v>
      </c>
    </row>
    <row r="33" spans="1:4" ht="18.399999999999999" customHeight="1">
      <c r="A33" s="298" t="s">
        <v>635</v>
      </c>
      <c r="B33" s="299" t="s">
        <v>570</v>
      </c>
      <c r="C33" s="299">
        <v>1</v>
      </c>
      <c r="D33" s="303" t="s">
        <v>636</v>
      </c>
    </row>
    <row r="34" spans="1:4" ht="18.399999999999999" customHeight="1">
      <c r="A34" s="298" t="s">
        <v>637</v>
      </c>
      <c r="B34" s="299" t="s">
        <v>570</v>
      </c>
      <c r="C34" s="299">
        <v>1</v>
      </c>
      <c r="D34" s="303" t="s">
        <v>638</v>
      </c>
    </row>
    <row r="35" spans="1:4" ht="18.399999999999999" customHeight="1">
      <c r="A35" s="298" t="s">
        <v>639</v>
      </c>
      <c r="B35" s="299" t="s">
        <v>570</v>
      </c>
      <c r="C35" s="299">
        <v>1</v>
      </c>
      <c r="D35" s="303" t="s">
        <v>640</v>
      </c>
    </row>
    <row r="36" spans="1:4" ht="18.399999999999999" customHeight="1">
      <c r="A36" s="298" t="s">
        <v>641</v>
      </c>
      <c r="B36" s="299" t="s">
        <v>573</v>
      </c>
      <c r="C36" s="299" t="s">
        <v>19</v>
      </c>
      <c r="D36" s="303" t="s">
        <v>642</v>
      </c>
    </row>
    <row r="37" spans="1:4" ht="18.399999999999999" customHeight="1">
      <c r="A37" s="298" t="s">
        <v>643</v>
      </c>
      <c r="B37" s="299" t="s">
        <v>573</v>
      </c>
      <c r="C37" s="299" t="s">
        <v>19</v>
      </c>
      <c r="D37" s="303" t="s">
        <v>644</v>
      </c>
    </row>
    <row r="38" spans="1:4" ht="18.399999999999999" customHeight="1">
      <c r="A38" s="298" t="s">
        <v>645</v>
      </c>
      <c r="B38" s="299" t="s">
        <v>573</v>
      </c>
      <c r="C38" s="299" t="s">
        <v>26</v>
      </c>
      <c r="D38" s="303" t="s">
        <v>646</v>
      </c>
    </row>
    <row r="39" spans="1:4" ht="18.399999999999999" customHeight="1">
      <c r="A39" s="298" t="s">
        <v>647</v>
      </c>
      <c r="B39" s="299" t="s">
        <v>570</v>
      </c>
      <c r="C39" s="299">
        <v>1.1100000000000001</v>
      </c>
      <c r="D39" s="303" t="s">
        <v>648</v>
      </c>
    </row>
    <row r="40" spans="1:4" ht="18.399999999999999" customHeight="1">
      <c r="A40" s="298" t="s">
        <v>649</v>
      </c>
      <c r="B40" s="299" t="s">
        <v>570</v>
      </c>
      <c r="C40" s="299">
        <v>1.1200000000000001</v>
      </c>
      <c r="D40" s="303" t="s">
        <v>650</v>
      </c>
    </row>
    <row r="41" spans="1:4" ht="18.399999999999999" customHeight="1">
      <c r="A41" s="298" t="s">
        <v>651</v>
      </c>
      <c r="B41" s="299" t="s">
        <v>573</v>
      </c>
      <c r="C41" s="299" t="s">
        <v>652</v>
      </c>
      <c r="D41" s="303" t="s">
        <v>653</v>
      </c>
    </row>
    <row r="42" spans="1:4" ht="18.399999999999999" customHeight="1">
      <c r="A42" s="298" t="s">
        <v>654</v>
      </c>
      <c r="B42" s="299" t="s">
        <v>573</v>
      </c>
      <c r="C42" s="299" t="s">
        <v>652</v>
      </c>
      <c r="D42" s="303" t="s">
        <v>655</v>
      </c>
    </row>
    <row r="43" spans="1:4" ht="18.399999999999999" customHeight="1">
      <c r="A43" s="298" t="s">
        <v>656</v>
      </c>
      <c r="B43" s="299" t="s">
        <v>573</v>
      </c>
      <c r="C43" s="299" t="s">
        <v>652</v>
      </c>
      <c r="D43" s="303" t="s">
        <v>657</v>
      </c>
    </row>
    <row r="44" spans="1:4" ht="18.399999999999999" customHeight="1">
      <c r="A44" s="298" t="s">
        <v>658</v>
      </c>
      <c r="B44" s="299" t="s">
        <v>573</v>
      </c>
      <c r="C44" s="299" t="s">
        <v>26</v>
      </c>
      <c r="D44" s="303" t="s">
        <v>5</v>
      </c>
    </row>
    <row r="45" spans="1:4" ht="18.399999999999999" customHeight="1">
      <c r="A45" s="298" t="s">
        <v>659</v>
      </c>
      <c r="B45" s="299" t="s">
        <v>573</v>
      </c>
      <c r="C45" s="299" t="s">
        <v>5</v>
      </c>
      <c r="D45" s="303" t="s">
        <v>5</v>
      </c>
    </row>
    <row r="46" spans="1:4" ht="18.399999999999999" customHeight="1">
      <c r="A46" s="298" t="s">
        <v>660</v>
      </c>
      <c r="B46" s="299" t="s">
        <v>573</v>
      </c>
      <c r="C46" s="299" t="s">
        <v>5</v>
      </c>
      <c r="D46" s="303" t="s">
        <v>5</v>
      </c>
    </row>
    <row r="47" spans="1:4" ht="18.399999999999999" customHeight="1">
      <c r="A47" s="298" t="s">
        <v>661</v>
      </c>
      <c r="B47" s="299" t="s">
        <v>570</v>
      </c>
      <c r="C47" s="299">
        <v>1442</v>
      </c>
      <c r="D47" s="303" t="s">
        <v>662</v>
      </c>
    </row>
    <row r="48" spans="1:4" ht="18.399999999999999" customHeight="1">
      <c r="A48" s="298" t="s">
        <v>663</v>
      </c>
      <c r="B48" s="299" t="s">
        <v>570</v>
      </c>
      <c r="C48" s="299">
        <v>1442</v>
      </c>
      <c r="D48" s="303" t="s">
        <v>664</v>
      </c>
    </row>
    <row r="49" spans="1:4" ht="18.399999999999999" customHeight="1">
      <c r="A49" s="298" t="s">
        <v>665</v>
      </c>
      <c r="B49" s="299" t="s">
        <v>573</v>
      </c>
      <c r="C49" s="299" t="s">
        <v>666</v>
      </c>
      <c r="D49" s="303" t="s">
        <v>5</v>
      </c>
    </row>
    <row r="50" spans="1:4" ht="18.399999999999999" customHeight="1" thickBot="1">
      <c r="A50" s="300" t="s">
        <v>667</v>
      </c>
      <c r="B50" s="301" t="s">
        <v>573</v>
      </c>
      <c r="C50" s="301" t="s">
        <v>26</v>
      </c>
      <c r="D50" s="305" t="s">
        <v>5</v>
      </c>
    </row>
  </sheetData>
  <phoneticPr fontId="4" type="noConversion"/>
  <pageMargins left="0.31496062992125984" right="0.31496062992125984" top="1" bottom="0.59055118110236215" header="0.5" footer="0.5"/>
  <pageSetup paperSize="9" orientation="portrait" r:id="rId1"/>
  <headerFooter alignWithMargins="0">
    <oddHeader>&amp;RPage : &amp;P/&amp;N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A32FA-E1EA-4933-86A7-A874ABF8FB4B}">
  <dimension ref="A1:E16"/>
  <sheetViews>
    <sheetView view="pageBreakPreview" zoomScale="115" zoomScaleNormal="100" zoomScaleSheetLayoutView="115" workbookViewId="0">
      <pane ySplit="2" topLeftCell="A3" activePane="bottomLeft" state="frozen"/>
      <selection activeCell="E18" sqref="E18"/>
      <selection pane="bottomLeft" activeCell="B3" sqref="B3"/>
    </sheetView>
  </sheetViews>
  <sheetFormatPr defaultRowHeight="18" customHeight="1"/>
  <cols>
    <col min="1" max="1" width="20" style="1" customWidth="1"/>
    <col min="2" max="2" width="4.44140625" style="1" customWidth="1"/>
    <col min="3" max="3" width="7.33203125" style="2" customWidth="1"/>
    <col min="4" max="4" width="9.109375" style="2" bestFit="1" customWidth="1"/>
    <col min="5" max="13" width="9.109375" style="1" customWidth="1"/>
    <col min="14" max="256" width="8.88671875" style="1"/>
    <col min="257" max="257" width="20" style="1" customWidth="1"/>
    <col min="258" max="258" width="16.109375" style="1" customWidth="1"/>
    <col min="259" max="259" width="8.33203125" style="1" customWidth="1"/>
    <col min="260" max="260" width="9.109375" style="1" bestFit="1" customWidth="1"/>
    <col min="261" max="269" width="9.109375" style="1" customWidth="1"/>
    <col min="270" max="512" width="8.88671875" style="1"/>
    <col min="513" max="513" width="20" style="1" customWidth="1"/>
    <col min="514" max="514" width="16.109375" style="1" customWidth="1"/>
    <col min="515" max="515" width="8.33203125" style="1" customWidth="1"/>
    <col min="516" max="516" width="9.109375" style="1" bestFit="1" customWidth="1"/>
    <col min="517" max="525" width="9.109375" style="1" customWidth="1"/>
    <col min="526" max="768" width="8.88671875" style="1"/>
    <col min="769" max="769" width="20" style="1" customWidth="1"/>
    <col min="770" max="770" width="16.109375" style="1" customWidth="1"/>
    <col min="771" max="771" width="8.33203125" style="1" customWidth="1"/>
    <col min="772" max="772" width="9.109375" style="1" bestFit="1" customWidth="1"/>
    <col min="773" max="781" width="9.109375" style="1" customWidth="1"/>
    <col min="782" max="1024" width="8.88671875" style="1"/>
    <col min="1025" max="1025" width="20" style="1" customWidth="1"/>
    <col min="1026" max="1026" width="16.109375" style="1" customWidth="1"/>
    <col min="1027" max="1027" width="8.33203125" style="1" customWidth="1"/>
    <col min="1028" max="1028" width="9.109375" style="1" bestFit="1" customWidth="1"/>
    <col min="1029" max="1037" width="9.109375" style="1" customWidth="1"/>
    <col min="1038" max="1280" width="8.88671875" style="1"/>
    <col min="1281" max="1281" width="20" style="1" customWidth="1"/>
    <col min="1282" max="1282" width="16.109375" style="1" customWidth="1"/>
    <col min="1283" max="1283" width="8.33203125" style="1" customWidth="1"/>
    <col min="1284" max="1284" width="9.109375" style="1" bestFit="1" customWidth="1"/>
    <col min="1285" max="1293" width="9.109375" style="1" customWidth="1"/>
    <col min="1294" max="1536" width="8.88671875" style="1"/>
    <col min="1537" max="1537" width="20" style="1" customWidth="1"/>
    <col min="1538" max="1538" width="16.109375" style="1" customWidth="1"/>
    <col min="1539" max="1539" width="8.33203125" style="1" customWidth="1"/>
    <col min="1540" max="1540" width="9.109375" style="1" bestFit="1" customWidth="1"/>
    <col min="1541" max="1549" width="9.109375" style="1" customWidth="1"/>
    <col min="1550" max="1792" width="8.88671875" style="1"/>
    <col min="1793" max="1793" width="20" style="1" customWidth="1"/>
    <col min="1794" max="1794" width="16.109375" style="1" customWidth="1"/>
    <col min="1795" max="1795" width="8.33203125" style="1" customWidth="1"/>
    <col min="1796" max="1796" width="9.109375" style="1" bestFit="1" customWidth="1"/>
    <col min="1797" max="1805" width="9.109375" style="1" customWidth="1"/>
    <col min="1806" max="2048" width="8.88671875" style="1"/>
    <col min="2049" max="2049" width="20" style="1" customWidth="1"/>
    <col min="2050" max="2050" width="16.109375" style="1" customWidth="1"/>
    <col min="2051" max="2051" width="8.33203125" style="1" customWidth="1"/>
    <col min="2052" max="2052" width="9.109375" style="1" bestFit="1" customWidth="1"/>
    <col min="2053" max="2061" width="9.109375" style="1" customWidth="1"/>
    <col min="2062" max="2304" width="8.88671875" style="1"/>
    <col min="2305" max="2305" width="20" style="1" customWidth="1"/>
    <col min="2306" max="2306" width="16.109375" style="1" customWidth="1"/>
    <col min="2307" max="2307" width="8.33203125" style="1" customWidth="1"/>
    <col min="2308" max="2308" width="9.109375" style="1" bestFit="1" customWidth="1"/>
    <col min="2309" max="2317" width="9.109375" style="1" customWidth="1"/>
    <col min="2318" max="2560" width="8.88671875" style="1"/>
    <col min="2561" max="2561" width="20" style="1" customWidth="1"/>
    <col min="2562" max="2562" width="16.109375" style="1" customWidth="1"/>
    <col min="2563" max="2563" width="8.33203125" style="1" customWidth="1"/>
    <col min="2564" max="2564" width="9.109375" style="1" bestFit="1" customWidth="1"/>
    <col min="2565" max="2573" width="9.109375" style="1" customWidth="1"/>
    <col min="2574" max="2816" width="8.88671875" style="1"/>
    <col min="2817" max="2817" width="20" style="1" customWidth="1"/>
    <col min="2818" max="2818" width="16.109375" style="1" customWidth="1"/>
    <col min="2819" max="2819" width="8.33203125" style="1" customWidth="1"/>
    <col min="2820" max="2820" width="9.109375" style="1" bestFit="1" customWidth="1"/>
    <col min="2821" max="2829" width="9.109375" style="1" customWidth="1"/>
    <col min="2830" max="3072" width="8.88671875" style="1"/>
    <col min="3073" max="3073" width="20" style="1" customWidth="1"/>
    <col min="3074" max="3074" width="16.109375" style="1" customWidth="1"/>
    <col min="3075" max="3075" width="8.33203125" style="1" customWidth="1"/>
    <col min="3076" max="3076" width="9.109375" style="1" bestFit="1" customWidth="1"/>
    <col min="3077" max="3085" width="9.109375" style="1" customWidth="1"/>
    <col min="3086" max="3328" width="8.88671875" style="1"/>
    <col min="3329" max="3329" width="20" style="1" customWidth="1"/>
    <col min="3330" max="3330" width="16.109375" style="1" customWidth="1"/>
    <col min="3331" max="3331" width="8.33203125" style="1" customWidth="1"/>
    <col min="3332" max="3332" width="9.109375" style="1" bestFit="1" customWidth="1"/>
    <col min="3333" max="3341" width="9.109375" style="1" customWidth="1"/>
    <col min="3342" max="3584" width="8.88671875" style="1"/>
    <col min="3585" max="3585" width="20" style="1" customWidth="1"/>
    <col min="3586" max="3586" width="16.109375" style="1" customWidth="1"/>
    <col min="3587" max="3587" width="8.33203125" style="1" customWidth="1"/>
    <col min="3588" max="3588" width="9.109375" style="1" bestFit="1" customWidth="1"/>
    <col min="3589" max="3597" width="9.109375" style="1" customWidth="1"/>
    <col min="3598" max="3840" width="8.88671875" style="1"/>
    <col min="3841" max="3841" width="20" style="1" customWidth="1"/>
    <col min="3842" max="3842" width="16.109375" style="1" customWidth="1"/>
    <col min="3843" max="3843" width="8.33203125" style="1" customWidth="1"/>
    <col min="3844" max="3844" width="9.109375" style="1" bestFit="1" customWidth="1"/>
    <col min="3845" max="3853" width="9.109375" style="1" customWidth="1"/>
    <col min="3854" max="4096" width="8.88671875" style="1"/>
    <col min="4097" max="4097" width="20" style="1" customWidth="1"/>
    <col min="4098" max="4098" width="16.109375" style="1" customWidth="1"/>
    <col min="4099" max="4099" width="8.33203125" style="1" customWidth="1"/>
    <col min="4100" max="4100" width="9.109375" style="1" bestFit="1" customWidth="1"/>
    <col min="4101" max="4109" width="9.109375" style="1" customWidth="1"/>
    <col min="4110" max="4352" width="8.88671875" style="1"/>
    <col min="4353" max="4353" width="20" style="1" customWidth="1"/>
    <col min="4354" max="4354" width="16.109375" style="1" customWidth="1"/>
    <col min="4355" max="4355" width="8.33203125" style="1" customWidth="1"/>
    <col min="4356" max="4356" width="9.109375" style="1" bestFit="1" customWidth="1"/>
    <col min="4357" max="4365" width="9.109375" style="1" customWidth="1"/>
    <col min="4366" max="4608" width="8.88671875" style="1"/>
    <col min="4609" max="4609" width="20" style="1" customWidth="1"/>
    <col min="4610" max="4610" width="16.109375" style="1" customWidth="1"/>
    <col min="4611" max="4611" width="8.33203125" style="1" customWidth="1"/>
    <col min="4612" max="4612" width="9.109375" style="1" bestFit="1" customWidth="1"/>
    <col min="4613" max="4621" width="9.109375" style="1" customWidth="1"/>
    <col min="4622" max="4864" width="8.88671875" style="1"/>
    <col min="4865" max="4865" width="20" style="1" customWidth="1"/>
    <col min="4866" max="4866" width="16.109375" style="1" customWidth="1"/>
    <col min="4867" max="4867" width="8.33203125" style="1" customWidth="1"/>
    <col min="4868" max="4868" width="9.109375" style="1" bestFit="1" customWidth="1"/>
    <col min="4869" max="4877" width="9.109375" style="1" customWidth="1"/>
    <col min="4878" max="5120" width="8.88671875" style="1"/>
    <col min="5121" max="5121" width="20" style="1" customWidth="1"/>
    <col min="5122" max="5122" width="16.109375" style="1" customWidth="1"/>
    <col min="5123" max="5123" width="8.33203125" style="1" customWidth="1"/>
    <col min="5124" max="5124" width="9.109375" style="1" bestFit="1" customWidth="1"/>
    <col min="5125" max="5133" width="9.109375" style="1" customWidth="1"/>
    <col min="5134" max="5376" width="8.88671875" style="1"/>
    <col min="5377" max="5377" width="20" style="1" customWidth="1"/>
    <col min="5378" max="5378" width="16.109375" style="1" customWidth="1"/>
    <col min="5379" max="5379" width="8.33203125" style="1" customWidth="1"/>
    <col min="5380" max="5380" width="9.109375" style="1" bestFit="1" customWidth="1"/>
    <col min="5381" max="5389" width="9.109375" style="1" customWidth="1"/>
    <col min="5390" max="5632" width="8.88671875" style="1"/>
    <col min="5633" max="5633" width="20" style="1" customWidth="1"/>
    <col min="5634" max="5634" width="16.109375" style="1" customWidth="1"/>
    <col min="5635" max="5635" width="8.33203125" style="1" customWidth="1"/>
    <col min="5636" max="5636" width="9.109375" style="1" bestFit="1" customWidth="1"/>
    <col min="5637" max="5645" width="9.109375" style="1" customWidth="1"/>
    <col min="5646" max="5888" width="8.88671875" style="1"/>
    <col min="5889" max="5889" width="20" style="1" customWidth="1"/>
    <col min="5890" max="5890" width="16.109375" style="1" customWidth="1"/>
    <col min="5891" max="5891" width="8.33203125" style="1" customWidth="1"/>
    <col min="5892" max="5892" width="9.109375" style="1" bestFit="1" customWidth="1"/>
    <col min="5893" max="5901" width="9.109375" style="1" customWidth="1"/>
    <col min="5902" max="6144" width="8.88671875" style="1"/>
    <col min="6145" max="6145" width="20" style="1" customWidth="1"/>
    <col min="6146" max="6146" width="16.109375" style="1" customWidth="1"/>
    <col min="6147" max="6147" width="8.33203125" style="1" customWidth="1"/>
    <col min="6148" max="6148" width="9.109375" style="1" bestFit="1" customWidth="1"/>
    <col min="6149" max="6157" width="9.109375" style="1" customWidth="1"/>
    <col min="6158" max="6400" width="8.88671875" style="1"/>
    <col min="6401" max="6401" width="20" style="1" customWidth="1"/>
    <col min="6402" max="6402" width="16.109375" style="1" customWidth="1"/>
    <col min="6403" max="6403" width="8.33203125" style="1" customWidth="1"/>
    <col min="6404" max="6404" width="9.109375" style="1" bestFit="1" customWidth="1"/>
    <col min="6405" max="6413" width="9.109375" style="1" customWidth="1"/>
    <col min="6414" max="6656" width="8.88671875" style="1"/>
    <col min="6657" max="6657" width="20" style="1" customWidth="1"/>
    <col min="6658" max="6658" width="16.109375" style="1" customWidth="1"/>
    <col min="6659" max="6659" width="8.33203125" style="1" customWidth="1"/>
    <col min="6660" max="6660" width="9.109375" style="1" bestFit="1" customWidth="1"/>
    <col min="6661" max="6669" width="9.109375" style="1" customWidth="1"/>
    <col min="6670" max="6912" width="8.88671875" style="1"/>
    <col min="6913" max="6913" width="20" style="1" customWidth="1"/>
    <col min="6914" max="6914" width="16.109375" style="1" customWidth="1"/>
    <col min="6915" max="6915" width="8.33203125" style="1" customWidth="1"/>
    <col min="6916" max="6916" width="9.109375" style="1" bestFit="1" customWidth="1"/>
    <col min="6917" max="6925" width="9.109375" style="1" customWidth="1"/>
    <col min="6926" max="7168" width="8.88671875" style="1"/>
    <col min="7169" max="7169" width="20" style="1" customWidth="1"/>
    <col min="7170" max="7170" width="16.109375" style="1" customWidth="1"/>
    <col min="7171" max="7171" width="8.33203125" style="1" customWidth="1"/>
    <col min="7172" max="7172" width="9.109375" style="1" bestFit="1" customWidth="1"/>
    <col min="7173" max="7181" width="9.109375" style="1" customWidth="1"/>
    <col min="7182" max="7424" width="8.88671875" style="1"/>
    <col min="7425" max="7425" width="20" style="1" customWidth="1"/>
    <col min="7426" max="7426" width="16.109375" style="1" customWidth="1"/>
    <col min="7427" max="7427" width="8.33203125" style="1" customWidth="1"/>
    <col min="7428" max="7428" width="9.109375" style="1" bestFit="1" customWidth="1"/>
    <col min="7429" max="7437" width="9.109375" style="1" customWidth="1"/>
    <col min="7438" max="7680" width="8.88671875" style="1"/>
    <col min="7681" max="7681" width="20" style="1" customWidth="1"/>
    <col min="7682" max="7682" width="16.109375" style="1" customWidth="1"/>
    <col min="7683" max="7683" width="8.33203125" style="1" customWidth="1"/>
    <col min="7684" max="7684" width="9.109375" style="1" bestFit="1" customWidth="1"/>
    <col min="7685" max="7693" width="9.109375" style="1" customWidth="1"/>
    <col min="7694" max="7936" width="8.88671875" style="1"/>
    <col min="7937" max="7937" width="20" style="1" customWidth="1"/>
    <col min="7938" max="7938" width="16.109375" style="1" customWidth="1"/>
    <col min="7939" max="7939" width="8.33203125" style="1" customWidth="1"/>
    <col min="7940" max="7940" width="9.109375" style="1" bestFit="1" customWidth="1"/>
    <col min="7941" max="7949" width="9.109375" style="1" customWidth="1"/>
    <col min="7950" max="8192" width="8.88671875" style="1"/>
    <col min="8193" max="8193" width="20" style="1" customWidth="1"/>
    <col min="8194" max="8194" width="16.109375" style="1" customWidth="1"/>
    <col min="8195" max="8195" width="8.33203125" style="1" customWidth="1"/>
    <col min="8196" max="8196" width="9.109375" style="1" bestFit="1" customWidth="1"/>
    <col min="8197" max="8205" width="9.109375" style="1" customWidth="1"/>
    <col min="8206" max="8448" width="8.88671875" style="1"/>
    <col min="8449" max="8449" width="20" style="1" customWidth="1"/>
    <col min="8450" max="8450" width="16.109375" style="1" customWidth="1"/>
    <col min="8451" max="8451" width="8.33203125" style="1" customWidth="1"/>
    <col min="8452" max="8452" width="9.109375" style="1" bestFit="1" customWidth="1"/>
    <col min="8453" max="8461" width="9.109375" style="1" customWidth="1"/>
    <col min="8462" max="8704" width="8.88671875" style="1"/>
    <col min="8705" max="8705" width="20" style="1" customWidth="1"/>
    <col min="8706" max="8706" width="16.109375" style="1" customWidth="1"/>
    <col min="8707" max="8707" width="8.33203125" style="1" customWidth="1"/>
    <col min="8708" max="8708" width="9.109375" style="1" bestFit="1" customWidth="1"/>
    <col min="8709" max="8717" width="9.109375" style="1" customWidth="1"/>
    <col min="8718" max="8960" width="8.88671875" style="1"/>
    <col min="8961" max="8961" width="20" style="1" customWidth="1"/>
    <col min="8962" max="8962" width="16.109375" style="1" customWidth="1"/>
    <col min="8963" max="8963" width="8.33203125" style="1" customWidth="1"/>
    <col min="8964" max="8964" width="9.109375" style="1" bestFit="1" customWidth="1"/>
    <col min="8965" max="8973" width="9.109375" style="1" customWidth="1"/>
    <col min="8974" max="9216" width="8.88671875" style="1"/>
    <col min="9217" max="9217" width="20" style="1" customWidth="1"/>
    <col min="9218" max="9218" width="16.109375" style="1" customWidth="1"/>
    <col min="9219" max="9219" width="8.33203125" style="1" customWidth="1"/>
    <col min="9220" max="9220" width="9.109375" style="1" bestFit="1" customWidth="1"/>
    <col min="9221" max="9229" width="9.109375" style="1" customWidth="1"/>
    <col min="9230" max="9472" width="8.88671875" style="1"/>
    <col min="9473" max="9473" width="20" style="1" customWidth="1"/>
    <col min="9474" max="9474" width="16.109375" style="1" customWidth="1"/>
    <col min="9475" max="9475" width="8.33203125" style="1" customWidth="1"/>
    <col min="9476" max="9476" width="9.109375" style="1" bestFit="1" customWidth="1"/>
    <col min="9477" max="9485" width="9.109375" style="1" customWidth="1"/>
    <col min="9486" max="9728" width="8.88671875" style="1"/>
    <col min="9729" max="9729" width="20" style="1" customWidth="1"/>
    <col min="9730" max="9730" width="16.109375" style="1" customWidth="1"/>
    <col min="9731" max="9731" width="8.33203125" style="1" customWidth="1"/>
    <col min="9732" max="9732" width="9.109375" style="1" bestFit="1" customWidth="1"/>
    <col min="9733" max="9741" width="9.109375" style="1" customWidth="1"/>
    <col min="9742" max="9984" width="8.88671875" style="1"/>
    <col min="9985" max="9985" width="20" style="1" customWidth="1"/>
    <col min="9986" max="9986" width="16.109375" style="1" customWidth="1"/>
    <col min="9987" max="9987" width="8.33203125" style="1" customWidth="1"/>
    <col min="9988" max="9988" width="9.109375" style="1" bestFit="1" customWidth="1"/>
    <col min="9989" max="9997" width="9.109375" style="1" customWidth="1"/>
    <col min="9998" max="10240" width="8.88671875" style="1"/>
    <col min="10241" max="10241" width="20" style="1" customWidth="1"/>
    <col min="10242" max="10242" width="16.109375" style="1" customWidth="1"/>
    <col min="10243" max="10243" width="8.33203125" style="1" customWidth="1"/>
    <col min="10244" max="10244" width="9.109375" style="1" bestFit="1" customWidth="1"/>
    <col min="10245" max="10253" width="9.109375" style="1" customWidth="1"/>
    <col min="10254" max="10496" width="8.88671875" style="1"/>
    <col min="10497" max="10497" width="20" style="1" customWidth="1"/>
    <col min="10498" max="10498" width="16.109375" style="1" customWidth="1"/>
    <col min="10499" max="10499" width="8.33203125" style="1" customWidth="1"/>
    <col min="10500" max="10500" width="9.109375" style="1" bestFit="1" customWidth="1"/>
    <col min="10501" max="10509" width="9.109375" style="1" customWidth="1"/>
    <col min="10510" max="10752" width="8.88671875" style="1"/>
    <col min="10753" max="10753" width="20" style="1" customWidth="1"/>
    <col min="10754" max="10754" width="16.109375" style="1" customWidth="1"/>
    <col min="10755" max="10755" width="8.33203125" style="1" customWidth="1"/>
    <col min="10756" max="10756" width="9.109375" style="1" bestFit="1" customWidth="1"/>
    <col min="10757" max="10765" width="9.109375" style="1" customWidth="1"/>
    <col min="10766" max="11008" width="8.88671875" style="1"/>
    <col min="11009" max="11009" width="20" style="1" customWidth="1"/>
    <col min="11010" max="11010" width="16.109375" style="1" customWidth="1"/>
    <col min="11011" max="11011" width="8.33203125" style="1" customWidth="1"/>
    <col min="11012" max="11012" width="9.109375" style="1" bestFit="1" customWidth="1"/>
    <col min="11013" max="11021" width="9.109375" style="1" customWidth="1"/>
    <col min="11022" max="11264" width="8.88671875" style="1"/>
    <col min="11265" max="11265" width="20" style="1" customWidth="1"/>
    <col min="11266" max="11266" width="16.109375" style="1" customWidth="1"/>
    <col min="11267" max="11267" width="8.33203125" style="1" customWidth="1"/>
    <col min="11268" max="11268" width="9.109375" style="1" bestFit="1" customWidth="1"/>
    <col min="11269" max="11277" width="9.109375" style="1" customWidth="1"/>
    <col min="11278" max="11520" width="8.88671875" style="1"/>
    <col min="11521" max="11521" width="20" style="1" customWidth="1"/>
    <col min="11522" max="11522" width="16.109375" style="1" customWidth="1"/>
    <col min="11523" max="11523" width="8.33203125" style="1" customWidth="1"/>
    <col min="11524" max="11524" width="9.109375" style="1" bestFit="1" customWidth="1"/>
    <col min="11525" max="11533" width="9.109375" style="1" customWidth="1"/>
    <col min="11534" max="11776" width="8.88671875" style="1"/>
    <col min="11777" max="11777" width="20" style="1" customWidth="1"/>
    <col min="11778" max="11778" width="16.109375" style="1" customWidth="1"/>
    <col min="11779" max="11779" width="8.33203125" style="1" customWidth="1"/>
    <col min="11780" max="11780" width="9.109375" style="1" bestFit="1" customWidth="1"/>
    <col min="11781" max="11789" width="9.109375" style="1" customWidth="1"/>
    <col min="11790" max="12032" width="8.88671875" style="1"/>
    <col min="12033" max="12033" width="20" style="1" customWidth="1"/>
    <col min="12034" max="12034" width="16.109375" style="1" customWidth="1"/>
    <col min="12035" max="12035" width="8.33203125" style="1" customWidth="1"/>
    <col min="12036" max="12036" width="9.109375" style="1" bestFit="1" customWidth="1"/>
    <col min="12037" max="12045" width="9.109375" style="1" customWidth="1"/>
    <col min="12046" max="12288" width="8.88671875" style="1"/>
    <col min="12289" max="12289" width="20" style="1" customWidth="1"/>
    <col min="12290" max="12290" width="16.109375" style="1" customWidth="1"/>
    <col min="12291" max="12291" width="8.33203125" style="1" customWidth="1"/>
    <col min="12292" max="12292" width="9.109375" style="1" bestFit="1" customWidth="1"/>
    <col min="12293" max="12301" width="9.109375" style="1" customWidth="1"/>
    <col min="12302" max="12544" width="8.88671875" style="1"/>
    <col min="12545" max="12545" width="20" style="1" customWidth="1"/>
    <col min="12546" max="12546" width="16.109375" style="1" customWidth="1"/>
    <col min="12547" max="12547" width="8.33203125" style="1" customWidth="1"/>
    <col min="12548" max="12548" width="9.109375" style="1" bestFit="1" customWidth="1"/>
    <col min="12549" max="12557" width="9.109375" style="1" customWidth="1"/>
    <col min="12558" max="12800" width="8.88671875" style="1"/>
    <col min="12801" max="12801" width="20" style="1" customWidth="1"/>
    <col min="12802" max="12802" width="16.109375" style="1" customWidth="1"/>
    <col min="12803" max="12803" width="8.33203125" style="1" customWidth="1"/>
    <col min="12804" max="12804" width="9.109375" style="1" bestFit="1" customWidth="1"/>
    <col min="12805" max="12813" width="9.109375" style="1" customWidth="1"/>
    <col min="12814" max="13056" width="8.88671875" style="1"/>
    <col min="13057" max="13057" width="20" style="1" customWidth="1"/>
    <col min="13058" max="13058" width="16.109375" style="1" customWidth="1"/>
    <col min="13059" max="13059" width="8.33203125" style="1" customWidth="1"/>
    <col min="13060" max="13060" width="9.109375" style="1" bestFit="1" customWidth="1"/>
    <col min="13061" max="13069" width="9.109375" style="1" customWidth="1"/>
    <col min="13070" max="13312" width="8.88671875" style="1"/>
    <col min="13313" max="13313" width="20" style="1" customWidth="1"/>
    <col min="13314" max="13314" width="16.109375" style="1" customWidth="1"/>
    <col min="13315" max="13315" width="8.33203125" style="1" customWidth="1"/>
    <col min="13316" max="13316" width="9.109375" style="1" bestFit="1" customWidth="1"/>
    <col min="13317" max="13325" width="9.109375" style="1" customWidth="1"/>
    <col min="13326" max="13568" width="8.88671875" style="1"/>
    <col min="13569" max="13569" width="20" style="1" customWidth="1"/>
    <col min="13570" max="13570" width="16.109375" style="1" customWidth="1"/>
    <col min="13571" max="13571" width="8.33203125" style="1" customWidth="1"/>
    <col min="13572" max="13572" width="9.109375" style="1" bestFit="1" customWidth="1"/>
    <col min="13573" max="13581" width="9.109375" style="1" customWidth="1"/>
    <col min="13582" max="13824" width="8.88671875" style="1"/>
    <col min="13825" max="13825" width="20" style="1" customWidth="1"/>
    <col min="13826" max="13826" width="16.109375" style="1" customWidth="1"/>
    <col min="13827" max="13827" width="8.33203125" style="1" customWidth="1"/>
    <col min="13828" max="13828" width="9.109375" style="1" bestFit="1" customWidth="1"/>
    <col min="13829" max="13837" width="9.109375" style="1" customWidth="1"/>
    <col min="13838" max="14080" width="8.88671875" style="1"/>
    <col min="14081" max="14081" width="20" style="1" customWidth="1"/>
    <col min="14082" max="14082" width="16.109375" style="1" customWidth="1"/>
    <col min="14083" max="14083" width="8.33203125" style="1" customWidth="1"/>
    <col min="14084" max="14084" width="9.109375" style="1" bestFit="1" customWidth="1"/>
    <col min="14085" max="14093" width="9.109375" style="1" customWidth="1"/>
    <col min="14094" max="14336" width="8.88671875" style="1"/>
    <col min="14337" max="14337" width="20" style="1" customWidth="1"/>
    <col min="14338" max="14338" width="16.109375" style="1" customWidth="1"/>
    <col min="14339" max="14339" width="8.33203125" style="1" customWidth="1"/>
    <col min="14340" max="14340" width="9.109375" style="1" bestFit="1" customWidth="1"/>
    <col min="14341" max="14349" width="9.109375" style="1" customWidth="1"/>
    <col min="14350" max="14592" width="8.88671875" style="1"/>
    <col min="14593" max="14593" width="20" style="1" customWidth="1"/>
    <col min="14594" max="14594" width="16.109375" style="1" customWidth="1"/>
    <col min="14595" max="14595" width="8.33203125" style="1" customWidth="1"/>
    <col min="14596" max="14596" width="9.109375" style="1" bestFit="1" customWidth="1"/>
    <col min="14597" max="14605" width="9.109375" style="1" customWidth="1"/>
    <col min="14606" max="14848" width="8.88671875" style="1"/>
    <col min="14849" max="14849" width="20" style="1" customWidth="1"/>
    <col min="14850" max="14850" width="16.109375" style="1" customWidth="1"/>
    <col min="14851" max="14851" width="8.33203125" style="1" customWidth="1"/>
    <col min="14852" max="14852" width="9.109375" style="1" bestFit="1" customWidth="1"/>
    <col min="14853" max="14861" width="9.109375" style="1" customWidth="1"/>
    <col min="14862" max="15104" width="8.88671875" style="1"/>
    <col min="15105" max="15105" width="20" style="1" customWidth="1"/>
    <col min="15106" max="15106" width="16.109375" style="1" customWidth="1"/>
    <col min="15107" max="15107" width="8.33203125" style="1" customWidth="1"/>
    <col min="15108" max="15108" width="9.109375" style="1" bestFit="1" customWidth="1"/>
    <col min="15109" max="15117" width="9.109375" style="1" customWidth="1"/>
    <col min="15118" max="15360" width="8.88671875" style="1"/>
    <col min="15361" max="15361" width="20" style="1" customWidth="1"/>
    <col min="15362" max="15362" width="16.109375" style="1" customWidth="1"/>
    <col min="15363" max="15363" width="8.33203125" style="1" customWidth="1"/>
    <col min="15364" max="15364" width="9.109375" style="1" bestFit="1" customWidth="1"/>
    <col min="15365" max="15373" width="9.109375" style="1" customWidth="1"/>
    <col min="15374" max="15616" width="8.88671875" style="1"/>
    <col min="15617" max="15617" width="20" style="1" customWidth="1"/>
    <col min="15618" max="15618" width="16.109375" style="1" customWidth="1"/>
    <col min="15619" max="15619" width="8.33203125" style="1" customWidth="1"/>
    <col min="15620" max="15620" width="9.109375" style="1" bestFit="1" customWidth="1"/>
    <col min="15621" max="15629" width="9.109375" style="1" customWidth="1"/>
    <col min="15630" max="15872" width="8.88671875" style="1"/>
    <col min="15873" max="15873" width="20" style="1" customWidth="1"/>
    <col min="15874" max="15874" width="16.109375" style="1" customWidth="1"/>
    <col min="15875" max="15875" width="8.33203125" style="1" customWidth="1"/>
    <col min="15876" max="15876" width="9.109375" style="1" bestFit="1" customWidth="1"/>
    <col min="15877" max="15885" width="9.109375" style="1" customWidth="1"/>
    <col min="15886" max="16128" width="8.88671875" style="1"/>
    <col min="16129" max="16129" width="20" style="1" customWidth="1"/>
    <col min="16130" max="16130" width="16.109375" style="1" customWidth="1"/>
    <col min="16131" max="16131" width="8.33203125" style="1" customWidth="1"/>
    <col min="16132" max="16132" width="9.109375" style="1" bestFit="1" customWidth="1"/>
    <col min="16133" max="16141" width="9.109375" style="1" customWidth="1"/>
    <col min="16142" max="16384" width="8.88671875" style="1"/>
  </cols>
  <sheetData>
    <row r="1" spans="1:5" ht="18" customHeight="1" thickBot="1">
      <c r="A1" s="1" t="s">
        <v>42</v>
      </c>
    </row>
    <row r="2" spans="1:5" ht="18" customHeight="1" thickBot="1">
      <c r="A2" s="28" t="s">
        <v>16</v>
      </c>
      <c r="B2" s="29" t="s">
        <v>14</v>
      </c>
      <c r="C2" s="29" t="s">
        <v>15</v>
      </c>
      <c r="D2" s="29" t="s">
        <v>18</v>
      </c>
      <c r="E2" s="30" t="s">
        <v>11</v>
      </c>
    </row>
    <row r="3" spans="1:5" ht="18" customHeight="1">
      <c r="A3" s="37" t="s">
        <v>78</v>
      </c>
      <c r="B3" s="21" t="s">
        <v>33</v>
      </c>
      <c r="C3" s="22" t="s">
        <v>43</v>
      </c>
      <c r="D3" s="69"/>
      <c r="E3" s="70"/>
    </row>
    <row r="4" spans="1:5" ht="18" customHeight="1">
      <c r="A4" s="37" t="s">
        <v>44</v>
      </c>
      <c r="B4" s="21" t="s">
        <v>33</v>
      </c>
      <c r="C4" s="22" t="s">
        <v>43</v>
      </c>
      <c r="D4" s="69"/>
      <c r="E4" s="70"/>
    </row>
    <row r="5" spans="1:5" ht="18" customHeight="1">
      <c r="A5" s="37" t="s">
        <v>62</v>
      </c>
      <c r="B5" s="21" t="s">
        <v>33</v>
      </c>
      <c r="C5" s="22" t="s">
        <v>43</v>
      </c>
      <c r="D5" s="69"/>
      <c r="E5" s="70"/>
    </row>
    <row r="6" spans="1:5" ht="18" customHeight="1">
      <c r="A6" s="37" t="s">
        <v>45</v>
      </c>
      <c r="B6" s="21" t="s">
        <v>33</v>
      </c>
      <c r="C6" s="22" t="s">
        <v>43</v>
      </c>
      <c r="D6" s="69"/>
      <c r="E6" s="70"/>
    </row>
    <row r="7" spans="1:5" ht="18" customHeight="1">
      <c r="A7" s="37" t="s">
        <v>77</v>
      </c>
      <c r="B7" s="21" t="s">
        <v>33</v>
      </c>
      <c r="C7" s="22" t="s">
        <v>43</v>
      </c>
      <c r="D7" s="69"/>
      <c r="E7" s="70"/>
    </row>
    <row r="8" spans="1:5" ht="18" customHeight="1">
      <c r="A8" s="37" t="s">
        <v>76</v>
      </c>
      <c r="B8" s="21" t="s">
        <v>33</v>
      </c>
      <c r="C8" s="22" t="s">
        <v>43</v>
      </c>
      <c r="D8" s="69"/>
      <c r="E8" s="70"/>
    </row>
    <row r="9" spans="1:5" ht="18" customHeight="1">
      <c r="A9" s="37" t="s">
        <v>79</v>
      </c>
      <c r="B9" s="21" t="s">
        <v>33</v>
      </c>
      <c r="C9" s="22" t="s">
        <v>43</v>
      </c>
      <c r="D9" s="69"/>
      <c r="E9" s="70"/>
    </row>
    <row r="10" spans="1:5" ht="18" customHeight="1">
      <c r="A10" s="37" t="s">
        <v>278</v>
      </c>
      <c r="B10" s="21" t="s">
        <v>33</v>
      </c>
      <c r="C10" s="22" t="s">
        <v>43</v>
      </c>
      <c r="D10" s="69"/>
      <c r="E10" s="70"/>
    </row>
    <row r="11" spans="1:5" ht="18" customHeight="1">
      <c r="A11" s="37" t="s">
        <v>46</v>
      </c>
      <c r="B11" s="21" t="s">
        <v>33</v>
      </c>
      <c r="C11" s="22" t="s">
        <v>43</v>
      </c>
      <c r="D11" s="69"/>
      <c r="E11" s="70"/>
    </row>
    <row r="12" spans="1:5" ht="18" customHeight="1">
      <c r="A12" s="37" t="s">
        <v>281</v>
      </c>
      <c r="B12" s="21" t="s">
        <v>33</v>
      </c>
      <c r="C12" s="22" t="s">
        <v>43</v>
      </c>
      <c r="D12" s="69"/>
      <c r="E12" s="70"/>
    </row>
    <row r="13" spans="1:5" ht="18" customHeight="1">
      <c r="A13" s="37" t="s">
        <v>546</v>
      </c>
      <c r="B13" s="21" t="s">
        <v>33</v>
      </c>
      <c r="C13" s="22" t="s">
        <v>43</v>
      </c>
      <c r="D13" s="69"/>
      <c r="E13" s="70"/>
    </row>
    <row r="14" spans="1:5" ht="18" customHeight="1">
      <c r="A14" s="37" t="s">
        <v>224</v>
      </c>
      <c r="B14" s="21" t="s">
        <v>33</v>
      </c>
      <c r="C14" s="22" t="s">
        <v>43</v>
      </c>
      <c r="D14" s="69"/>
      <c r="E14" s="70"/>
    </row>
    <row r="15" spans="1:5" ht="18" customHeight="1">
      <c r="A15" s="37" t="s">
        <v>279</v>
      </c>
      <c r="B15" s="21" t="s">
        <v>33</v>
      </c>
      <c r="C15" s="22" t="s">
        <v>43</v>
      </c>
      <c r="D15" s="69"/>
      <c r="E15" s="70"/>
    </row>
    <row r="16" spans="1:5" ht="18" customHeight="1">
      <c r="A16" s="37" t="s">
        <v>353</v>
      </c>
      <c r="B16" s="21" t="s">
        <v>33</v>
      </c>
      <c r="C16" s="22" t="s">
        <v>43</v>
      </c>
      <c r="D16" s="69"/>
      <c r="E16" s="70"/>
    </row>
  </sheetData>
  <phoneticPr fontId="4" type="noConversion"/>
  <pageMargins left="0.75" right="0.75" top="1" bottom="1" header="0.5" footer="0.5"/>
  <pageSetup paperSize="9" orientation="portrait" r:id="rId1"/>
  <headerFooter alignWithMargins="0">
    <oddHeader>&amp;RPage : &amp;P/&amp;N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0"/>
  <sheetViews>
    <sheetView view="pageBreakPreview" zoomScaleNormal="100" zoomScaleSheetLayoutView="100" workbookViewId="0">
      <pane ySplit="2" topLeftCell="A3" activePane="bottomLeft" state="frozen"/>
      <selection activeCell="E18" sqref="E18"/>
      <selection pane="bottomLeft" activeCell="D3" sqref="D3"/>
    </sheetView>
  </sheetViews>
  <sheetFormatPr defaultRowHeight="18" customHeight="1"/>
  <cols>
    <col min="1" max="1" width="20" style="1" customWidth="1"/>
    <col min="2" max="2" width="24.6640625" style="1" customWidth="1"/>
    <col min="3" max="3" width="8.33203125" style="2" customWidth="1"/>
    <col min="4" max="4" width="11" style="2" bestFit="1" customWidth="1"/>
    <col min="5" max="5" width="9" style="1" customWidth="1"/>
    <col min="6" max="12" width="9.109375" style="1" customWidth="1"/>
    <col min="13" max="255" width="8.88671875" style="1"/>
    <col min="256" max="256" width="20" style="1" customWidth="1"/>
    <col min="257" max="257" width="16.109375" style="1" customWidth="1"/>
    <col min="258" max="258" width="8.33203125" style="1" customWidth="1"/>
    <col min="259" max="259" width="10.33203125" style="1" bestFit="1" customWidth="1"/>
    <col min="260" max="268" width="9.109375" style="1" customWidth="1"/>
    <col min="269" max="511" width="8.88671875" style="1"/>
    <col min="512" max="512" width="20" style="1" customWidth="1"/>
    <col min="513" max="513" width="16.109375" style="1" customWidth="1"/>
    <col min="514" max="514" width="8.33203125" style="1" customWidth="1"/>
    <col min="515" max="515" width="10.33203125" style="1" bestFit="1" customWidth="1"/>
    <col min="516" max="524" width="9.109375" style="1" customWidth="1"/>
    <col min="525" max="767" width="8.88671875" style="1"/>
    <col min="768" max="768" width="20" style="1" customWidth="1"/>
    <col min="769" max="769" width="16.109375" style="1" customWidth="1"/>
    <col min="770" max="770" width="8.33203125" style="1" customWidth="1"/>
    <col min="771" max="771" width="10.33203125" style="1" bestFit="1" customWidth="1"/>
    <col min="772" max="780" width="9.109375" style="1" customWidth="1"/>
    <col min="781" max="1023" width="8.88671875" style="1"/>
    <col min="1024" max="1024" width="20" style="1" customWidth="1"/>
    <col min="1025" max="1025" width="16.109375" style="1" customWidth="1"/>
    <col min="1026" max="1026" width="8.33203125" style="1" customWidth="1"/>
    <col min="1027" max="1027" width="10.33203125" style="1" bestFit="1" customWidth="1"/>
    <col min="1028" max="1036" width="9.109375" style="1" customWidth="1"/>
    <col min="1037" max="1279" width="8.88671875" style="1"/>
    <col min="1280" max="1280" width="20" style="1" customWidth="1"/>
    <col min="1281" max="1281" width="16.109375" style="1" customWidth="1"/>
    <col min="1282" max="1282" width="8.33203125" style="1" customWidth="1"/>
    <col min="1283" max="1283" width="10.33203125" style="1" bestFit="1" customWidth="1"/>
    <col min="1284" max="1292" width="9.109375" style="1" customWidth="1"/>
    <col min="1293" max="1535" width="8.88671875" style="1"/>
    <col min="1536" max="1536" width="20" style="1" customWidth="1"/>
    <col min="1537" max="1537" width="16.109375" style="1" customWidth="1"/>
    <col min="1538" max="1538" width="8.33203125" style="1" customWidth="1"/>
    <col min="1539" max="1539" width="10.33203125" style="1" bestFit="1" customWidth="1"/>
    <col min="1540" max="1548" width="9.109375" style="1" customWidth="1"/>
    <col min="1549" max="1791" width="8.88671875" style="1"/>
    <col min="1792" max="1792" width="20" style="1" customWidth="1"/>
    <col min="1793" max="1793" width="16.109375" style="1" customWidth="1"/>
    <col min="1794" max="1794" width="8.33203125" style="1" customWidth="1"/>
    <col min="1795" max="1795" width="10.33203125" style="1" bestFit="1" customWidth="1"/>
    <col min="1796" max="1804" width="9.109375" style="1" customWidth="1"/>
    <col min="1805" max="2047" width="8.88671875" style="1"/>
    <col min="2048" max="2048" width="20" style="1" customWidth="1"/>
    <col min="2049" max="2049" width="16.109375" style="1" customWidth="1"/>
    <col min="2050" max="2050" width="8.33203125" style="1" customWidth="1"/>
    <col min="2051" max="2051" width="10.33203125" style="1" bestFit="1" customWidth="1"/>
    <col min="2052" max="2060" width="9.109375" style="1" customWidth="1"/>
    <col min="2061" max="2303" width="8.88671875" style="1"/>
    <col min="2304" max="2304" width="20" style="1" customWidth="1"/>
    <col min="2305" max="2305" width="16.109375" style="1" customWidth="1"/>
    <col min="2306" max="2306" width="8.33203125" style="1" customWidth="1"/>
    <col min="2307" max="2307" width="10.33203125" style="1" bestFit="1" customWidth="1"/>
    <col min="2308" max="2316" width="9.109375" style="1" customWidth="1"/>
    <col min="2317" max="2559" width="8.88671875" style="1"/>
    <col min="2560" max="2560" width="20" style="1" customWidth="1"/>
    <col min="2561" max="2561" width="16.109375" style="1" customWidth="1"/>
    <col min="2562" max="2562" width="8.33203125" style="1" customWidth="1"/>
    <col min="2563" max="2563" width="10.33203125" style="1" bestFit="1" customWidth="1"/>
    <col min="2564" max="2572" width="9.109375" style="1" customWidth="1"/>
    <col min="2573" max="2815" width="8.88671875" style="1"/>
    <col min="2816" max="2816" width="20" style="1" customWidth="1"/>
    <col min="2817" max="2817" width="16.109375" style="1" customWidth="1"/>
    <col min="2818" max="2818" width="8.33203125" style="1" customWidth="1"/>
    <col min="2819" max="2819" width="10.33203125" style="1" bestFit="1" customWidth="1"/>
    <col min="2820" max="2828" width="9.109375" style="1" customWidth="1"/>
    <col min="2829" max="3071" width="8.88671875" style="1"/>
    <col min="3072" max="3072" width="20" style="1" customWidth="1"/>
    <col min="3073" max="3073" width="16.109375" style="1" customWidth="1"/>
    <col min="3074" max="3074" width="8.33203125" style="1" customWidth="1"/>
    <col min="3075" max="3075" width="10.33203125" style="1" bestFit="1" customWidth="1"/>
    <col min="3076" max="3084" width="9.109375" style="1" customWidth="1"/>
    <col min="3085" max="3327" width="8.88671875" style="1"/>
    <col min="3328" max="3328" width="20" style="1" customWidth="1"/>
    <col min="3329" max="3329" width="16.109375" style="1" customWidth="1"/>
    <col min="3330" max="3330" width="8.33203125" style="1" customWidth="1"/>
    <col min="3331" max="3331" width="10.33203125" style="1" bestFit="1" customWidth="1"/>
    <col min="3332" max="3340" width="9.109375" style="1" customWidth="1"/>
    <col min="3341" max="3583" width="8.88671875" style="1"/>
    <col min="3584" max="3584" width="20" style="1" customWidth="1"/>
    <col min="3585" max="3585" width="16.109375" style="1" customWidth="1"/>
    <col min="3586" max="3586" width="8.33203125" style="1" customWidth="1"/>
    <col min="3587" max="3587" width="10.33203125" style="1" bestFit="1" customWidth="1"/>
    <col min="3588" max="3596" width="9.109375" style="1" customWidth="1"/>
    <col min="3597" max="3839" width="8.88671875" style="1"/>
    <col min="3840" max="3840" width="20" style="1" customWidth="1"/>
    <col min="3841" max="3841" width="16.109375" style="1" customWidth="1"/>
    <col min="3842" max="3842" width="8.33203125" style="1" customWidth="1"/>
    <col min="3843" max="3843" width="10.33203125" style="1" bestFit="1" customWidth="1"/>
    <col min="3844" max="3852" width="9.109375" style="1" customWidth="1"/>
    <col min="3853" max="4095" width="8.88671875" style="1"/>
    <col min="4096" max="4096" width="20" style="1" customWidth="1"/>
    <col min="4097" max="4097" width="16.109375" style="1" customWidth="1"/>
    <col min="4098" max="4098" width="8.33203125" style="1" customWidth="1"/>
    <col min="4099" max="4099" width="10.33203125" style="1" bestFit="1" customWidth="1"/>
    <col min="4100" max="4108" width="9.109375" style="1" customWidth="1"/>
    <col min="4109" max="4351" width="8.88671875" style="1"/>
    <col min="4352" max="4352" width="20" style="1" customWidth="1"/>
    <col min="4353" max="4353" width="16.109375" style="1" customWidth="1"/>
    <col min="4354" max="4354" width="8.33203125" style="1" customWidth="1"/>
    <col min="4355" max="4355" width="10.33203125" style="1" bestFit="1" customWidth="1"/>
    <col min="4356" max="4364" width="9.109375" style="1" customWidth="1"/>
    <col min="4365" max="4607" width="8.88671875" style="1"/>
    <col min="4608" max="4608" width="20" style="1" customWidth="1"/>
    <col min="4609" max="4609" width="16.109375" style="1" customWidth="1"/>
    <col min="4610" max="4610" width="8.33203125" style="1" customWidth="1"/>
    <col min="4611" max="4611" width="10.33203125" style="1" bestFit="1" customWidth="1"/>
    <col min="4612" max="4620" width="9.109375" style="1" customWidth="1"/>
    <col min="4621" max="4863" width="8.88671875" style="1"/>
    <col min="4864" max="4864" width="20" style="1" customWidth="1"/>
    <col min="4865" max="4865" width="16.109375" style="1" customWidth="1"/>
    <col min="4866" max="4866" width="8.33203125" style="1" customWidth="1"/>
    <col min="4867" max="4867" width="10.33203125" style="1" bestFit="1" customWidth="1"/>
    <col min="4868" max="4876" width="9.109375" style="1" customWidth="1"/>
    <col min="4877" max="5119" width="8.88671875" style="1"/>
    <col min="5120" max="5120" width="20" style="1" customWidth="1"/>
    <col min="5121" max="5121" width="16.109375" style="1" customWidth="1"/>
    <col min="5122" max="5122" width="8.33203125" style="1" customWidth="1"/>
    <col min="5123" max="5123" width="10.33203125" style="1" bestFit="1" customWidth="1"/>
    <col min="5124" max="5132" width="9.109375" style="1" customWidth="1"/>
    <col min="5133" max="5375" width="8.88671875" style="1"/>
    <col min="5376" max="5376" width="20" style="1" customWidth="1"/>
    <col min="5377" max="5377" width="16.109375" style="1" customWidth="1"/>
    <col min="5378" max="5378" width="8.33203125" style="1" customWidth="1"/>
    <col min="5379" max="5379" width="10.33203125" style="1" bestFit="1" customWidth="1"/>
    <col min="5380" max="5388" width="9.109375" style="1" customWidth="1"/>
    <col min="5389" max="5631" width="8.88671875" style="1"/>
    <col min="5632" max="5632" width="20" style="1" customWidth="1"/>
    <col min="5633" max="5633" width="16.109375" style="1" customWidth="1"/>
    <col min="5634" max="5634" width="8.33203125" style="1" customWidth="1"/>
    <col min="5635" max="5635" width="10.33203125" style="1" bestFit="1" customWidth="1"/>
    <col min="5636" max="5644" width="9.109375" style="1" customWidth="1"/>
    <col min="5645" max="5887" width="8.88671875" style="1"/>
    <col min="5888" max="5888" width="20" style="1" customWidth="1"/>
    <col min="5889" max="5889" width="16.109375" style="1" customWidth="1"/>
    <col min="5890" max="5890" width="8.33203125" style="1" customWidth="1"/>
    <col min="5891" max="5891" width="10.33203125" style="1" bestFit="1" customWidth="1"/>
    <col min="5892" max="5900" width="9.109375" style="1" customWidth="1"/>
    <col min="5901" max="6143" width="8.88671875" style="1"/>
    <col min="6144" max="6144" width="20" style="1" customWidth="1"/>
    <col min="6145" max="6145" width="16.109375" style="1" customWidth="1"/>
    <col min="6146" max="6146" width="8.33203125" style="1" customWidth="1"/>
    <col min="6147" max="6147" width="10.33203125" style="1" bestFit="1" customWidth="1"/>
    <col min="6148" max="6156" width="9.109375" style="1" customWidth="1"/>
    <col min="6157" max="6399" width="8.88671875" style="1"/>
    <col min="6400" max="6400" width="20" style="1" customWidth="1"/>
    <col min="6401" max="6401" width="16.109375" style="1" customWidth="1"/>
    <col min="6402" max="6402" width="8.33203125" style="1" customWidth="1"/>
    <col min="6403" max="6403" width="10.33203125" style="1" bestFit="1" customWidth="1"/>
    <col min="6404" max="6412" width="9.109375" style="1" customWidth="1"/>
    <col min="6413" max="6655" width="8.88671875" style="1"/>
    <col min="6656" max="6656" width="20" style="1" customWidth="1"/>
    <col min="6657" max="6657" width="16.109375" style="1" customWidth="1"/>
    <col min="6658" max="6658" width="8.33203125" style="1" customWidth="1"/>
    <col min="6659" max="6659" width="10.33203125" style="1" bestFit="1" customWidth="1"/>
    <col min="6660" max="6668" width="9.109375" style="1" customWidth="1"/>
    <col min="6669" max="6911" width="8.88671875" style="1"/>
    <col min="6912" max="6912" width="20" style="1" customWidth="1"/>
    <col min="6913" max="6913" width="16.109375" style="1" customWidth="1"/>
    <col min="6914" max="6914" width="8.33203125" style="1" customWidth="1"/>
    <col min="6915" max="6915" width="10.33203125" style="1" bestFit="1" customWidth="1"/>
    <col min="6916" max="6924" width="9.109375" style="1" customWidth="1"/>
    <col min="6925" max="7167" width="8.88671875" style="1"/>
    <col min="7168" max="7168" width="20" style="1" customWidth="1"/>
    <col min="7169" max="7169" width="16.109375" style="1" customWidth="1"/>
    <col min="7170" max="7170" width="8.33203125" style="1" customWidth="1"/>
    <col min="7171" max="7171" width="10.33203125" style="1" bestFit="1" customWidth="1"/>
    <col min="7172" max="7180" width="9.109375" style="1" customWidth="1"/>
    <col min="7181" max="7423" width="8.88671875" style="1"/>
    <col min="7424" max="7424" width="20" style="1" customWidth="1"/>
    <col min="7425" max="7425" width="16.109375" style="1" customWidth="1"/>
    <col min="7426" max="7426" width="8.33203125" style="1" customWidth="1"/>
    <col min="7427" max="7427" width="10.33203125" style="1" bestFit="1" customWidth="1"/>
    <col min="7428" max="7436" width="9.109375" style="1" customWidth="1"/>
    <col min="7437" max="7679" width="8.88671875" style="1"/>
    <col min="7680" max="7680" width="20" style="1" customWidth="1"/>
    <col min="7681" max="7681" width="16.109375" style="1" customWidth="1"/>
    <col min="7682" max="7682" width="8.33203125" style="1" customWidth="1"/>
    <col min="7683" max="7683" width="10.33203125" style="1" bestFit="1" customWidth="1"/>
    <col min="7684" max="7692" width="9.109375" style="1" customWidth="1"/>
    <col min="7693" max="7935" width="8.88671875" style="1"/>
    <col min="7936" max="7936" width="20" style="1" customWidth="1"/>
    <col min="7937" max="7937" width="16.109375" style="1" customWidth="1"/>
    <col min="7938" max="7938" width="8.33203125" style="1" customWidth="1"/>
    <col min="7939" max="7939" width="10.33203125" style="1" bestFit="1" customWidth="1"/>
    <col min="7940" max="7948" width="9.109375" style="1" customWidth="1"/>
    <col min="7949" max="8191" width="8.88671875" style="1"/>
    <col min="8192" max="8192" width="20" style="1" customWidth="1"/>
    <col min="8193" max="8193" width="16.109375" style="1" customWidth="1"/>
    <col min="8194" max="8194" width="8.33203125" style="1" customWidth="1"/>
    <col min="8195" max="8195" width="10.33203125" style="1" bestFit="1" customWidth="1"/>
    <col min="8196" max="8204" width="9.109375" style="1" customWidth="1"/>
    <col min="8205" max="8447" width="8.88671875" style="1"/>
    <col min="8448" max="8448" width="20" style="1" customWidth="1"/>
    <col min="8449" max="8449" width="16.109375" style="1" customWidth="1"/>
    <col min="8450" max="8450" width="8.33203125" style="1" customWidth="1"/>
    <col min="8451" max="8451" width="10.33203125" style="1" bestFit="1" customWidth="1"/>
    <col min="8452" max="8460" width="9.109375" style="1" customWidth="1"/>
    <col min="8461" max="8703" width="8.88671875" style="1"/>
    <col min="8704" max="8704" width="20" style="1" customWidth="1"/>
    <col min="8705" max="8705" width="16.109375" style="1" customWidth="1"/>
    <col min="8706" max="8706" width="8.33203125" style="1" customWidth="1"/>
    <col min="8707" max="8707" width="10.33203125" style="1" bestFit="1" customWidth="1"/>
    <col min="8708" max="8716" width="9.109375" style="1" customWidth="1"/>
    <col min="8717" max="8959" width="8.88671875" style="1"/>
    <col min="8960" max="8960" width="20" style="1" customWidth="1"/>
    <col min="8961" max="8961" width="16.109375" style="1" customWidth="1"/>
    <col min="8962" max="8962" width="8.33203125" style="1" customWidth="1"/>
    <col min="8963" max="8963" width="10.33203125" style="1" bestFit="1" customWidth="1"/>
    <col min="8964" max="8972" width="9.109375" style="1" customWidth="1"/>
    <col min="8973" max="9215" width="8.88671875" style="1"/>
    <col min="9216" max="9216" width="20" style="1" customWidth="1"/>
    <col min="9217" max="9217" width="16.109375" style="1" customWidth="1"/>
    <col min="9218" max="9218" width="8.33203125" style="1" customWidth="1"/>
    <col min="9219" max="9219" width="10.33203125" style="1" bestFit="1" customWidth="1"/>
    <col min="9220" max="9228" width="9.109375" style="1" customWidth="1"/>
    <col min="9229" max="9471" width="8.88671875" style="1"/>
    <col min="9472" max="9472" width="20" style="1" customWidth="1"/>
    <col min="9473" max="9473" width="16.109375" style="1" customWidth="1"/>
    <col min="9474" max="9474" width="8.33203125" style="1" customWidth="1"/>
    <col min="9475" max="9475" width="10.33203125" style="1" bestFit="1" customWidth="1"/>
    <col min="9476" max="9484" width="9.109375" style="1" customWidth="1"/>
    <col min="9485" max="9727" width="8.88671875" style="1"/>
    <col min="9728" max="9728" width="20" style="1" customWidth="1"/>
    <col min="9729" max="9729" width="16.109375" style="1" customWidth="1"/>
    <col min="9730" max="9730" width="8.33203125" style="1" customWidth="1"/>
    <col min="9731" max="9731" width="10.33203125" style="1" bestFit="1" customWidth="1"/>
    <col min="9732" max="9740" width="9.109375" style="1" customWidth="1"/>
    <col min="9741" max="9983" width="8.88671875" style="1"/>
    <col min="9984" max="9984" width="20" style="1" customWidth="1"/>
    <col min="9985" max="9985" width="16.109375" style="1" customWidth="1"/>
    <col min="9986" max="9986" width="8.33203125" style="1" customWidth="1"/>
    <col min="9987" max="9987" width="10.33203125" style="1" bestFit="1" customWidth="1"/>
    <col min="9988" max="9996" width="9.109375" style="1" customWidth="1"/>
    <col min="9997" max="10239" width="8.88671875" style="1"/>
    <col min="10240" max="10240" width="20" style="1" customWidth="1"/>
    <col min="10241" max="10241" width="16.109375" style="1" customWidth="1"/>
    <col min="10242" max="10242" width="8.33203125" style="1" customWidth="1"/>
    <col min="10243" max="10243" width="10.33203125" style="1" bestFit="1" customWidth="1"/>
    <col min="10244" max="10252" width="9.109375" style="1" customWidth="1"/>
    <col min="10253" max="10495" width="8.88671875" style="1"/>
    <col min="10496" max="10496" width="20" style="1" customWidth="1"/>
    <col min="10497" max="10497" width="16.109375" style="1" customWidth="1"/>
    <col min="10498" max="10498" width="8.33203125" style="1" customWidth="1"/>
    <col min="10499" max="10499" width="10.33203125" style="1" bestFit="1" customWidth="1"/>
    <col min="10500" max="10508" width="9.109375" style="1" customWidth="1"/>
    <col min="10509" max="10751" width="8.88671875" style="1"/>
    <col min="10752" max="10752" width="20" style="1" customWidth="1"/>
    <col min="10753" max="10753" width="16.109375" style="1" customWidth="1"/>
    <col min="10754" max="10754" width="8.33203125" style="1" customWidth="1"/>
    <col min="10755" max="10755" width="10.33203125" style="1" bestFit="1" customWidth="1"/>
    <col min="10756" max="10764" width="9.109375" style="1" customWidth="1"/>
    <col min="10765" max="11007" width="8.88671875" style="1"/>
    <col min="11008" max="11008" width="20" style="1" customWidth="1"/>
    <col min="11009" max="11009" width="16.109375" style="1" customWidth="1"/>
    <col min="11010" max="11010" width="8.33203125" style="1" customWidth="1"/>
    <col min="11011" max="11011" width="10.33203125" style="1" bestFit="1" customWidth="1"/>
    <col min="11012" max="11020" width="9.109375" style="1" customWidth="1"/>
    <col min="11021" max="11263" width="8.88671875" style="1"/>
    <col min="11264" max="11264" width="20" style="1" customWidth="1"/>
    <col min="11265" max="11265" width="16.109375" style="1" customWidth="1"/>
    <col min="11266" max="11266" width="8.33203125" style="1" customWidth="1"/>
    <col min="11267" max="11267" width="10.33203125" style="1" bestFit="1" customWidth="1"/>
    <col min="11268" max="11276" width="9.109375" style="1" customWidth="1"/>
    <col min="11277" max="11519" width="8.88671875" style="1"/>
    <col min="11520" max="11520" width="20" style="1" customWidth="1"/>
    <col min="11521" max="11521" width="16.109375" style="1" customWidth="1"/>
    <col min="11522" max="11522" width="8.33203125" style="1" customWidth="1"/>
    <col min="11523" max="11523" width="10.33203125" style="1" bestFit="1" customWidth="1"/>
    <col min="11524" max="11532" width="9.109375" style="1" customWidth="1"/>
    <col min="11533" max="11775" width="8.88671875" style="1"/>
    <col min="11776" max="11776" width="20" style="1" customWidth="1"/>
    <col min="11777" max="11777" width="16.109375" style="1" customWidth="1"/>
    <col min="11778" max="11778" width="8.33203125" style="1" customWidth="1"/>
    <col min="11779" max="11779" width="10.33203125" style="1" bestFit="1" customWidth="1"/>
    <col min="11780" max="11788" width="9.109375" style="1" customWidth="1"/>
    <col min="11789" max="12031" width="8.88671875" style="1"/>
    <col min="12032" max="12032" width="20" style="1" customWidth="1"/>
    <col min="12033" max="12033" width="16.109375" style="1" customWidth="1"/>
    <col min="12034" max="12034" width="8.33203125" style="1" customWidth="1"/>
    <col min="12035" max="12035" width="10.33203125" style="1" bestFit="1" customWidth="1"/>
    <col min="12036" max="12044" width="9.109375" style="1" customWidth="1"/>
    <col min="12045" max="12287" width="8.88671875" style="1"/>
    <col min="12288" max="12288" width="20" style="1" customWidth="1"/>
    <col min="12289" max="12289" width="16.109375" style="1" customWidth="1"/>
    <col min="12290" max="12290" width="8.33203125" style="1" customWidth="1"/>
    <col min="12291" max="12291" width="10.33203125" style="1" bestFit="1" customWidth="1"/>
    <col min="12292" max="12300" width="9.109375" style="1" customWidth="1"/>
    <col min="12301" max="12543" width="8.88671875" style="1"/>
    <col min="12544" max="12544" width="20" style="1" customWidth="1"/>
    <col min="12545" max="12545" width="16.109375" style="1" customWidth="1"/>
    <col min="12546" max="12546" width="8.33203125" style="1" customWidth="1"/>
    <col min="12547" max="12547" width="10.33203125" style="1" bestFit="1" customWidth="1"/>
    <col min="12548" max="12556" width="9.109375" style="1" customWidth="1"/>
    <col min="12557" max="12799" width="8.88671875" style="1"/>
    <col min="12800" max="12800" width="20" style="1" customWidth="1"/>
    <col min="12801" max="12801" width="16.109375" style="1" customWidth="1"/>
    <col min="12802" max="12802" width="8.33203125" style="1" customWidth="1"/>
    <col min="12803" max="12803" width="10.33203125" style="1" bestFit="1" customWidth="1"/>
    <col min="12804" max="12812" width="9.109375" style="1" customWidth="1"/>
    <col min="12813" max="13055" width="8.88671875" style="1"/>
    <col min="13056" max="13056" width="20" style="1" customWidth="1"/>
    <col min="13057" max="13057" width="16.109375" style="1" customWidth="1"/>
    <col min="13058" max="13058" width="8.33203125" style="1" customWidth="1"/>
    <col min="13059" max="13059" width="10.33203125" style="1" bestFit="1" customWidth="1"/>
    <col min="13060" max="13068" width="9.109375" style="1" customWidth="1"/>
    <col min="13069" max="13311" width="8.88671875" style="1"/>
    <col min="13312" max="13312" width="20" style="1" customWidth="1"/>
    <col min="13313" max="13313" width="16.109375" style="1" customWidth="1"/>
    <col min="13314" max="13314" width="8.33203125" style="1" customWidth="1"/>
    <col min="13315" max="13315" width="10.33203125" style="1" bestFit="1" customWidth="1"/>
    <col min="13316" max="13324" width="9.109375" style="1" customWidth="1"/>
    <col min="13325" max="13567" width="8.88671875" style="1"/>
    <col min="13568" max="13568" width="20" style="1" customWidth="1"/>
    <col min="13569" max="13569" width="16.109375" style="1" customWidth="1"/>
    <col min="13570" max="13570" width="8.33203125" style="1" customWidth="1"/>
    <col min="13571" max="13571" width="10.33203125" style="1" bestFit="1" customWidth="1"/>
    <col min="13572" max="13580" width="9.109375" style="1" customWidth="1"/>
    <col min="13581" max="13823" width="8.88671875" style="1"/>
    <col min="13824" max="13824" width="20" style="1" customWidth="1"/>
    <col min="13825" max="13825" width="16.109375" style="1" customWidth="1"/>
    <col min="13826" max="13826" width="8.33203125" style="1" customWidth="1"/>
    <col min="13827" max="13827" width="10.33203125" style="1" bestFit="1" customWidth="1"/>
    <col min="13828" max="13836" width="9.109375" style="1" customWidth="1"/>
    <col min="13837" max="14079" width="8.88671875" style="1"/>
    <col min="14080" max="14080" width="20" style="1" customWidth="1"/>
    <col min="14081" max="14081" width="16.109375" style="1" customWidth="1"/>
    <col min="14082" max="14082" width="8.33203125" style="1" customWidth="1"/>
    <col min="14083" max="14083" width="10.33203125" style="1" bestFit="1" customWidth="1"/>
    <col min="14084" max="14092" width="9.109375" style="1" customWidth="1"/>
    <col min="14093" max="14335" width="8.88671875" style="1"/>
    <col min="14336" max="14336" width="20" style="1" customWidth="1"/>
    <col min="14337" max="14337" width="16.109375" style="1" customWidth="1"/>
    <col min="14338" max="14338" width="8.33203125" style="1" customWidth="1"/>
    <col min="14339" max="14339" width="10.33203125" style="1" bestFit="1" customWidth="1"/>
    <col min="14340" max="14348" width="9.109375" style="1" customWidth="1"/>
    <col min="14349" max="14591" width="8.88671875" style="1"/>
    <col min="14592" max="14592" width="20" style="1" customWidth="1"/>
    <col min="14593" max="14593" width="16.109375" style="1" customWidth="1"/>
    <col min="14594" max="14594" width="8.33203125" style="1" customWidth="1"/>
    <col min="14595" max="14595" width="10.33203125" style="1" bestFit="1" customWidth="1"/>
    <col min="14596" max="14604" width="9.109375" style="1" customWidth="1"/>
    <col min="14605" max="14847" width="8.88671875" style="1"/>
    <col min="14848" max="14848" width="20" style="1" customWidth="1"/>
    <col min="14849" max="14849" width="16.109375" style="1" customWidth="1"/>
    <col min="14850" max="14850" width="8.33203125" style="1" customWidth="1"/>
    <col min="14851" max="14851" width="10.33203125" style="1" bestFit="1" customWidth="1"/>
    <col min="14852" max="14860" width="9.109375" style="1" customWidth="1"/>
    <col min="14861" max="15103" width="8.88671875" style="1"/>
    <col min="15104" max="15104" width="20" style="1" customWidth="1"/>
    <col min="15105" max="15105" width="16.109375" style="1" customWidth="1"/>
    <col min="15106" max="15106" width="8.33203125" style="1" customWidth="1"/>
    <col min="15107" max="15107" width="10.33203125" style="1" bestFit="1" customWidth="1"/>
    <col min="15108" max="15116" width="9.109375" style="1" customWidth="1"/>
    <col min="15117" max="15359" width="8.88671875" style="1"/>
    <col min="15360" max="15360" width="20" style="1" customWidth="1"/>
    <col min="15361" max="15361" width="16.109375" style="1" customWidth="1"/>
    <col min="15362" max="15362" width="8.33203125" style="1" customWidth="1"/>
    <col min="15363" max="15363" width="10.33203125" style="1" bestFit="1" customWidth="1"/>
    <col min="15364" max="15372" width="9.109375" style="1" customWidth="1"/>
    <col min="15373" max="15615" width="8.88671875" style="1"/>
    <col min="15616" max="15616" width="20" style="1" customWidth="1"/>
    <col min="15617" max="15617" width="16.109375" style="1" customWidth="1"/>
    <col min="15618" max="15618" width="8.33203125" style="1" customWidth="1"/>
    <col min="15619" max="15619" width="10.33203125" style="1" bestFit="1" customWidth="1"/>
    <col min="15620" max="15628" width="9.109375" style="1" customWidth="1"/>
    <col min="15629" max="15871" width="8.88671875" style="1"/>
    <col min="15872" max="15872" width="20" style="1" customWidth="1"/>
    <col min="15873" max="15873" width="16.109375" style="1" customWidth="1"/>
    <col min="15874" max="15874" width="8.33203125" style="1" customWidth="1"/>
    <col min="15875" max="15875" width="10.33203125" style="1" bestFit="1" customWidth="1"/>
    <col min="15876" max="15884" width="9.109375" style="1" customWidth="1"/>
    <col min="15885" max="16127" width="8.88671875" style="1"/>
    <col min="16128" max="16128" width="20" style="1" customWidth="1"/>
    <col min="16129" max="16129" width="16.109375" style="1" customWidth="1"/>
    <col min="16130" max="16130" width="8.33203125" style="1" customWidth="1"/>
    <col min="16131" max="16131" width="10.33203125" style="1" bestFit="1" customWidth="1"/>
    <col min="16132" max="16140" width="9.109375" style="1" customWidth="1"/>
    <col min="16141" max="16384" width="8.88671875" style="1"/>
  </cols>
  <sheetData>
    <row r="1" spans="1:5" ht="18" customHeight="1" thickBot="1">
      <c r="A1" s="1" t="s">
        <v>17</v>
      </c>
    </row>
    <row r="2" spans="1:5" ht="18" customHeight="1" thickBot="1">
      <c r="A2" s="28" t="s">
        <v>16</v>
      </c>
      <c r="B2" s="29" t="s">
        <v>14</v>
      </c>
      <c r="C2" s="29" t="s">
        <v>15</v>
      </c>
      <c r="D2" s="29" t="s">
        <v>18</v>
      </c>
      <c r="E2" s="30" t="s">
        <v>11</v>
      </c>
    </row>
    <row r="3" spans="1:5" ht="18" customHeight="1">
      <c r="A3" s="83" t="str">
        <f>자재조서!A4</f>
        <v>구조용각관</v>
      </c>
      <c r="B3" s="80" t="str">
        <f>자재조서!B4</f>
        <v>50*50*2.3T</v>
      </c>
      <c r="C3" s="40" t="str">
        <f>자재조서!C4</f>
        <v>m</v>
      </c>
      <c r="D3" s="69"/>
      <c r="E3" s="38"/>
    </row>
    <row r="4" spans="1:5" ht="18" customHeight="1">
      <c r="A4" s="83" t="str">
        <f>자재조서!A5</f>
        <v>구조용각관(아연각관)</v>
      </c>
      <c r="B4" s="80" t="str">
        <f>자재조서!B5</f>
        <v>50*50*3.2T</v>
      </c>
      <c r="C4" s="40" t="str">
        <f>자재조서!C5</f>
        <v>m</v>
      </c>
      <c r="D4" s="69"/>
      <c r="E4" s="38"/>
    </row>
    <row r="5" spans="1:5" ht="18" customHeight="1">
      <c r="A5" s="83" t="str">
        <f>자재조서!A6</f>
        <v>구조용강관</v>
      </c>
      <c r="B5" s="80" t="str">
        <f>자재조서!B6</f>
        <v>406.4*9T,(SM 355)+70,000</v>
      </c>
      <c r="C5" s="40" t="str">
        <f>자재조서!C6</f>
        <v>m</v>
      </c>
      <c r="D5" s="69"/>
      <c r="E5" s="38"/>
    </row>
    <row r="6" spans="1:5" ht="18" customHeight="1">
      <c r="A6" s="39" t="str">
        <f>자재조서!A7</f>
        <v>H형강</v>
      </c>
      <c r="B6" s="80" t="str">
        <f>자재조서!B7</f>
        <v xml:space="preserve">200*200*8*12,(SM 355)+70,000 </v>
      </c>
      <c r="C6" s="40" t="str">
        <f>자재조서!C7</f>
        <v>ton</v>
      </c>
      <c r="D6" s="69"/>
      <c r="E6" s="38"/>
    </row>
    <row r="7" spans="1:5" ht="18" customHeight="1">
      <c r="A7" s="39" t="str">
        <f>자재조서!A8</f>
        <v>H형강</v>
      </c>
      <c r="B7" s="80" t="str">
        <f>자재조서!B8</f>
        <v xml:space="preserve">300*300*10*15,(SM 355)+70,000 </v>
      </c>
      <c r="C7" s="40" t="str">
        <f>자재조서!C8</f>
        <v>ton</v>
      </c>
      <c r="D7" s="69"/>
      <c r="E7" s="38"/>
    </row>
    <row r="8" spans="1:5" ht="18" customHeight="1">
      <c r="A8" s="39" t="str">
        <f>자재조서!A9</f>
        <v xml:space="preserve">H형강 벤딩비                                                                    </v>
      </c>
      <c r="B8" s="80" t="str">
        <f>자재조서!B9</f>
        <v xml:space="preserve">                                                                                </v>
      </c>
      <c r="C8" s="40" t="str">
        <f>자재조서!C9</f>
        <v>ton</v>
      </c>
      <c r="D8" s="69"/>
      <c r="E8" s="38"/>
    </row>
    <row r="9" spans="1:5" ht="18" customHeight="1">
      <c r="A9" s="39" t="str">
        <f>자재조서!A10</f>
        <v>ㄷ형강</v>
      </c>
      <c r="B9" s="80" t="str">
        <f>자재조서!B10</f>
        <v>100*50*5</v>
      </c>
      <c r="C9" s="40" t="str">
        <f>자재조서!C10</f>
        <v>ton</v>
      </c>
      <c r="D9" s="69"/>
      <c r="E9" s="38"/>
    </row>
    <row r="10" spans="1:5" ht="18" customHeight="1">
      <c r="A10" s="39" t="str">
        <f>자재조서!A11</f>
        <v xml:space="preserve">열연강판 (ST PLATE)                                                             </v>
      </c>
      <c r="B10" s="80" t="str">
        <f>자재조서!B11</f>
        <v>20.0mm,(SM 355)+70,000</v>
      </c>
      <c r="C10" s="40" t="str">
        <f>자재조서!C11</f>
        <v>ton</v>
      </c>
      <c r="D10" s="69"/>
      <c r="E10" s="38"/>
    </row>
    <row r="11" spans="1:5" ht="18" customHeight="1">
      <c r="A11" s="39" t="str">
        <f>자재조서!A12</f>
        <v xml:space="preserve">열연강판 (ST PLATE)                                                             </v>
      </c>
      <c r="B11" s="80" t="str">
        <f>자재조서!B12</f>
        <v>12.0mm,(SM 355)+70,000</v>
      </c>
      <c r="C11" s="40" t="str">
        <f>자재조서!C12</f>
        <v>ton</v>
      </c>
      <c r="D11" s="69"/>
      <c r="E11" s="38"/>
    </row>
    <row r="12" spans="1:5" ht="18" customHeight="1">
      <c r="A12" s="39" t="str">
        <f>자재조서!A13</f>
        <v>고장력볼트</v>
      </c>
      <c r="B12" s="80" t="str">
        <f>자재조서!B13</f>
        <v>M20,L60</v>
      </c>
      <c r="C12" s="40" t="str">
        <f>자재조서!C13</f>
        <v>ea</v>
      </c>
      <c r="D12" s="69"/>
      <c r="E12" s="38"/>
    </row>
    <row r="13" spans="1:5" ht="18" customHeight="1">
      <c r="A13" s="39" t="str">
        <f>자재조서!A14</f>
        <v xml:space="preserve">휘발유                                                                          </v>
      </c>
      <c r="B13" s="80" t="str">
        <f>자재조서!B14</f>
        <v xml:space="preserve">무연                                                                            </v>
      </c>
      <c r="C13" s="40" t="str">
        <f>자재조서!C14</f>
        <v>ℓ</v>
      </c>
      <c r="D13" s="69"/>
      <c r="E13" s="38"/>
    </row>
    <row r="14" spans="1:5" ht="18" customHeight="1">
      <c r="A14" s="39" t="str">
        <f>자재조서!A15</f>
        <v>경유</v>
      </c>
      <c r="B14" s="80" t="str">
        <f>자재조서!B15</f>
        <v>저유황, 0.001%</v>
      </c>
      <c r="C14" s="40" t="str">
        <f>자재조서!C15</f>
        <v>ℓ</v>
      </c>
      <c r="D14" s="69"/>
      <c r="E14" s="38"/>
    </row>
    <row r="15" spans="1:5" ht="18" customHeight="1">
      <c r="A15" s="39" t="str">
        <f>자재조서!A16</f>
        <v>전력</v>
      </c>
      <c r="B15" s="80"/>
      <c r="C15" s="40" t="str">
        <f>자재조서!C16</f>
        <v>kW</v>
      </c>
      <c r="D15" s="69"/>
      <c r="E15" s="38"/>
    </row>
    <row r="16" spans="1:5" ht="18" customHeight="1">
      <c r="A16" s="39" t="str">
        <f>자재조서!A17</f>
        <v xml:space="preserve">넝마 (면직물)                                                                   </v>
      </c>
      <c r="B16" s="80" t="str">
        <f>자재조서!B17</f>
        <v xml:space="preserve">면90%상품                                                                       </v>
      </c>
      <c r="C16" s="40" t="str">
        <f>자재조서!C17</f>
        <v>kg</v>
      </c>
      <c r="D16" s="69"/>
      <c r="E16" s="38"/>
    </row>
    <row r="17" spans="1:5" ht="18" customHeight="1">
      <c r="A17" s="39" t="str">
        <f>자재조서!A18</f>
        <v xml:space="preserve">조합페인트                                                                      </v>
      </c>
      <c r="B17" s="80" t="str">
        <f>자재조서!B18</f>
        <v xml:space="preserve">1종1급                                                                          </v>
      </c>
      <c r="C17" s="40" t="str">
        <f>자재조서!C18</f>
        <v>ℓ</v>
      </c>
      <c r="D17" s="69"/>
      <c r="E17" s="38"/>
    </row>
    <row r="18" spans="1:5" ht="18" customHeight="1">
      <c r="A18" s="39" t="str">
        <f>자재조서!A19</f>
        <v xml:space="preserve">녹막이페인트                                                                    </v>
      </c>
      <c r="B18" s="80" t="str">
        <f>자재조서!B19</f>
        <v xml:space="preserve">광명단                                                                          </v>
      </c>
      <c r="C18" s="40" t="str">
        <f>자재조서!C19</f>
        <v>ℓ</v>
      </c>
      <c r="D18" s="69"/>
      <c r="E18" s="38"/>
    </row>
    <row r="19" spans="1:5" ht="18" customHeight="1">
      <c r="A19" s="39" t="str">
        <f>자재조서!A20</f>
        <v xml:space="preserve">신너                                                                            </v>
      </c>
      <c r="B19" s="80" t="str">
        <f>자재조서!B20</f>
        <v xml:space="preserve">2종                                                                             </v>
      </c>
      <c r="C19" s="40" t="str">
        <f>자재조서!C20</f>
        <v>ℓ</v>
      </c>
      <c r="D19" s="69"/>
      <c r="E19" s="38"/>
    </row>
    <row r="20" spans="1:5" ht="18" customHeight="1">
      <c r="A20" s="39" t="str">
        <f>자재조서!A21</f>
        <v>산소</v>
      </c>
      <c r="B20" s="80"/>
      <c r="C20" s="40" t="str">
        <f>자재조서!C21</f>
        <v>kg</v>
      </c>
      <c r="D20" s="69"/>
      <c r="E20" s="38"/>
    </row>
    <row r="21" spans="1:5" ht="18" customHeight="1">
      <c r="A21" s="39" t="str">
        <f>자재조서!A22</f>
        <v>LPG</v>
      </c>
      <c r="B21" s="80"/>
      <c r="C21" s="40" t="str">
        <f>자재조서!C22</f>
        <v>kg</v>
      </c>
      <c r="D21" s="69"/>
      <c r="E21" s="38"/>
    </row>
    <row r="22" spans="1:5" ht="18" customHeight="1">
      <c r="A22" s="39" t="str">
        <f>자재조서!A23</f>
        <v xml:space="preserve">퍼티 </v>
      </c>
      <c r="B22" s="80" t="str">
        <f>자재조서!B23</f>
        <v xml:space="preserve">친환경                                                                          </v>
      </c>
      <c r="C22" s="40" t="str">
        <f>자재조서!C23</f>
        <v>kg</v>
      </c>
      <c r="D22" s="69"/>
      <c r="E22" s="38"/>
    </row>
    <row r="23" spans="1:5" ht="18" customHeight="1">
      <c r="A23" s="39" t="str">
        <f>자재조서!A24</f>
        <v>말라스대패가공목재</v>
      </c>
      <c r="B23" s="80" t="str">
        <f>자재조서!B24</f>
        <v>3600×200×200㎜ 미만</v>
      </c>
      <c r="C23" s="40" t="str">
        <f>자재조서!C24</f>
        <v>m3</v>
      </c>
      <c r="D23" s="69"/>
      <c r="E23" s="38"/>
    </row>
    <row r="24" spans="1:5" ht="18" customHeight="1">
      <c r="A24" s="39" t="str">
        <f>자재조서!A25</f>
        <v>멀바우대패가공목재</v>
      </c>
      <c r="B24" s="80" t="str">
        <f>자재조서!B25</f>
        <v>3600×200×200㎜ 미만</v>
      </c>
      <c r="C24" s="40" t="str">
        <f>자재조서!C25</f>
        <v>m3</v>
      </c>
      <c r="D24" s="69"/>
      <c r="E24" s="38"/>
    </row>
    <row r="25" spans="1:5" ht="18" customHeight="1">
      <c r="A25" s="39" t="str">
        <f>자재조서!A26</f>
        <v xml:space="preserve">오일스테인       </v>
      </c>
      <c r="B25" s="80"/>
      <c r="C25" s="40" t="str">
        <f>자재조서!C26</f>
        <v>ℓ</v>
      </c>
      <c r="D25" s="69"/>
      <c r="E25" s="38"/>
    </row>
    <row r="26" spans="1:5" ht="18" customHeight="1">
      <c r="A26" s="39" t="str">
        <f>자재조서!A27</f>
        <v>PSB레일</v>
      </c>
      <c r="B26" s="80"/>
      <c r="C26" s="40" t="str">
        <f>자재조서!C27</f>
        <v>m</v>
      </c>
      <c r="D26" s="69"/>
      <c r="E26" s="38"/>
    </row>
    <row r="27" spans="1:5" ht="18" customHeight="1">
      <c r="A27" s="39" t="str">
        <f>자재조서!A28</f>
        <v>시멘트</v>
      </c>
      <c r="B27" s="80"/>
      <c r="C27" s="40" t="str">
        <f>자재조서!C28</f>
        <v>kg</v>
      </c>
      <c r="D27" s="69"/>
      <c r="E27" s="38"/>
    </row>
    <row r="28" spans="1:5" ht="18" customHeight="1">
      <c r="A28" s="39" t="str">
        <f>자재조서!A29</f>
        <v>벤토나이트</v>
      </c>
      <c r="B28" s="80"/>
      <c r="C28" s="40" t="str">
        <f>자재조서!C29</f>
        <v>kg</v>
      </c>
      <c r="D28" s="69"/>
      <c r="E28" s="38"/>
    </row>
    <row r="29" spans="1:5" ht="18" customHeight="1">
      <c r="A29" s="39" t="str">
        <f>자재조서!A30</f>
        <v>무기질아연말 숍프라이머</v>
      </c>
      <c r="B29" s="80"/>
      <c r="C29" s="40" t="str">
        <f>자재조서!C30</f>
        <v>ℓ</v>
      </c>
      <c r="D29" s="69"/>
      <c r="E29" s="38"/>
    </row>
    <row r="30" spans="1:5" ht="18" customHeight="1">
      <c r="A30" s="39" t="str">
        <f>자재조서!A31</f>
        <v xml:space="preserve">숍프라이머 신너  </v>
      </c>
      <c r="B30" s="80"/>
      <c r="C30" s="40" t="str">
        <f>자재조서!C31</f>
        <v>ℓ</v>
      </c>
      <c r="D30" s="69"/>
      <c r="E30" s="38"/>
    </row>
    <row r="31" spans="1:5" ht="18" customHeight="1">
      <c r="A31" s="39" t="str">
        <f>자재조서!A32</f>
        <v>Steel shot</v>
      </c>
      <c r="B31" s="80"/>
      <c r="C31" s="40" t="str">
        <f>자재조서!C32</f>
        <v>kg</v>
      </c>
      <c r="D31" s="69"/>
      <c r="E31" s="38"/>
    </row>
    <row r="32" spans="1:5" ht="18" customHeight="1">
      <c r="A32" s="39" t="str">
        <f>자재조서!A33</f>
        <v xml:space="preserve">Steel grit </v>
      </c>
      <c r="B32" s="80"/>
      <c r="C32" s="40" t="str">
        <f>자재조서!C33</f>
        <v>kg</v>
      </c>
      <c r="D32" s="69"/>
      <c r="E32" s="38"/>
    </row>
    <row r="33" spans="1:5" ht="18" customHeight="1">
      <c r="A33" s="39" t="str">
        <f>자재조서!A34</f>
        <v>헤비실 HB</v>
      </c>
      <c r="B33" s="80" t="str">
        <f>자재조서!B34</f>
        <v>하도</v>
      </c>
      <c r="C33" s="40" t="str">
        <f>자재조서!C34</f>
        <v>kg</v>
      </c>
      <c r="D33" s="69"/>
      <c r="E33" s="38"/>
    </row>
    <row r="34" spans="1:5" ht="18" customHeight="1">
      <c r="A34" s="39" t="str">
        <f>자재조서!A35</f>
        <v>헤비실마이옥스</v>
      </c>
      <c r="B34" s="80" t="str">
        <f>자재조서!B35</f>
        <v>중도</v>
      </c>
      <c r="C34" s="40" t="str">
        <f>자재조서!C35</f>
        <v>kg</v>
      </c>
      <c r="D34" s="69"/>
      <c r="E34" s="38"/>
    </row>
    <row r="35" spans="1:5" ht="18" customHeight="1">
      <c r="A35" s="39" t="str">
        <f>자재조서!A36</f>
        <v>중방식도료</v>
      </c>
      <c r="B35" s="80" t="str">
        <f>자재조서!B36</f>
        <v>상도</v>
      </c>
      <c r="C35" s="40" t="str">
        <f>자재조서!C36</f>
        <v>kg</v>
      </c>
      <c r="D35" s="69"/>
      <c r="E35" s="38"/>
    </row>
    <row r="36" spans="1:5" ht="18" customHeight="1">
      <c r="A36" s="39" t="str">
        <f>자재조서!A37</f>
        <v>무기질징크프라이머 희석재</v>
      </c>
      <c r="B36" s="80"/>
      <c r="C36" s="40" t="str">
        <f>자재조서!C37</f>
        <v>kg</v>
      </c>
      <c r="D36" s="69"/>
      <c r="E36" s="38"/>
    </row>
    <row r="37" spans="1:5" ht="18" customHeight="1">
      <c r="A37" s="39" t="str">
        <f>자재조서!A38</f>
        <v>후막형 에폭시계 희석재</v>
      </c>
      <c r="B37" s="80"/>
      <c r="C37" s="40" t="str">
        <f>자재조서!C38</f>
        <v>kg</v>
      </c>
      <c r="D37" s="69"/>
      <c r="E37" s="38"/>
    </row>
    <row r="38" spans="1:5" ht="18" customHeight="1">
      <c r="A38" s="39" t="str">
        <f>자재조서!A39</f>
        <v>폴리우레탄계 희석재</v>
      </c>
      <c r="B38" s="80"/>
      <c r="C38" s="40" t="str">
        <f>자재조서!C39</f>
        <v>kg</v>
      </c>
      <c r="D38" s="69"/>
      <c r="E38" s="38"/>
    </row>
    <row r="39" spans="1:5" ht="18" customHeight="1">
      <c r="A39" s="39" t="str">
        <f>자재조서!A40</f>
        <v>쇄석</v>
      </c>
      <c r="B39" s="80" t="str">
        <f>자재조서!B40</f>
        <v>40mm (보령-도착도)</v>
      </c>
      <c r="C39" s="40" t="str">
        <f>자재조서!C40</f>
        <v>m3</v>
      </c>
      <c r="D39" s="69"/>
      <c r="E39" s="38"/>
    </row>
    <row r="40" spans="1:5" ht="18" customHeight="1">
      <c r="A40" s="39" t="str">
        <f>자재조서!A41</f>
        <v>기초지반매트(PET MAT)</v>
      </c>
      <c r="B40" s="80" t="str">
        <f>자재조서!B41</f>
        <v>VIVA2200E, 5ton/m, 200g/㎡</v>
      </c>
      <c r="C40" s="40" t="str">
        <f>자재조서!C41</f>
        <v>m2</v>
      </c>
      <c r="D40" s="69"/>
      <c r="E40" s="38"/>
    </row>
  </sheetData>
  <phoneticPr fontId="4" type="noConversion"/>
  <pageMargins left="0.75" right="0.75" top="1" bottom="1" header="0.5" footer="0.5"/>
  <pageSetup paperSize="9" orientation="portrait" r:id="rId1"/>
  <headerFooter alignWithMargins="0">
    <oddHeader>&amp;RPage : &amp;P/&amp;N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7DDF4-0222-451C-AC29-B93130927FCB}">
  <sheetPr>
    <pageSetUpPr fitToPage="1"/>
  </sheetPr>
  <dimension ref="A1:W41"/>
  <sheetViews>
    <sheetView view="pageBreakPreview" zoomScaleNormal="100" zoomScaleSheetLayoutView="100" workbookViewId="0">
      <pane ySplit="3" topLeftCell="A4" activePane="bottomLeft" state="frozen"/>
      <selection activeCell="E18" sqref="E18"/>
      <selection pane="bottomLeft" activeCell="D4" sqref="D4"/>
    </sheetView>
  </sheetViews>
  <sheetFormatPr defaultRowHeight="18.399999999999999" customHeight="1"/>
  <cols>
    <col min="1" max="1" width="17.6640625" style="24" customWidth="1"/>
    <col min="2" max="2" width="21.33203125" style="24" customWidth="1"/>
    <col min="3" max="3" width="3.33203125" style="25" customWidth="1"/>
    <col min="4" max="4" width="10.6640625" style="24" customWidth="1"/>
    <col min="5" max="5" width="9.21875" style="24" customWidth="1"/>
    <col min="6" max="6" width="5.109375" style="24" customWidth="1"/>
    <col min="7" max="7" width="9.33203125" style="24" bestFit="1" customWidth="1"/>
    <col min="8" max="8" width="5.109375" style="24" customWidth="1"/>
    <col min="9" max="9" width="9.21875" style="24" customWidth="1"/>
    <col min="10" max="10" width="5.109375" style="24" customWidth="1"/>
    <col min="11" max="11" width="9.33203125" style="24" bestFit="1" customWidth="1"/>
    <col min="12" max="12" width="5.109375" style="24" customWidth="1"/>
    <col min="13" max="13" width="9.21875" style="24" customWidth="1"/>
    <col min="14" max="14" width="6.6640625" style="24" bestFit="1" customWidth="1"/>
    <col min="15" max="19" width="8.88671875" style="24"/>
    <col min="20" max="23" width="0" style="24" hidden="1" customWidth="1"/>
    <col min="24" max="256" width="8.88671875" style="24"/>
    <col min="257" max="257" width="15.33203125" style="24" customWidth="1"/>
    <col min="258" max="258" width="12.6640625" style="24" customWidth="1"/>
    <col min="259" max="259" width="3.33203125" style="24" customWidth="1"/>
    <col min="260" max="260" width="10.6640625" style="24" customWidth="1"/>
    <col min="261" max="261" width="8" style="24" customWidth="1"/>
    <col min="262" max="262" width="4" style="24" customWidth="1"/>
    <col min="263" max="263" width="8" style="24" customWidth="1"/>
    <col min="264" max="264" width="4" style="24" customWidth="1"/>
    <col min="265" max="265" width="8" style="24" customWidth="1"/>
    <col min="266" max="266" width="4" style="24" customWidth="1"/>
    <col min="267" max="267" width="8" style="24" customWidth="1"/>
    <col min="268" max="268" width="4" style="24" customWidth="1"/>
    <col min="269" max="269" width="8" style="24" customWidth="1"/>
    <col min="270" max="270" width="4" style="24" customWidth="1"/>
    <col min="271" max="275" width="8.88671875" style="24"/>
    <col min="276" max="279" width="0" style="24" hidden="1" customWidth="1"/>
    <col min="280" max="512" width="8.88671875" style="24"/>
    <col min="513" max="513" width="15.33203125" style="24" customWidth="1"/>
    <col min="514" max="514" width="12.6640625" style="24" customWidth="1"/>
    <col min="515" max="515" width="3.33203125" style="24" customWidth="1"/>
    <col min="516" max="516" width="10.6640625" style="24" customWidth="1"/>
    <col min="517" max="517" width="8" style="24" customWidth="1"/>
    <col min="518" max="518" width="4" style="24" customWidth="1"/>
    <col min="519" max="519" width="8" style="24" customWidth="1"/>
    <col min="520" max="520" width="4" style="24" customWidth="1"/>
    <col min="521" max="521" width="8" style="24" customWidth="1"/>
    <col min="522" max="522" width="4" style="24" customWidth="1"/>
    <col min="523" max="523" width="8" style="24" customWidth="1"/>
    <col min="524" max="524" width="4" style="24" customWidth="1"/>
    <col min="525" max="525" width="8" style="24" customWidth="1"/>
    <col min="526" max="526" width="4" style="24" customWidth="1"/>
    <col min="527" max="531" width="8.88671875" style="24"/>
    <col min="532" max="535" width="0" style="24" hidden="1" customWidth="1"/>
    <col min="536" max="768" width="8.88671875" style="24"/>
    <col min="769" max="769" width="15.33203125" style="24" customWidth="1"/>
    <col min="770" max="770" width="12.6640625" style="24" customWidth="1"/>
    <col min="771" max="771" width="3.33203125" style="24" customWidth="1"/>
    <col min="772" max="772" width="10.6640625" style="24" customWidth="1"/>
    <col min="773" max="773" width="8" style="24" customWidth="1"/>
    <col min="774" max="774" width="4" style="24" customWidth="1"/>
    <col min="775" max="775" width="8" style="24" customWidth="1"/>
    <col min="776" max="776" width="4" style="24" customWidth="1"/>
    <col min="777" max="777" width="8" style="24" customWidth="1"/>
    <col min="778" max="778" width="4" style="24" customWidth="1"/>
    <col min="779" max="779" width="8" style="24" customWidth="1"/>
    <col min="780" max="780" width="4" style="24" customWidth="1"/>
    <col min="781" max="781" width="8" style="24" customWidth="1"/>
    <col min="782" max="782" width="4" style="24" customWidth="1"/>
    <col min="783" max="787" width="8.88671875" style="24"/>
    <col min="788" max="791" width="0" style="24" hidden="1" customWidth="1"/>
    <col min="792" max="1024" width="8.88671875" style="24"/>
    <col min="1025" max="1025" width="15.33203125" style="24" customWidth="1"/>
    <col min="1026" max="1026" width="12.6640625" style="24" customWidth="1"/>
    <col min="1027" max="1027" width="3.33203125" style="24" customWidth="1"/>
    <col min="1028" max="1028" width="10.6640625" style="24" customWidth="1"/>
    <col min="1029" max="1029" width="8" style="24" customWidth="1"/>
    <col min="1030" max="1030" width="4" style="24" customWidth="1"/>
    <col min="1031" max="1031" width="8" style="24" customWidth="1"/>
    <col min="1032" max="1032" width="4" style="24" customWidth="1"/>
    <col min="1033" max="1033" width="8" style="24" customWidth="1"/>
    <col min="1034" max="1034" width="4" style="24" customWidth="1"/>
    <col min="1035" max="1035" width="8" style="24" customWidth="1"/>
    <col min="1036" max="1036" width="4" style="24" customWidth="1"/>
    <col min="1037" max="1037" width="8" style="24" customWidth="1"/>
    <col min="1038" max="1038" width="4" style="24" customWidth="1"/>
    <col min="1039" max="1043" width="8.88671875" style="24"/>
    <col min="1044" max="1047" width="0" style="24" hidden="1" customWidth="1"/>
    <col min="1048" max="1280" width="8.88671875" style="24"/>
    <col min="1281" max="1281" width="15.33203125" style="24" customWidth="1"/>
    <col min="1282" max="1282" width="12.6640625" style="24" customWidth="1"/>
    <col min="1283" max="1283" width="3.33203125" style="24" customWidth="1"/>
    <col min="1284" max="1284" width="10.6640625" style="24" customWidth="1"/>
    <col min="1285" max="1285" width="8" style="24" customWidth="1"/>
    <col min="1286" max="1286" width="4" style="24" customWidth="1"/>
    <col min="1287" max="1287" width="8" style="24" customWidth="1"/>
    <col min="1288" max="1288" width="4" style="24" customWidth="1"/>
    <col min="1289" max="1289" width="8" style="24" customWidth="1"/>
    <col min="1290" max="1290" width="4" style="24" customWidth="1"/>
    <col min="1291" max="1291" width="8" style="24" customWidth="1"/>
    <col min="1292" max="1292" width="4" style="24" customWidth="1"/>
    <col min="1293" max="1293" width="8" style="24" customWidth="1"/>
    <col min="1294" max="1294" width="4" style="24" customWidth="1"/>
    <col min="1295" max="1299" width="8.88671875" style="24"/>
    <col min="1300" max="1303" width="0" style="24" hidden="1" customWidth="1"/>
    <col min="1304" max="1536" width="8.88671875" style="24"/>
    <col min="1537" max="1537" width="15.33203125" style="24" customWidth="1"/>
    <col min="1538" max="1538" width="12.6640625" style="24" customWidth="1"/>
    <col min="1539" max="1539" width="3.33203125" style="24" customWidth="1"/>
    <col min="1540" max="1540" width="10.6640625" style="24" customWidth="1"/>
    <col min="1541" max="1541" width="8" style="24" customWidth="1"/>
    <col min="1542" max="1542" width="4" style="24" customWidth="1"/>
    <col min="1543" max="1543" width="8" style="24" customWidth="1"/>
    <col min="1544" max="1544" width="4" style="24" customWidth="1"/>
    <col min="1545" max="1545" width="8" style="24" customWidth="1"/>
    <col min="1546" max="1546" width="4" style="24" customWidth="1"/>
    <col min="1547" max="1547" width="8" style="24" customWidth="1"/>
    <col min="1548" max="1548" width="4" style="24" customWidth="1"/>
    <col min="1549" max="1549" width="8" style="24" customWidth="1"/>
    <col min="1550" max="1550" width="4" style="24" customWidth="1"/>
    <col min="1551" max="1555" width="8.88671875" style="24"/>
    <col min="1556" max="1559" width="0" style="24" hidden="1" customWidth="1"/>
    <col min="1560" max="1792" width="8.88671875" style="24"/>
    <col min="1793" max="1793" width="15.33203125" style="24" customWidth="1"/>
    <col min="1794" max="1794" width="12.6640625" style="24" customWidth="1"/>
    <col min="1795" max="1795" width="3.33203125" style="24" customWidth="1"/>
    <col min="1796" max="1796" width="10.6640625" style="24" customWidth="1"/>
    <col min="1797" max="1797" width="8" style="24" customWidth="1"/>
    <col min="1798" max="1798" width="4" style="24" customWidth="1"/>
    <col min="1799" max="1799" width="8" style="24" customWidth="1"/>
    <col min="1800" max="1800" width="4" style="24" customWidth="1"/>
    <col min="1801" max="1801" width="8" style="24" customWidth="1"/>
    <col min="1802" max="1802" width="4" style="24" customWidth="1"/>
    <col min="1803" max="1803" width="8" style="24" customWidth="1"/>
    <col min="1804" max="1804" width="4" style="24" customWidth="1"/>
    <col min="1805" max="1805" width="8" style="24" customWidth="1"/>
    <col min="1806" max="1806" width="4" style="24" customWidth="1"/>
    <col min="1807" max="1811" width="8.88671875" style="24"/>
    <col min="1812" max="1815" width="0" style="24" hidden="1" customWidth="1"/>
    <col min="1816" max="2048" width="8.88671875" style="24"/>
    <col min="2049" max="2049" width="15.33203125" style="24" customWidth="1"/>
    <col min="2050" max="2050" width="12.6640625" style="24" customWidth="1"/>
    <col min="2051" max="2051" width="3.33203125" style="24" customWidth="1"/>
    <col min="2052" max="2052" width="10.6640625" style="24" customWidth="1"/>
    <col min="2053" max="2053" width="8" style="24" customWidth="1"/>
    <col min="2054" max="2054" width="4" style="24" customWidth="1"/>
    <col min="2055" max="2055" width="8" style="24" customWidth="1"/>
    <col min="2056" max="2056" width="4" style="24" customWidth="1"/>
    <col min="2057" max="2057" width="8" style="24" customWidth="1"/>
    <col min="2058" max="2058" width="4" style="24" customWidth="1"/>
    <col min="2059" max="2059" width="8" style="24" customWidth="1"/>
    <col min="2060" max="2060" width="4" style="24" customWidth="1"/>
    <col min="2061" max="2061" width="8" style="24" customWidth="1"/>
    <col min="2062" max="2062" width="4" style="24" customWidth="1"/>
    <col min="2063" max="2067" width="8.88671875" style="24"/>
    <col min="2068" max="2071" width="0" style="24" hidden="1" customWidth="1"/>
    <col min="2072" max="2304" width="8.88671875" style="24"/>
    <col min="2305" max="2305" width="15.33203125" style="24" customWidth="1"/>
    <col min="2306" max="2306" width="12.6640625" style="24" customWidth="1"/>
    <col min="2307" max="2307" width="3.33203125" style="24" customWidth="1"/>
    <col min="2308" max="2308" width="10.6640625" style="24" customWidth="1"/>
    <col min="2309" max="2309" width="8" style="24" customWidth="1"/>
    <col min="2310" max="2310" width="4" style="24" customWidth="1"/>
    <col min="2311" max="2311" width="8" style="24" customWidth="1"/>
    <col min="2312" max="2312" width="4" style="24" customWidth="1"/>
    <col min="2313" max="2313" width="8" style="24" customWidth="1"/>
    <col min="2314" max="2314" width="4" style="24" customWidth="1"/>
    <col min="2315" max="2315" width="8" style="24" customWidth="1"/>
    <col min="2316" max="2316" width="4" style="24" customWidth="1"/>
    <col min="2317" max="2317" width="8" style="24" customWidth="1"/>
    <col min="2318" max="2318" width="4" style="24" customWidth="1"/>
    <col min="2319" max="2323" width="8.88671875" style="24"/>
    <col min="2324" max="2327" width="0" style="24" hidden="1" customWidth="1"/>
    <col min="2328" max="2560" width="8.88671875" style="24"/>
    <col min="2561" max="2561" width="15.33203125" style="24" customWidth="1"/>
    <col min="2562" max="2562" width="12.6640625" style="24" customWidth="1"/>
    <col min="2563" max="2563" width="3.33203125" style="24" customWidth="1"/>
    <col min="2564" max="2564" width="10.6640625" style="24" customWidth="1"/>
    <col min="2565" max="2565" width="8" style="24" customWidth="1"/>
    <col min="2566" max="2566" width="4" style="24" customWidth="1"/>
    <col min="2567" max="2567" width="8" style="24" customWidth="1"/>
    <col min="2568" max="2568" width="4" style="24" customWidth="1"/>
    <col min="2569" max="2569" width="8" style="24" customWidth="1"/>
    <col min="2570" max="2570" width="4" style="24" customWidth="1"/>
    <col min="2571" max="2571" width="8" style="24" customWidth="1"/>
    <col min="2572" max="2572" width="4" style="24" customWidth="1"/>
    <col min="2573" max="2573" width="8" style="24" customWidth="1"/>
    <col min="2574" max="2574" width="4" style="24" customWidth="1"/>
    <col min="2575" max="2579" width="8.88671875" style="24"/>
    <col min="2580" max="2583" width="0" style="24" hidden="1" customWidth="1"/>
    <col min="2584" max="2816" width="8.88671875" style="24"/>
    <col min="2817" max="2817" width="15.33203125" style="24" customWidth="1"/>
    <col min="2818" max="2818" width="12.6640625" style="24" customWidth="1"/>
    <col min="2819" max="2819" width="3.33203125" style="24" customWidth="1"/>
    <col min="2820" max="2820" width="10.6640625" style="24" customWidth="1"/>
    <col min="2821" max="2821" width="8" style="24" customWidth="1"/>
    <col min="2822" max="2822" width="4" style="24" customWidth="1"/>
    <col min="2823" max="2823" width="8" style="24" customWidth="1"/>
    <col min="2824" max="2824" width="4" style="24" customWidth="1"/>
    <col min="2825" max="2825" width="8" style="24" customWidth="1"/>
    <col min="2826" max="2826" width="4" style="24" customWidth="1"/>
    <col min="2827" max="2827" width="8" style="24" customWidth="1"/>
    <col min="2828" max="2828" width="4" style="24" customWidth="1"/>
    <col min="2829" max="2829" width="8" style="24" customWidth="1"/>
    <col min="2830" max="2830" width="4" style="24" customWidth="1"/>
    <col min="2831" max="2835" width="8.88671875" style="24"/>
    <col min="2836" max="2839" width="0" style="24" hidden="1" customWidth="1"/>
    <col min="2840" max="3072" width="8.88671875" style="24"/>
    <col min="3073" max="3073" width="15.33203125" style="24" customWidth="1"/>
    <col min="3074" max="3074" width="12.6640625" style="24" customWidth="1"/>
    <col min="3075" max="3075" width="3.33203125" style="24" customWidth="1"/>
    <col min="3076" max="3076" width="10.6640625" style="24" customWidth="1"/>
    <col min="3077" max="3077" width="8" style="24" customWidth="1"/>
    <col min="3078" max="3078" width="4" style="24" customWidth="1"/>
    <col min="3079" max="3079" width="8" style="24" customWidth="1"/>
    <col min="3080" max="3080" width="4" style="24" customWidth="1"/>
    <col min="3081" max="3081" width="8" style="24" customWidth="1"/>
    <col min="3082" max="3082" width="4" style="24" customWidth="1"/>
    <col min="3083" max="3083" width="8" style="24" customWidth="1"/>
    <col min="3084" max="3084" width="4" style="24" customWidth="1"/>
    <col min="3085" max="3085" width="8" style="24" customWidth="1"/>
    <col min="3086" max="3086" width="4" style="24" customWidth="1"/>
    <col min="3087" max="3091" width="8.88671875" style="24"/>
    <col min="3092" max="3095" width="0" style="24" hidden="1" customWidth="1"/>
    <col min="3096" max="3328" width="8.88671875" style="24"/>
    <col min="3329" max="3329" width="15.33203125" style="24" customWidth="1"/>
    <col min="3330" max="3330" width="12.6640625" style="24" customWidth="1"/>
    <col min="3331" max="3331" width="3.33203125" style="24" customWidth="1"/>
    <col min="3332" max="3332" width="10.6640625" style="24" customWidth="1"/>
    <col min="3333" max="3333" width="8" style="24" customWidth="1"/>
    <col min="3334" max="3334" width="4" style="24" customWidth="1"/>
    <col min="3335" max="3335" width="8" style="24" customWidth="1"/>
    <col min="3336" max="3336" width="4" style="24" customWidth="1"/>
    <col min="3337" max="3337" width="8" style="24" customWidth="1"/>
    <col min="3338" max="3338" width="4" style="24" customWidth="1"/>
    <col min="3339" max="3339" width="8" style="24" customWidth="1"/>
    <col min="3340" max="3340" width="4" style="24" customWidth="1"/>
    <col min="3341" max="3341" width="8" style="24" customWidth="1"/>
    <col min="3342" max="3342" width="4" style="24" customWidth="1"/>
    <col min="3343" max="3347" width="8.88671875" style="24"/>
    <col min="3348" max="3351" width="0" style="24" hidden="1" customWidth="1"/>
    <col min="3352" max="3584" width="8.88671875" style="24"/>
    <col min="3585" max="3585" width="15.33203125" style="24" customWidth="1"/>
    <col min="3586" max="3586" width="12.6640625" style="24" customWidth="1"/>
    <col min="3587" max="3587" width="3.33203125" style="24" customWidth="1"/>
    <col min="3588" max="3588" width="10.6640625" style="24" customWidth="1"/>
    <col min="3589" max="3589" width="8" style="24" customWidth="1"/>
    <col min="3590" max="3590" width="4" style="24" customWidth="1"/>
    <col min="3591" max="3591" width="8" style="24" customWidth="1"/>
    <col min="3592" max="3592" width="4" style="24" customWidth="1"/>
    <col min="3593" max="3593" width="8" style="24" customWidth="1"/>
    <col min="3594" max="3594" width="4" style="24" customWidth="1"/>
    <col min="3595" max="3595" width="8" style="24" customWidth="1"/>
    <col min="3596" max="3596" width="4" style="24" customWidth="1"/>
    <col min="3597" max="3597" width="8" style="24" customWidth="1"/>
    <col min="3598" max="3598" width="4" style="24" customWidth="1"/>
    <col min="3599" max="3603" width="8.88671875" style="24"/>
    <col min="3604" max="3607" width="0" style="24" hidden="1" customWidth="1"/>
    <col min="3608" max="3840" width="8.88671875" style="24"/>
    <col min="3841" max="3841" width="15.33203125" style="24" customWidth="1"/>
    <col min="3842" max="3842" width="12.6640625" style="24" customWidth="1"/>
    <col min="3843" max="3843" width="3.33203125" style="24" customWidth="1"/>
    <col min="3844" max="3844" width="10.6640625" style="24" customWidth="1"/>
    <col min="3845" max="3845" width="8" style="24" customWidth="1"/>
    <col min="3846" max="3846" width="4" style="24" customWidth="1"/>
    <col min="3847" max="3847" width="8" style="24" customWidth="1"/>
    <col min="3848" max="3848" width="4" style="24" customWidth="1"/>
    <col min="3849" max="3849" width="8" style="24" customWidth="1"/>
    <col min="3850" max="3850" width="4" style="24" customWidth="1"/>
    <col min="3851" max="3851" width="8" style="24" customWidth="1"/>
    <col min="3852" max="3852" width="4" style="24" customWidth="1"/>
    <col min="3853" max="3853" width="8" style="24" customWidth="1"/>
    <col min="3854" max="3854" width="4" style="24" customWidth="1"/>
    <col min="3855" max="3859" width="8.88671875" style="24"/>
    <col min="3860" max="3863" width="0" style="24" hidden="1" customWidth="1"/>
    <col min="3864" max="4096" width="8.88671875" style="24"/>
    <col min="4097" max="4097" width="15.33203125" style="24" customWidth="1"/>
    <col min="4098" max="4098" width="12.6640625" style="24" customWidth="1"/>
    <col min="4099" max="4099" width="3.33203125" style="24" customWidth="1"/>
    <col min="4100" max="4100" width="10.6640625" style="24" customWidth="1"/>
    <col min="4101" max="4101" width="8" style="24" customWidth="1"/>
    <col min="4102" max="4102" width="4" style="24" customWidth="1"/>
    <col min="4103" max="4103" width="8" style="24" customWidth="1"/>
    <col min="4104" max="4104" width="4" style="24" customWidth="1"/>
    <col min="4105" max="4105" width="8" style="24" customWidth="1"/>
    <col min="4106" max="4106" width="4" style="24" customWidth="1"/>
    <col min="4107" max="4107" width="8" style="24" customWidth="1"/>
    <col min="4108" max="4108" width="4" style="24" customWidth="1"/>
    <col min="4109" max="4109" width="8" style="24" customWidth="1"/>
    <col min="4110" max="4110" width="4" style="24" customWidth="1"/>
    <col min="4111" max="4115" width="8.88671875" style="24"/>
    <col min="4116" max="4119" width="0" style="24" hidden="1" customWidth="1"/>
    <col min="4120" max="4352" width="8.88671875" style="24"/>
    <col min="4353" max="4353" width="15.33203125" style="24" customWidth="1"/>
    <col min="4354" max="4354" width="12.6640625" style="24" customWidth="1"/>
    <col min="4355" max="4355" width="3.33203125" style="24" customWidth="1"/>
    <col min="4356" max="4356" width="10.6640625" style="24" customWidth="1"/>
    <col min="4357" max="4357" width="8" style="24" customWidth="1"/>
    <col min="4358" max="4358" width="4" style="24" customWidth="1"/>
    <col min="4359" max="4359" width="8" style="24" customWidth="1"/>
    <col min="4360" max="4360" width="4" style="24" customWidth="1"/>
    <col min="4361" max="4361" width="8" style="24" customWidth="1"/>
    <col min="4362" max="4362" width="4" style="24" customWidth="1"/>
    <col min="4363" max="4363" width="8" style="24" customWidth="1"/>
    <col min="4364" max="4364" width="4" style="24" customWidth="1"/>
    <col min="4365" max="4365" width="8" style="24" customWidth="1"/>
    <col min="4366" max="4366" width="4" style="24" customWidth="1"/>
    <col min="4367" max="4371" width="8.88671875" style="24"/>
    <col min="4372" max="4375" width="0" style="24" hidden="1" customWidth="1"/>
    <col min="4376" max="4608" width="8.88671875" style="24"/>
    <col min="4609" max="4609" width="15.33203125" style="24" customWidth="1"/>
    <col min="4610" max="4610" width="12.6640625" style="24" customWidth="1"/>
    <col min="4611" max="4611" width="3.33203125" style="24" customWidth="1"/>
    <col min="4612" max="4612" width="10.6640625" style="24" customWidth="1"/>
    <col min="4613" max="4613" width="8" style="24" customWidth="1"/>
    <col min="4614" max="4614" width="4" style="24" customWidth="1"/>
    <col min="4615" max="4615" width="8" style="24" customWidth="1"/>
    <col min="4616" max="4616" width="4" style="24" customWidth="1"/>
    <col min="4617" max="4617" width="8" style="24" customWidth="1"/>
    <col min="4618" max="4618" width="4" style="24" customWidth="1"/>
    <col min="4619" max="4619" width="8" style="24" customWidth="1"/>
    <col min="4620" max="4620" width="4" style="24" customWidth="1"/>
    <col min="4621" max="4621" width="8" style="24" customWidth="1"/>
    <col min="4622" max="4622" width="4" style="24" customWidth="1"/>
    <col min="4623" max="4627" width="8.88671875" style="24"/>
    <col min="4628" max="4631" width="0" style="24" hidden="1" customWidth="1"/>
    <col min="4632" max="4864" width="8.88671875" style="24"/>
    <col min="4865" max="4865" width="15.33203125" style="24" customWidth="1"/>
    <col min="4866" max="4866" width="12.6640625" style="24" customWidth="1"/>
    <col min="4867" max="4867" width="3.33203125" style="24" customWidth="1"/>
    <col min="4868" max="4868" width="10.6640625" style="24" customWidth="1"/>
    <col min="4869" max="4869" width="8" style="24" customWidth="1"/>
    <col min="4870" max="4870" width="4" style="24" customWidth="1"/>
    <col min="4871" max="4871" width="8" style="24" customWidth="1"/>
    <col min="4872" max="4872" width="4" style="24" customWidth="1"/>
    <col min="4873" max="4873" width="8" style="24" customWidth="1"/>
    <col min="4874" max="4874" width="4" style="24" customWidth="1"/>
    <col min="4875" max="4875" width="8" style="24" customWidth="1"/>
    <col min="4876" max="4876" width="4" style="24" customWidth="1"/>
    <col min="4877" max="4877" width="8" style="24" customWidth="1"/>
    <col min="4878" max="4878" width="4" style="24" customWidth="1"/>
    <col min="4879" max="4883" width="8.88671875" style="24"/>
    <col min="4884" max="4887" width="0" style="24" hidden="1" customWidth="1"/>
    <col min="4888" max="5120" width="8.88671875" style="24"/>
    <col min="5121" max="5121" width="15.33203125" style="24" customWidth="1"/>
    <col min="5122" max="5122" width="12.6640625" style="24" customWidth="1"/>
    <col min="5123" max="5123" width="3.33203125" style="24" customWidth="1"/>
    <col min="5124" max="5124" width="10.6640625" style="24" customWidth="1"/>
    <col min="5125" max="5125" width="8" style="24" customWidth="1"/>
    <col min="5126" max="5126" width="4" style="24" customWidth="1"/>
    <col min="5127" max="5127" width="8" style="24" customWidth="1"/>
    <col min="5128" max="5128" width="4" style="24" customWidth="1"/>
    <col min="5129" max="5129" width="8" style="24" customWidth="1"/>
    <col min="5130" max="5130" width="4" style="24" customWidth="1"/>
    <col min="5131" max="5131" width="8" style="24" customWidth="1"/>
    <col min="5132" max="5132" width="4" style="24" customWidth="1"/>
    <col min="5133" max="5133" width="8" style="24" customWidth="1"/>
    <col min="5134" max="5134" width="4" style="24" customWidth="1"/>
    <col min="5135" max="5139" width="8.88671875" style="24"/>
    <col min="5140" max="5143" width="0" style="24" hidden="1" customWidth="1"/>
    <col min="5144" max="5376" width="8.88671875" style="24"/>
    <col min="5377" max="5377" width="15.33203125" style="24" customWidth="1"/>
    <col min="5378" max="5378" width="12.6640625" style="24" customWidth="1"/>
    <col min="5379" max="5379" width="3.33203125" style="24" customWidth="1"/>
    <col min="5380" max="5380" width="10.6640625" style="24" customWidth="1"/>
    <col min="5381" max="5381" width="8" style="24" customWidth="1"/>
    <col min="5382" max="5382" width="4" style="24" customWidth="1"/>
    <col min="5383" max="5383" width="8" style="24" customWidth="1"/>
    <col min="5384" max="5384" width="4" style="24" customWidth="1"/>
    <col min="5385" max="5385" width="8" style="24" customWidth="1"/>
    <col min="5386" max="5386" width="4" style="24" customWidth="1"/>
    <col min="5387" max="5387" width="8" style="24" customWidth="1"/>
    <col min="5388" max="5388" width="4" style="24" customWidth="1"/>
    <col min="5389" max="5389" width="8" style="24" customWidth="1"/>
    <col min="5390" max="5390" width="4" style="24" customWidth="1"/>
    <col min="5391" max="5395" width="8.88671875" style="24"/>
    <col min="5396" max="5399" width="0" style="24" hidden="1" customWidth="1"/>
    <col min="5400" max="5632" width="8.88671875" style="24"/>
    <col min="5633" max="5633" width="15.33203125" style="24" customWidth="1"/>
    <col min="5634" max="5634" width="12.6640625" style="24" customWidth="1"/>
    <col min="5635" max="5635" width="3.33203125" style="24" customWidth="1"/>
    <col min="5636" max="5636" width="10.6640625" style="24" customWidth="1"/>
    <col min="5637" max="5637" width="8" style="24" customWidth="1"/>
    <col min="5638" max="5638" width="4" style="24" customWidth="1"/>
    <col min="5639" max="5639" width="8" style="24" customWidth="1"/>
    <col min="5640" max="5640" width="4" style="24" customWidth="1"/>
    <col min="5641" max="5641" width="8" style="24" customWidth="1"/>
    <col min="5642" max="5642" width="4" style="24" customWidth="1"/>
    <col min="5643" max="5643" width="8" style="24" customWidth="1"/>
    <col min="5644" max="5644" width="4" style="24" customWidth="1"/>
    <col min="5645" max="5645" width="8" style="24" customWidth="1"/>
    <col min="5646" max="5646" width="4" style="24" customWidth="1"/>
    <col min="5647" max="5651" width="8.88671875" style="24"/>
    <col min="5652" max="5655" width="0" style="24" hidden="1" customWidth="1"/>
    <col min="5656" max="5888" width="8.88671875" style="24"/>
    <col min="5889" max="5889" width="15.33203125" style="24" customWidth="1"/>
    <col min="5890" max="5890" width="12.6640625" style="24" customWidth="1"/>
    <col min="5891" max="5891" width="3.33203125" style="24" customWidth="1"/>
    <col min="5892" max="5892" width="10.6640625" style="24" customWidth="1"/>
    <col min="5893" max="5893" width="8" style="24" customWidth="1"/>
    <col min="5894" max="5894" width="4" style="24" customWidth="1"/>
    <col min="5895" max="5895" width="8" style="24" customWidth="1"/>
    <col min="5896" max="5896" width="4" style="24" customWidth="1"/>
    <col min="5897" max="5897" width="8" style="24" customWidth="1"/>
    <col min="5898" max="5898" width="4" style="24" customWidth="1"/>
    <col min="5899" max="5899" width="8" style="24" customWidth="1"/>
    <col min="5900" max="5900" width="4" style="24" customWidth="1"/>
    <col min="5901" max="5901" width="8" style="24" customWidth="1"/>
    <col min="5902" max="5902" width="4" style="24" customWidth="1"/>
    <col min="5903" max="5907" width="8.88671875" style="24"/>
    <col min="5908" max="5911" width="0" style="24" hidden="1" customWidth="1"/>
    <col min="5912" max="6144" width="8.88671875" style="24"/>
    <col min="6145" max="6145" width="15.33203125" style="24" customWidth="1"/>
    <col min="6146" max="6146" width="12.6640625" style="24" customWidth="1"/>
    <col min="6147" max="6147" width="3.33203125" style="24" customWidth="1"/>
    <col min="6148" max="6148" width="10.6640625" style="24" customWidth="1"/>
    <col min="6149" max="6149" width="8" style="24" customWidth="1"/>
    <col min="6150" max="6150" width="4" style="24" customWidth="1"/>
    <col min="6151" max="6151" width="8" style="24" customWidth="1"/>
    <col min="6152" max="6152" width="4" style="24" customWidth="1"/>
    <col min="6153" max="6153" width="8" style="24" customWidth="1"/>
    <col min="6154" max="6154" width="4" style="24" customWidth="1"/>
    <col min="6155" max="6155" width="8" style="24" customWidth="1"/>
    <col min="6156" max="6156" width="4" style="24" customWidth="1"/>
    <col min="6157" max="6157" width="8" style="24" customWidth="1"/>
    <col min="6158" max="6158" width="4" style="24" customWidth="1"/>
    <col min="6159" max="6163" width="8.88671875" style="24"/>
    <col min="6164" max="6167" width="0" style="24" hidden="1" customWidth="1"/>
    <col min="6168" max="6400" width="8.88671875" style="24"/>
    <col min="6401" max="6401" width="15.33203125" style="24" customWidth="1"/>
    <col min="6402" max="6402" width="12.6640625" style="24" customWidth="1"/>
    <col min="6403" max="6403" width="3.33203125" style="24" customWidth="1"/>
    <col min="6404" max="6404" width="10.6640625" style="24" customWidth="1"/>
    <col min="6405" max="6405" width="8" style="24" customWidth="1"/>
    <col min="6406" max="6406" width="4" style="24" customWidth="1"/>
    <col min="6407" max="6407" width="8" style="24" customWidth="1"/>
    <col min="6408" max="6408" width="4" style="24" customWidth="1"/>
    <col min="6409" max="6409" width="8" style="24" customWidth="1"/>
    <col min="6410" max="6410" width="4" style="24" customWidth="1"/>
    <col min="6411" max="6411" width="8" style="24" customWidth="1"/>
    <col min="6412" max="6412" width="4" style="24" customWidth="1"/>
    <col min="6413" max="6413" width="8" style="24" customWidth="1"/>
    <col min="6414" max="6414" width="4" style="24" customWidth="1"/>
    <col min="6415" max="6419" width="8.88671875" style="24"/>
    <col min="6420" max="6423" width="0" style="24" hidden="1" customWidth="1"/>
    <col min="6424" max="6656" width="8.88671875" style="24"/>
    <col min="6657" max="6657" width="15.33203125" style="24" customWidth="1"/>
    <col min="6658" max="6658" width="12.6640625" style="24" customWidth="1"/>
    <col min="6659" max="6659" width="3.33203125" style="24" customWidth="1"/>
    <col min="6660" max="6660" width="10.6640625" style="24" customWidth="1"/>
    <col min="6661" max="6661" width="8" style="24" customWidth="1"/>
    <col min="6662" max="6662" width="4" style="24" customWidth="1"/>
    <col min="6663" max="6663" width="8" style="24" customWidth="1"/>
    <col min="6664" max="6664" width="4" style="24" customWidth="1"/>
    <col min="6665" max="6665" width="8" style="24" customWidth="1"/>
    <col min="6666" max="6666" width="4" style="24" customWidth="1"/>
    <col min="6667" max="6667" width="8" style="24" customWidth="1"/>
    <col min="6668" max="6668" width="4" style="24" customWidth="1"/>
    <col min="6669" max="6669" width="8" style="24" customWidth="1"/>
    <col min="6670" max="6670" width="4" style="24" customWidth="1"/>
    <col min="6671" max="6675" width="8.88671875" style="24"/>
    <col min="6676" max="6679" width="0" style="24" hidden="1" customWidth="1"/>
    <col min="6680" max="6912" width="8.88671875" style="24"/>
    <col min="6913" max="6913" width="15.33203125" style="24" customWidth="1"/>
    <col min="6914" max="6914" width="12.6640625" style="24" customWidth="1"/>
    <col min="6915" max="6915" width="3.33203125" style="24" customWidth="1"/>
    <col min="6916" max="6916" width="10.6640625" style="24" customWidth="1"/>
    <col min="6917" max="6917" width="8" style="24" customWidth="1"/>
    <col min="6918" max="6918" width="4" style="24" customWidth="1"/>
    <col min="6919" max="6919" width="8" style="24" customWidth="1"/>
    <col min="6920" max="6920" width="4" style="24" customWidth="1"/>
    <col min="6921" max="6921" width="8" style="24" customWidth="1"/>
    <col min="6922" max="6922" width="4" style="24" customWidth="1"/>
    <col min="6923" max="6923" width="8" style="24" customWidth="1"/>
    <col min="6924" max="6924" width="4" style="24" customWidth="1"/>
    <col min="6925" max="6925" width="8" style="24" customWidth="1"/>
    <col min="6926" max="6926" width="4" style="24" customWidth="1"/>
    <col min="6927" max="6931" width="8.88671875" style="24"/>
    <col min="6932" max="6935" width="0" style="24" hidden="1" customWidth="1"/>
    <col min="6936" max="7168" width="8.88671875" style="24"/>
    <col min="7169" max="7169" width="15.33203125" style="24" customWidth="1"/>
    <col min="7170" max="7170" width="12.6640625" style="24" customWidth="1"/>
    <col min="7171" max="7171" width="3.33203125" style="24" customWidth="1"/>
    <col min="7172" max="7172" width="10.6640625" style="24" customWidth="1"/>
    <col min="7173" max="7173" width="8" style="24" customWidth="1"/>
    <col min="7174" max="7174" width="4" style="24" customWidth="1"/>
    <col min="7175" max="7175" width="8" style="24" customWidth="1"/>
    <col min="7176" max="7176" width="4" style="24" customWidth="1"/>
    <col min="7177" max="7177" width="8" style="24" customWidth="1"/>
    <col min="7178" max="7178" width="4" style="24" customWidth="1"/>
    <col min="7179" max="7179" width="8" style="24" customWidth="1"/>
    <col min="7180" max="7180" width="4" style="24" customWidth="1"/>
    <col min="7181" max="7181" width="8" style="24" customWidth="1"/>
    <col min="7182" max="7182" width="4" style="24" customWidth="1"/>
    <col min="7183" max="7187" width="8.88671875" style="24"/>
    <col min="7188" max="7191" width="0" style="24" hidden="1" customWidth="1"/>
    <col min="7192" max="7424" width="8.88671875" style="24"/>
    <col min="7425" max="7425" width="15.33203125" style="24" customWidth="1"/>
    <col min="7426" max="7426" width="12.6640625" style="24" customWidth="1"/>
    <col min="7427" max="7427" width="3.33203125" style="24" customWidth="1"/>
    <col min="7428" max="7428" width="10.6640625" style="24" customWidth="1"/>
    <col min="7429" max="7429" width="8" style="24" customWidth="1"/>
    <col min="7430" max="7430" width="4" style="24" customWidth="1"/>
    <col min="7431" max="7431" width="8" style="24" customWidth="1"/>
    <col min="7432" max="7432" width="4" style="24" customWidth="1"/>
    <col min="7433" max="7433" width="8" style="24" customWidth="1"/>
    <col min="7434" max="7434" width="4" style="24" customWidth="1"/>
    <col min="7435" max="7435" width="8" style="24" customWidth="1"/>
    <col min="7436" max="7436" width="4" style="24" customWidth="1"/>
    <col min="7437" max="7437" width="8" style="24" customWidth="1"/>
    <col min="7438" max="7438" width="4" style="24" customWidth="1"/>
    <col min="7439" max="7443" width="8.88671875" style="24"/>
    <col min="7444" max="7447" width="0" style="24" hidden="1" customWidth="1"/>
    <col min="7448" max="7680" width="8.88671875" style="24"/>
    <col min="7681" max="7681" width="15.33203125" style="24" customWidth="1"/>
    <col min="7682" max="7682" width="12.6640625" style="24" customWidth="1"/>
    <col min="7683" max="7683" width="3.33203125" style="24" customWidth="1"/>
    <col min="7684" max="7684" width="10.6640625" style="24" customWidth="1"/>
    <col min="7685" max="7685" width="8" style="24" customWidth="1"/>
    <col min="7686" max="7686" width="4" style="24" customWidth="1"/>
    <col min="7687" max="7687" width="8" style="24" customWidth="1"/>
    <col min="7688" max="7688" width="4" style="24" customWidth="1"/>
    <col min="7689" max="7689" width="8" style="24" customWidth="1"/>
    <col min="7690" max="7690" width="4" style="24" customWidth="1"/>
    <col min="7691" max="7691" width="8" style="24" customWidth="1"/>
    <col min="7692" max="7692" width="4" style="24" customWidth="1"/>
    <col min="7693" max="7693" width="8" style="24" customWidth="1"/>
    <col min="7694" max="7694" width="4" style="24" customWidth="1"/>
    <col min="7695" max="7699" width="8.88671875" style="24"/>
    <col min="7700" max="7703" width="0" style="24" hidden="1" customWidth="1"/>
    <col min="7704" max="7936" width="8.88671875" style="24"/>
    <col min="7937" max="7937" width="15.33203125" style="24" customWidth="1"/>
    <col min="7938" max="7938" width="12.6640625" style="24" customWidth="1"/>
    <col min="7939" max="7939" width="3.33203125" style="24" customWidth="1"/>
    <col min="7940" max="7940" width="10.6640625" style="24" customWidth="1"/>
    <col min="7941" max="7941" width="8" style="24" customWidth="1"/>
    <col min="7942" max="7942" width="4" style="24" customWidth="1"/>
    <col min="7943" max="7943" width="8" style="24" customWidth="1"/>
    <col min="7944" max="7944" width="4" style="24" customWidth="1"/>
    <col min="7945" max="7945" width="8" style="24" customWidth="1"/>
    <col min="7946" max="7946" width="4" style="24" customWidth="1"/>
    <col min="7947" max="7947" width="8" style="24" customWidth="1"/>
    <col min="7948" max="7948" width="4" style="24" customWidth="1"/>
    <col min="7949" max="7949" width="8" style="24" customWidth="1"/>
    <col min="7950" max="7950" width="4" style="24" customWidth="1"/>
    <col min="7951" max="7955" width="8.88671875" style="24"/>
    <col min="7956" max="7959" width="0" style="24" hidden="1" customWidth="1"/>
    <col min="7960" max="8192" width="8.88671875" style="24"/>
    <col min="8193" max="8193" width="15.33203125" style="24" customWidth="1"/>
    <col min="8194" max="8194" width="12.6640625" style="24" customWidth="1"/>
    <col min="8195" max="8195" width="3.33203125" style="24" customWidth="1"/>
    <col min="8196" max="8196" width="10.6640625" style="24" customWidth="1"/>
    <col min="8197" max="8197" width="8" style="24" customWidth="1"/>
    <col min="8198" max="8198" width="4" style="24" customWidth="1"/>
    <col min="8199" max="8199" width="8" style="24" customWidth="1"/>
    <col min="8200" max="8200" width="4" style="24" customWidth="1"/>
    <col min="8201" max="8201" width="8" style="24" customWidth="1"/>
    <col min="8202" max="8202" width="4" style="24" customWidth="1"/>
    <col min="8203" max="8203" width="8" style="24" customWidth="1"/>
    <col min="8204" max="8204" width="4" style="24" customWidth="1"/>
    <col min="8205" max="8205" width="8" style="24" customWidth="1"/>
    <col min="8206" max="8206" width="4" style="24" customWidth="1"/>
    <col min="8207" max="8211" width="8.88671875" style="24"/>
    <col min="8212" max="8215" width="0" style="24" hidden="1" customWidth="1"/>
    <col min="8216" max="8448" width="8.88671875" style="24"/>
    <col min="8449" max="8449" width="15.33203125" style="24" customWidth="1"/>
    <col min="8450" max="8450" width="12.6640625" style="24" customWidth="1"/>
    <col min="8451" max="8451" width="3.33203125" style="24" customWidth="1"/>
    <col min="8452" max="8452" width="10.6640625" style="24" customWidth="1"/>
    <col min="8453" max="8453" width="8" style="24" customWidth="1"/>
    <col min="8454" max="8454" width="4" style="24" customWidth="1"/>
    <col min="8455" max="8455" width="8" style="24" customWidth="1"/>
    <col min="8456" max="8456" width="4" style="24" customWidth="1"/>
    <col min="8457" max="8457" width="8" style="24" customWidth="1"/>
    <col min="8458" max="8458" width="4" style="24" customWidth="1"/>
    <col min="8459" max="8459" width="8" style="24" customWidth="1"/>
    <col min="8460" max="8460" width="4" style="24" customWidth="1"/>
    <col min="8461" max="8461" width="8" style="24" customWidth="1"/>
    <col min="8462" max="8462" width="4" style="24" customWidth="1"/>
    <col min="8463" max="8467" width="8.88671875" style="24"/>
    <col min="8468" max="8471" width="0" style="24" hidden="1" customWidth="1"/>
    <col min="8472" max="8704" width="8.88671875" style="24"/>
    <col min="8705" max="8705" width="15.33203125" style="24" customWidth="1"/>
    <col min="8706" max="8706" width="12.6640625" style="24" customWidth="1"/>
    <col min="8707" max="8707" width="3.33203125" style="24" customWidth="1"/>
    <col min="8708" max="8708" width="10.6640625" style="24" customWidth="1"/>
    <col min="8709" max="8709" width="8" style="24" customWidth="1"/>
    <col min="8710" max="8710" width="4" style="24" customWidth="1"/>
    <col min="8711" max="8711" width="8" style="24" customWidth="1"/>
    <col min="8712" max="8712" width="4" style="24" customWidth="1"/>
    <col min="8713" max="8713" width="8" style="24" customWidth="1"/>
    <col min="8714" max="8714" width="4" style="24" customWidth="1"/>
    <col min="8715" max="8715" width="8" style="24" customWidth="1"/>
    <col min="8716" max="8716" width="4" style="24" customWidth="1"/>
    <col min="8717" max="8717" width="8" style="24" customWidth="1"/>
    <col min="8718" max="8718" width="4" style="24" customWidth="1"/>
    <col min="8719" max="8723" width="8.88671875" style="24"/>
    <col min="8724" max="8727" width="0" style="24" hidden="1" customWidth="1"/>
    <col min="8728" max="8960" width="8.88671875" style="24"/>
    <col min="8961" max="8961" width="15.33203125" style="24" customWidth="1"/>
    <col min="8962" max="8962" width="12.6640625" style="24" customWidth="1"/>
    <col min="8963" max="8963" width="3.33203125" style="24" customWidth="1"/>
    <col min="8964" max="8964" width="10.6640625" style="24" customWidth="1"/>
    <col min="8965" max="8965" width="8" style="24" customWidth="1"/>
    <col min="8966" max="8966" width="4" style="24" customWidth="1"/>
    <col min="8967" max="8967" width="8" style="24" customWidth="1"/>
    <col min="8968" max="8968" width="4" style="24" customWidth="1"/>
    <col min="8969" max="8969" width="8" style="24" customWidth="1"/>
    <col min="8970" max="8970" width="4" style="24" customWidth="1"/>
    <col min="8971" max="8971" width="8" style="24" customWidth="1"/>
    <col min="8972" max="8972" width="4" style="24" customWidth="1"/>
    <col min="8973" max="8973" width="8" style="24" customWidth="1"/>
    <col min="8974" max="8974" width="4" style="24" customWidth="1"/>
    <col min="8975" max="8979" width="8.88671875" style="24"/>
    <col min="8980" max="8983" width="0" style="24" hidden="1" customWidth="1"/>
    <col min="8984" max="9216" width="8.88671875" style="24"/>
    <col min="9217" max="9217" width="15.33203125" style="24" customWidth="1"/>
    <col min="9218" max="9218" width="12.6640625" style="24" customWidth="1"/>
    <col min="9219" max="9219" width="3.33203125" style="24" customWidth="1"/>
    <col min="9220" max="9220" width="10.6640625" style="24" customWidth="1"/>
    <col min="9221" max="9221" width="8" style="24" customWidth="1"/>
    <col min="9222" max="9222" width="4" style="24" customWidth="1"/>
    <col min="9223" max="9223" width="8" style="24" customWidth="1"/>
    <col min="9224" max="9224" width="4" style="24" customWidth="1"/>
    <col min="9225" max="9225" width="8" style="24" customWidth="1"/>
    <col min="9226" max="9226" width="4" style="24" customWidth="1"/>
    <col min="9227" max="9227" width="8" style="24" customWidth="1"/>
    <col min="9228" max="9228" width="4" style="24" customWidth="1"/>
    <col min="9229" max="9229" width="8" style="24" customWidth="1"/>
    <col min="9230" max="9230" width="4" style="24" customWidth="1"/>
    <col min="9231" max="9235" width="8.88671875" style="24"/>
    <col min="9236" max="9239" width="0" style="24" hidden="1" customWidth="1"/>
    <col min="9240" max="9472" width="8.88671875" style="24"/>
    <col min="9473" max="9473" width="15.33203125" style="24" customWidth="1"/>
    <col min="9474" max="9474" width="12.6640625" style="24" customWidth="1"/>
    <col min="9475" max="9475" width="3.33203125" style="24" customWidth="1"/>
    <col min="9476" max="9476" width="10.6640625" style="24" customWidth="1"/>
    <col min="9477" max="9477" width="8" style="24" customWidth="1"/>
    <col min="9478" max="9478" width="4" style="24" customWidth="1"/>
    <col min="9479" max="9479" width="8" style="24" customWidth="1"/>
    <col min="9480" max="9480" width="4" style="24" customWidth="1"/>
    <col min="9481" max="9481" width="8" style="24" customWidth="1"/>
    <col min="9482" max="9482" width="4" style="24" customWidth="1"/>
    <col min="9483" max="9483" width="8" style="24" customWidth="1"/>
    <col min="9484" max="9484" width="4" style="24" customWidth="1"/>
    <col min="9485" max="9485" width="8" style="24" customWidth="1"/>
    <col min="9486" max="9486" width="4" style="24" customWidth="1"/>
    <col min="9487" max="9491" width="8.88671875" style="24"/>
    <col min="9492" max="9495" width="0" style="24" hidden="1" customWidth="1"/>
    <col min="9496" max="9728" width="8.88671875" style="24"/>
    <col min="9729" max="9729" width="15.33203125" style="24" customWidth="1"/>
    <col min="9730" max="9730" width="12.6640625" style="24" customWidth="1"/>
    <col min="9731" max="9731" width="3.33203125" style="24" customWidth="1"/>
    <col min="9732" max="9732" width="10.6640625" style="24" customWidth="1"/>
    <col min="9733" max="9733" width="8" style="24" customWidth="1"/>
    <col min="9734" max="9734" width="4" style="24" customWidth="1"/>
    <col min="9735" max="9735" width="8" style="24" customWidth="1"/>
    <col min="9736" max="9736" width="4" style="24" customWidth="1"/>
    <col min="9737" max="9737" width="8" style="24" customWidth="1"/>
    <col min="9738" max="9738" width="4" style="24" customWidth="1"/>
    <col min="9739" max="9739" width="8" style="24" customWidth="1"/>
    <col min="9740" max="9740" width="4" style="24" customWidth="1"/>
    <col min="9741" max="9741" width="8" style="24" customWidth="1"/>
    <col min="9742" max="9742" width="4" style="24" customWidth="1"/>
    <col min="9743" max="9747" width="8.88671875" style="24"/>
    <col min="9748" max="9751" width="0" style="24" hidden="1" customWidth="1"/>
    <col min="9752" max="9984" width="8.88671875" style="24"/>
    <col min="9985" max="9985" width="15.33203125" style="24" customWidth="1"/>
    <col min="9986" max="9986" width="12.6640625" style="24" customWidth="1"/>
    <col min="9987" max="9987" width="3.33203125" style="24" customWidth="1"/>
    <col min="9988" max="9988" width="10.6640625" style="24" customWidth="1"/>
    <col min="9989" max="9989" width="8" style="24" customWidth="1"/>
    <col min="9990" max="9990" width="4" style="24" customWidth="1"/>
    <col min="9991" max="9991" width="8" style="24" customWidth="1"/>
    <col min="9992" max="9992" width="4" style="24" customWidth="1"/>
    <col min="9993" max="9993" width="8" style="24" customWidth="1"/>
    <col min="9994" max="9994" width="4" style="24" customWidth="1"/>
    <col min="9995" max="9995" width="8" style="24" customWidth="1"/>
    <col min="9996" max="9996" width="4" style="24" customWidth="1"/>
    <col min="9997" max="9997" width="8" style="24" customWidth="1"/>
    <col min="9998" max="9998" width="4" style="24" customWidth="1"/>
    <col min="9999" max="10003" width="8.88671875" style="24"/>
    <col min="10004" max="10007" width="0" style="24" hidden="1" customWidth="1"/>
    <col min="10008" max="10240" width="8.88671875" style="24"/>
    <col min="10241" max="10241" width="15.33203125" style="24" customWidth="1"/>
    <col min="10242" max="10242" width="12.6640625" style="24" customWidth="1"/>
    <col min="10243" max="10243" width="3.33203125" style="24" customWidth="1"/>
    <col min="10244" max="10244" width="10.6640625" style="24" customWidth="1"/>
    <col min="10245" max="10245" width="8" style="24" customWidth="1"/>
    <col min="10246" max="10246" width="4" style="24" customWidth="1"/>
    <col min="10247" max="10247" width="8" style="24" customWidth="1"/>
    <col min="10248" max="10248" width="4" style="24" customWidth="1"/>
    <col min="10249" max="10249" width="8" style="24" customWidth="1"/>
    <col min="10250" max="10250" width="4" style="24" customWidth="1"/>
    <col min="10251" max="10251" width="8" style="24" customWidth="1"/>
    <col min="10252" max="10252" width="4" style="24" customWidth="1"/>
    <col min="10253" max="10253" width="8" style="24" customWidth="1"/>
    <col min="10254" max="10254" width="4" style="24" customWidth="1"/>
    <col min="10255" max="10259" width="8.88671875" style="24"/>
    <col min="10260" max="10263" width="0" style="24" hidden="1" customWidth="1"/>
    <col min="10264" max="10496" width="8.88671875" style="24"/>
    <col min="10497" max="10497" width="15.33203125" style="24" customWidth="1"/>
    <col min="10498" max="10498" width="12.6640625" style="24" customWidth="1"/>
    <col min="10499" max="10499" width="3.33203125" style="24" customWidth="1"/>
    <col min="10500" max="10500" width="10.6640625" style="24" customWidth="1"/>
    <col min="10501" max="10501" width="8" style="24" customWidth="1"/>
    <col min="10502" max="10502" width="4" style="24" customWidth="1"/>
    <col min="10503" max="10503" width="8" style="24" customWidth="1"/>
    <col min="10504" max="10504" width="4" style="24" customWidth="1"/>
    <col min="10505" max="10505" width="8" style="24" customWidth="1"/>
    <col min="10506" max="10506" width="4" style="24" customWidth="1"/>
    <col min="10507" max="10507" width="8" style="24" customWidth="1"/>
    <col min="10508" max="10508" width="4" style="24" customWidth="1"/>
    <col min="10509" max="10509" width="8" style="24" customWidth="1"/>
    <col min="10510" max="10510" width="4" style="24" customWidth="1"/>
    <col min="10511" max="10515" width="8.88671875" style="24"/>
    <col min="10516" max="10519" width="0" style="24" hidden="1" customWidth="1"/>
    <col min="10520" max="10752" width="8.88671875" style="24"/>
    <col min="10753" max="10753" width="15.33203125" style="24" customWidth="1"/>
    <col min="10754" max="10754" width="12.6640625" style="24" customWidth="1"/>
    <col min="10755" max="10755" width="3.33203125" style="24" customWidth="1"/>
    <col min="10756" max="10756" width="10.6640625" style="24" customWidth="1"/>
    <col min="10757" max="10757" width="8" style="24" customWidth="1"/>
    <col min="10758" max="10758" width="4" style="24" customWidth="1"/>
    <col min="10759" max="10759" width="8" style="24" customWidth="1"/>
    <col min="10760" max="10760" width="4" style="24" customWidth="1"/>
    <col min="10761" max="10761" width="8" style="24" customWidth="1"/>
    <col min="10762" max="10762" width="4" style="24" customWidth="1"/>
    <col min="10763" max="10763" width="8" style="24" customWidth="1"/>
    <col min="10764" max="10764" width="4" style="24" customWidth="1"/>
    <col min="10765" max="10765" width="8" style="24" customWidth="1"/>
    <col min="10766" max="10766" width="4" style="24" customWidth="1"/>
    <col min="10767" max="10771" width="8.88671875" style="24"/>
    <col min="10772" max="10775" width="0" style="24" hidden="1" customWidth="1"/>
    <col min="10776" max="11008" width="8.88671875" style="24"/>
    <col min="11009" max="11009" width="15.33203125" style="24" customWidth="1"/>
    <col min="11010" max="11010" width="12.6640625" style="24" customWidth="1"/>
    <col min="11011" max="11011" width="3.33203125" style="24" customWidth="1"/>
    <col min="11012" max="11012" width="10.6640625" style="24" customWidth="1"/>
    <col min="11013" max="11013" width="8" style="24" customWidth="1"/>
    <col min="11014" max="11014" width="4" style="24" customWidth="1"/>
    <col min="11015" max="11015" width="8" style="24" customWidth="1"/>
    <col min="11016" max="11016" width="4" style="24" customWidth="1"/>
    <col min="11017" max="11017" width="8" style="24" customWidth="1"/>
    <col min="11018" max="11018" width="4" style="24" customWidth="1"/>
    <col min="11019" max="11019" width="8" style="24" customWidth="1"/>
    <col min="11020" max="11020" width="4" style="24" customWidth="1"/>
    <col min="11021" max="11021" width="8" style="24" customWidth="1"/>
    <col min="11022" max="11022" width="4" style="24" customWidth="1"/>
    <col min="11023" max="11027" width="8.88671875" style="24"/>
    <col min="11028" max="11031" width="0" style="24" hidden="1" customWidth="1"/>
    <col min="11032" max="11264" width="8.88671875" style="24"/>
    <col min="11265" max="11265" width="15.33203125" style="24" customWidth="1"/>
    <col min="11266" max="11266" width="12.6640625" style="24" customWidth="1"/>
    <col min="11267" max="11267" width="3.33203125" style="24" customWidth="1"/>
    <col min="11268" max="11268" width="10.6640625" style="24" customWidth="1"/>
    <col min="11269" max="11269" width="8" style="24" customWidth="1"/>
    <col min="11270" max="11270" width="4" style="24" customWidth="1"/>
    <col min="11271" max="11271" width="8" style="24" customWidth="1"/>
    <col min="11272" max="11272" width="4" style="24" customWidth="1"/>
    <col min="11273" max="11273" width="8" style="24" customWidth="1"/>
    <col min="11274" max="11274" width="4" style="24" customWidth="1"/>
    <col min="11275" max="11275" width="8" style="24" customWidth="1"/>
    <col min="11276" max="11276" width="4" style="24" customWidth="1"/>
    <col min="11277" max="11277" width="8" style="24" customWidth="1"/>
    <col min="11278" max="11278" width="4" style="24" customWidth="1"/>
    <col min="11279" max="11283" width="8.88671875" style="24"/>
    <col min="11284" max="11287" width="0" style="24" hidden="1" customWidth="1"/>
    <col min="11288" max="11520" width="8.88671875" style="24"/>
    <col min="11521" max="11521" width="15.33203125" style="24" customWidth="1"/>
    <col min="11522" max="11522" width="12.6640625" style="24" customWidth="1"/>
    <col min="11523" max="11523" width="3.33203125" style="24" customWidth="1"/>
    <col min="11524" max="11524" width="10.6640625" style="24" customWidth="1"/>
    <col min="11525" max="11525" width="8" style="24" customWidth="1"/>
    <col min="11526" max="11526" width="4" style="24" customWidth="1"/>
    <col min="11527" max="11527" width="8" style="24" customWidth="1"/>
    <col min="11528" max="11528" width="4" style="24" customWidth="1"/>
    <col min="11529" max="11529" width="8" style="24" customWidth="1"/>
    <col min="11530" max="11530" width="4" style="24" customWidth="1"/>
    <col min="11531" max="11531" width="8" style="24" customWidth="1"/>
    <col min="11532" max="11532" width="4" style="24" customWidth="1"/>
    <col min="11533" max="11533" width="8" style="24" customWidth="1"/>
    <col min="11534" max="11534" width="4" style="24" customWidth="1"/>
    <col min="11535" max="11539" width="8.88671875" style="24"/>
    <col min="11540" max="11543" width="0" style="24" hidden="1" customWidth="1"/>
    <col min="11544" max="11776" width="8.88671875" style="24"/>
    <col min="11777" max="11777" width="15.33203125" style="24" customWidth="1"/>
    <col min="11778" max="11778" width="12.6640625" style="24" customWidth="1"/>
    <col min="11779" max="11779" width="3.33203125" style="24" customWidth="1"/>
    <col min="11780" max="11780" width="10.6640625" style="24" customWidth="1"/>
    <col min="11781" max="11781" width="8" style="24" customWidth="1"/>
    <col min="11782" max="11782" width="4" style="24" customWidth="1"/>
    <col min="11783" max="11783" width="8" style="24" customWidth="1"/>
    <col min="11784" max="11784" width="4" style="24" customWidth="1"/>
    <col min="11785" max="11785" width="8" style="24" customWidth="1"/>
    <col min="11786" max="11786" width="4" style="24" customWidth="1"/>
    <col min="11787" max="11787" width="8" style="24" customWidth="1"/>
    <col min="11788" max="11788" width="4" style="24" customWidth="1"/>
    <col min="11789" max="11789" width="8" style="24" customWidth="1"/>
    <col min="11790" max="11790" width="4" style="24" customWidth="1"/>
    <col min="11791" max="11795" width="8.88671875" style="24"/>
    <col min="11796" max="11799" width="0" style="24" hidden="1" customWidth="1"/>
    <col min="11800" max="12032" width="8.88671875" style="24"/>
    <col min="12033" max="12033" width="15.33203125" style="24" customWidth="1"/>
    <col min="12034" max="12034" width="12.6640625" style="24" customWidth="1"/>
    <col min="12035" max="12035" width="3.33203125" style="24" customWidth="1"/>
    <col min="12036" max="12036" width="10.6640625" style="24" customWidth="1"/>
    <col min="12037" max="12037" width="8" style="24" customWidth="1"/>
    <col min="12038" max="12038" width="4" style="24" customWidth="1"/>
    <col min="12039" max="12039" width="8" style="24" customWidth="1"/>
    <col min="12040" max="12040" width="4" style="24" customWidth="1"/>
    <col min="12041" max="12041" width="8" style="24" customWidth="1"/>
    <col min="12042" max="12042" width="4" style="24" customWidth="1"/>
    <col min="12043" max="12043" width="8" style="24" customWidth="1"/>
    <col min="12044" max="12044" width="4" style="24" customWidth="1"/>
    <col min="12045" max="12045" width="8" style="24" customWidth="1"/>
    <col min="12046" max="12046" width="4" style="24" customWidth="1"/>
    <col min="12047" max="12051" width="8.88671875" style="24"/>
    <col min="12052" max="12055" width="0" style="24" hidden="1" customWidth="1"/>
    <col min="12056" max="12288" width="8.88671875" style="24"/>
    <col min="12289" max="12289" width="15.33203125" style="24" customWidth="1"/>
    <col min="12290" max="12290" width="12.6640625" style="24" customWidth="1"/>
    <col min="12291" max="12291" width="3.33203125" style="24" customWidth="1"/>
    <col min="12292" max="12292" width="10.6640625" style="24" customWidth="1"/>
    <col min="12293" max="12293" width="8" style="24" customWidth="1"/>
    <col min="12294" max="12294" width="4" style="24" customWidth="1"/>
    <col min="12295" max="12295" width="8" style="24" customWidth="1"/>
    <col min="12296" max="12296" width="4" style="24" customWidth="1"/>
    <col min="12297" max="12297" width="8" style="24" customWidth="1"/>
    <col min="12298" max="12298" width="4" style="24" customWidth="1"/>
    <col min="12299" max="12299" width="8" style="24" customWidth="1"/>
    <col min="12300" max="12300" width="4" style="24" customWidth="1"/>
    <col min="12301" max="12301" width="8" style="24" customWidth="1"/>
    <col min="12302" max="12302" width="4" style="24" customWidth="1"/>
    <col min="12303" max="12307" width="8.88671875" style="24"/>
    <col min="12308" max="12311" width="0" style="24" hidden="1" customWidth="1"/>
    <col min="12312" max="12544" width="8.88671875" style="24"/>
    <col min="12545" max="12545" width="15.33203125" style="24" customWidth="1"/>
    <col min="12546" max="12546" width="12.6640625" style="24" customWidth="1"/>
    <col min="12547" max="12547" width="3.33203125" style="24" customWidth="1"/>
    <col min="12548" max="12548" width="10.6640625" style="24" customWidth="1"/>
    <col min="12549" max="12549" width="8" style="24" customWidth="1"/>
    <col min="12550" max="12550" width="4" style="24" customWidth="1"/>
    <col min="12551" max="12551" width="8" style="24" customWidth="1"/>
    <col min="12552" max="12552" width="4" style="24" customWidth="1"/>
    <col min="12553" max="12553" width="8" style="24" customWidth="1"/>
    <col min="12554" max="12554" width="4" style="24" customWidth="1"/>
    <col min="12555" max="12555" width="8" style="24" customWidth="1"/>
    <col min="12556" max="12556" width="4" style="24" customWidth="1"/>
    <col min="12557" max="12557" width="8" style="24" customWidth="1"/>
    <col min="12558" max="12558" width="4" style="24" customWidth="1"/>
    <col min="12559" max="12563" width="8.88671875" style="24"/>
    <col min="12564" max="12567" width="0" style="24" hidden="1" customWidth="1"/>
    <col min="12568" max="12800" width="8.88671875" style="24"/>
    <col min="12801" max="12801" width="15.33203125" style="24" customWidth="1"/>
    <col min="12802" max="12802" width="12.6640625" style="24" customWidth="1"/>
    <col min="12803" max="12803" width="3.33203125" style="24" customWidth="1"/>
    <col min="12804" max="12804" width="10.6640625" style="24" customWidth="1"/>
    <col min="12805" max="12805" width="8" style="24" customWidth="1"/>
    <col min="12806" max="12806" width="4" style="24" customWidth="1"/>
    <col min="12807" max="12807" width="8" style="24" customWidth="1"/>
    <col min="12808" max="12808" width="4" style="24" customWidth="1"/>
    <col min="12809" max="12809" width="8" style="24" customWidth="1"/>
    <col min="12810" max="12810" width="4" style="24" customWidth="1"/>
    <col min="12811" max="12811" width="8" style="24" customWidth="1"/>
    <col min="12812" max="12812" width="4" style="24" customWidth="1"/>
    <col min="12813" max="12813" width="8" style="24" customWidth="1"/>
    <col min="12814" max="12814" width="4" style="24" customWidth="1"/>
    <col min="12815" max="12819" width="8.88671875" style="24"/>
    <col min="12820" max="12823" width="0" style="24" hidden="1" customWidth="1"/>
    <col min="12824" max="13056" width="8.88671875" style="24"/>
    <col min="13057" max="13057" width="15.33203125" style="24" customWidth="1"/>
    <col min="13058" max="13058" width="12.6640625" style="24" customWidth="1"/>
    <col min="13059" max="13059" width="3.33203125" style="24" customWidth="1"/>
    <col min="13060" max="13060" width="10.6640625" style="24" customWidth="1"/>
    <col min="13061" max="13061" width="8" style="24" customWidth="1"/>
    <col min="13062" max="13062" width="4" style="24" customWidth="1"/>
    <col min="13063" max="13063" width="8" style="24" customWidth="1"/>
    <col min="13064" max="13064" width="4" style="24" customWidth="1"/>
    <col min="13065" max="13065" width="8" style="24" customWidth="1"/>
    <col min="13066" max="13066" width="4" style="24" customWidth="1"/>
    <col min="13067" max="13067" width="8" style="24" customWidth="1"/>
    <col min="13068" max="13068" width="4" style="24" customWidth="1"/>
    <col min="13069" max="13069" width="8" style="24" customWidth="1"/>
    <col min="13070" max="13070" width="4" style="24" customWidth="1"/>
    <col min="13071" max="13075" width="8.88671875" style="24"/>
    <col min="13076" max="13079" width="0" style="24" hidden="1" customWidth="1"/>
    <col min="13080" max="13312" width="8.88671875" style="24"/>
    <col min="13313" max="13313" width="15.33203125" style="24" customWidth="1"/>
    <col min="13314" max="13314" width="12.6640625" style="24" customWidth="1"/>
    <col min="13315" max="13315" width="3.33203125" style="24" customWidth="1"/>
    <col min="13316" max="13316" width="10.6640625" style="24" customWidth="1"/>
    <col min="13317" max="13317" width="8" style="24" customWidth="1"/>
    <col min="13318" max="13318" width="4" style="24" customWidth="1"/>
    <col min="13319" max="13319" width="8" style="24" customWidth="1"/>
    <col min="13320" max="13320" width="4" style="24" customWidth="1"/>
    <col min="13321" max="13321" width="8" style="24" customWidth="1"/>
    <col min="13322" max="13322" width="4" style="24" customWidth="1"/>
    <col min="13323" max="13323" width="8" style="24" customWidth="1"/>
    <col min="13324" max="13324" width="4" style="24" customWidth="1"/>
    <col min="13325" max="13325" width="8" style="24" customWidth="1"/>
    <col min="13326" max="13326" width="4" style="24" customWidth="1"/>
    <col min="13327" max="13331" width="8.88671875" style="24"/>
    <col min="13332" max="13335" width="0" style="24" hidden="1" customWidth="1"/>
    <col min="13336" max="13568" width="8.88671875" style="24"/>
    <col min="13569" max="13569" width="15.33203125" style="24" customWidth="1"/>
    <col min="13570" max="13570" width="12.6640625" style="24" customWidth="1"/>
    <col min="13571" max="13571" width="3.33203125" style="24" customWidth="1"/>
    <col min="13572" max="13572" width="10.6640625" style="24" customWidth="1"/>
    <col min="13573" max="13573" width="8" style="24" customWidth="1"/>
    <col min="13574" max="13574" width="4" style="24" customWidth="1"/>
    <col min="13575" max="13575" width="8" style="24" customWidth="1"/>
    <col min="13576" max="13576" width="4" style="24" customWidth="1"/>
    <col min="13577" max="13577" width="8" style="24" customWidth="1"/>
    <col min="13578" max="13578" width="4" style="24" customWidth="1"/>
    <col min="13579" max="13579" width="8" style="24" customWidth="1"/>
    <col min="13580" max="13580" width="4" style="24" customWidth="1"/>
    <col min="13581" max="13581" width="8" style="24" customWidth="1"/>
    <col min="13582" max="13582" width="4" style="24" customWidth="1"/>
    <col min="13583" max="13587" width="8.88671875" style="24"/>
    <col min="13588" max="13591" width="0" style="24" hidden="1" customWidth="1"/>
    <col min="13592" max="13824" width="8.88671875" style="24"/>
    <col min="13825" max="13825" width="15.33203125" style="24" customWidth="1"/>
    <col min="13826" max="13826" width="12.6640625" style="24" customWidth="1"/>
    <col min="13827" max="13827" width="3.33203125" style="24" customWidth="1"/>
    <col min="13828" max="13828" width="10.6640625" style="24" customWidth="1"/>
    <col min="13829" max="13829" width="8" style="24" customWidth="1"/>
    <col min="13830" max="13830" width="4" style="24" customWidth="1"/>
    <col min="13831" max="13831" width="8" style="24" customWidth="1"/>
    <col min="13832" max="13832" width="4" style="24" customWidth="1"/>
    <col min="13833" max="13833" width="8" style="24" customWidth="1"/>
    <col min="13834" max="13834" width="4" style="24" customWidth="1"/>
    <col min="13835" max="13835" width="8" style="24" customWidth="1"/>
    <col min="13836" max="13836" width="4" style="24" customWidth="1"/>
    <col min="13837" max="13837" width="8" style="24" customWidth="1"/>
    <col min="13838" max="13838" width="4" style="24" customWidth="1"/>
    <col min="13839" max="13843" width="8.88671875" style="24"/>
    <col min="13844" max="13847" width="0" style="24" hidden="1" customWidth="1"/>
    <col min="13848" max="14080" width="8.88671875" style="24"/>
    <col min="14081" max="14081" width="15.33203125" style="24" customWidth="1"/>
    <col min="14082" max="14082" width="12.6640625" style="24" customWidth="1"/>
    <col min="14083" max="14083" width="3.33203125" style="24" customWidth="1"/>
    <col min="14084" max="14084" width="10.6640625" style="24" customWidth="1"/>
    <col min="14085" max="14085" width="8" style="24" customWidth="1"/>
    <col min="14086" max="14086" width="4" style="24" customWidth="1"/>
    <col min="14087" max="14087" width="8" style="24" customWidth="1"/>
    <col min="14088" max="14088" width="4" style="24" customWidth="1"/>
    <col min="14089" max="14089" width="8" style="24" customWidth="1"/>
    <col min="14090" max="14090" width="4" style="24" customWidth="1"/>
    <col min="14091" max="14091" width="8" style="24" customWidth="1"/>
    <col min="14092" max="14092" width="4" style="24" customWidth="1"/>
    <col min="14093" max="14093" width="8" style="24" customWidth="1"/>
    <col min="14094" max="14094" width="4" style="24" customWidth="1"/>
    <col min="14095" max="14099" width="8.88671875" style="24"/>
    <col min="14100" max="14103" width="0" style="24" hidden="1" customWidth="1"/>
    <col min="14104" max="14336" width="8.88671875" style="24"/>
    <col min="14337" max="14337" width="15.33203125" style="24" customWidth="1"/>
    <col min="14338" max="14338" width="12.6640625" style="24" customWidth="1"/>
    <col min="14339" max="14339" width="3.33203125" style="24" customWidth="1"/>
    <col min="14340" max="14340" width="10.6640625" style="24" customWidth="1"/>
    <col min="14341" max="14341" width="8" style="24" customWidth="1"/>
    <col min="14342" max="14342" width="4" style="24" customWidth="1"/>
    <col min="14343" max="14343" width="8" style="24" customWidth="1"/>
    <col min="14344" max="14344" width="4" style="24" customWidth="1"/>
    <col min="14345" max="14345" width="8" style="24" customWidth="1"/>
    <col min="14346" max="14346" width="4" style="24" customWidth="1"/>
    <col min="14347" max="14347" width="8" style="24" customWidth="1"/>
    <col min="14348" max="14348" width="4" style="24" customWidth="1"/>
    <col min="14349" max="14349" width="8" style="24" customWidth="1"/>
    <col min="14350" max="14350" width="4" style="24" customWidth="1"/>
    <col min="14351" max="14355" width="8.88671875" style="24"/>
    <col min="14356" max="14359" width="0" style="24" hidden="1" customWidth="1"/>
    <col min="14360" max="14592" width="8.88671875" style="24"/>
    <col min="14593" max="14593" width="15.33203125" style="24" customWidth="1"/>
    <col min="14594" max="14594" width="12.6640625" style="24" customWidth="1"/>
    <col min="14595" max="14595" width="3.33203125" style="24" customWidth="1"/>
    <col min="14596" max="14596" width="10.6640625" style="24" customWidth="1"/>
    <col min="14597" max="14597" width="8" style="24" customWidth="1"/>
    <col min="14598" max="14598" width="4" style="24" customWidth="1"/>
    <col min="14599" max="14599" width="8" style="24" customWidth="1"/>
    <col min="14600" max="14600" width="4" style="24" customWidth="1"/>
    <col min="14601" max="14601" width="8" style="24" customWidth="1"/>
    <col min="14602" max="14602" width="4" style="24" customWidth="1"/>
    <col min="14603" max="14603" width="8" style="24" customWidth="1"/>
    <col min="14604" max="14604" width="4" style="24" customWidth="1"/>
    <col min="14605" max="14605" width="8" style="24" customWidth="1"/>
    <col min="14606" max="14606" width="4" style="24" customWidth="1"/>
    <col min="14607" max="14611" width="8.88671875" style="24"/>
    <col min="14612" max="14615" width="0" style="24" hidden="1" customWidth="1"/>
    <col min="14616" max="14848" width="8.88671875" style="24"/>
    <col min="14849" max="14849" width="15.33203125" style="24" customWidth="1"/>
    <col min="14850" max="14850" width="12.6640625" style="24" customWidth="1"/>
    <col min="14851" max="14851" width="3.33203125" style="24" customWidth="1"/>
    <col min="14852" max="14852" width="10.6640625" style="24" customWidth="1"/>
    <col min="14853" max="14853" width="8" style="24" customWidth="1"/>
    <col min="14854" max="14854" width="4" style="24" customWidth="1"/>
    <col min="14855" max="14855" width="8" style="24" customWidth="1"/>
    <col min="14856" max="14856" width="4" style="24" customWidth="1"/>
    <col min="14857" max="14857" width="8" style="24" customWidth="1"/>
    <col min="14858" max="14858" width="4" style="24" customWidth="1"/>
    <col min="14859" max="14859" width="8" style="24" customWidth="1"/>
    <col min="14860" max="14860" width="4" style="24" customWidth="1"/>
    <col min="14861" max="14861" width="8" style="24" customWidth="1"/>
    <col min="14862" max="14862" width="4" style="24" customWidth="1"/>
    <col min="14863" max="14867" width="8.88671875" style="24"/>
    <col min="14868" max="14871" width="0" style="24" hidden="1" customWidth="1"/>
    <col min="14872" max="15104" width="8.88671875" style="24"/>
    <col min="15105" max="15105" width="15.33203125" style="24" customWidth="1"/>
    <col min="15106" max="15106" width="12.6640625" style="24" customWidth="1"/>
    <col min="15107" max="15107" width="3.33203125" style="24" customWidth="1"/>
    <col min="15108" max="15108" width="10.6640625" style="24" customWidth="1"/>
    <col min="15109" max="15109" width="8" style="24" customWidth="1"/>
    <col min="15110" max="15110" width="4" style="24" customWidth="1"/>
    <col min="15111" max="15111" width="8" style="24" customWidth="1"/>
    <col min="15112" max="15112" width="4" style="24" customWidth="1"/>
    <col min="15113" max="15113" width="8" style="24" customWidth="1"/>
    <col min="15114" max="15114" width="4" style="24" customWidth="1"/>
    <col min="15115" max="15115" width="8" style="24" customWidth="1"/>
    <col min="15116" max="15116" width="4" style="24" customWidth="1"/>
    <col min="15117" max="15117" width="8" style="24" customWidth="1"/>
    <col min="15118" max="15118" width="4" style="24" customWidth="1"/>
    <col min="15119" max="15123" width="8.88671875" style="24"/>
    <col min="15124" max="15127" width="0" style="24" hidden="1" customWidth="1"/>
    <col min="15128" max="15360" width="8.88671875" style="24"/>
    <col min="15361" max="15361" width="15.33203125" style="24" customWidth="1"/>
    <col min="15362" max="15362" width="12.6640625" style="24" customWidth="1"/>
    <col min="15363" max="15363" width="3.33203125" style="24" customWidth="1"/>
    <col min="15364" max="15364" width="10.6640625" style="24" customWidth="1"/>
    <col min="15365" max="15365" width="8" style="24" customWidth="1"/>
    <col min="15366" max="15366" width="4" style="24" customWidth="1"/>
    <col min="15367" max="15367" width="8" style="24" customWidth="1"/>
    <col min="15368" max="15368" width="4" style="24" customWidth="1"/>
    <col min="15369" max="15369" width="8" style="24" customWidth="1"/>
    <col min="15370" max="15370" width="4" style="24" customWidth="1"/>
    <col min="15371" max="15371" width="8" style="24" customWidth="1"/>
    <col min="15372" max="15372" width="4" style="24" customWidth="1"/>
    <col min="15373" max="15373" width="8" style="24" customWidth="1"/>
    <col min="15374" max="15374" width="4" style="24" customWidth="1"/>
    <col min="15375" max="15379" width="8.88671875" style="24"/>
    <col min="15380" max="15383" width="0" style="24" hidden="1" customWidth="1"/>
    <col min="15384" max="15616" width="8.88671875" style="24"/>
    <col min="15617" max="15617" width="15.33203125" style="24" customWidth="1"/>
    <col min="15618" max="15618" width="12.6640625" style="24" customWidth="1"/>
    <col min="15619" max="15619" width="3.33203125" style="24" customWidth="1"/>
    <col min="15620" max="15620" width="10.6640625" style="24" customWidth="1"/>
    <col min="15621" max="15621" width="8" style="24" customWidth="1"/>
    <col min="15622" max="15622" width="4" style="24" customWidth="1"/>
    <col min="15623" max="15623" width="8" style="24" customWidth="1"/>
    <col min="15624" max="15624" width="4" style="24" customWidth="1"/>
    <col min="15625" max="15625" width="8" style="24" customWidth="1"/>
    <col min="15626" max="15626" width="4" style="24" customWidth="1"/>
    <col min="15627" max="15627" width="8" style="24" customWidth="1"/>
    <col min="15628" max="15628" width="4" style="24" customWidth="1"/>
    <col min="15629" max="15629" width="8" style="24" customWidth="1"/>
    <col min="15630" max="15630" width="4" style="24" customWidth="1"/>
    <col min="15631" max="15635" width="8.88671875" style="24"/>
    <col min="15636" max="15639" width="0" style="24" hidden="1" customWidth="1"/>
    <col min="15640" max="15872" width="8.88671875" style="24"/>
    <col min="15873" max="15873" width="15.33203125" style="24" customWidth="1"/>
    <col min="15874" max="15874" width="12.6640625" style="24" customWidth="1"/>
    <col min="15875" max="15875" width="3.33203125" style="24" customWidth="1"/>
    <col min="15876" max="15876" width="10.6640625" style="24" customWidth="1"/>
    <col min="15877" max="15877" width="8" style="24" customWidth="1"/>
    <col min="15878" max="15878" width="4" style="24" customWidth="1"/>
    <col min="15879" max="15879" width="8" style="24" customWidth="1"/>
    <col min="15880" max="15880" width="4" style="24" customWidth="1"/>
    <col min="15881" max="15881" width="8" style="24" customWidth="1"/>
    <col min="15882" max="15882" width="4" style="24" customWidth="1"/>
    <col min="15883" max="15883" width="8" style="24" customWidth="1"/>
    <col min="15884" max="15884" width="4" style="24" customWidth="1"/>
    <col min="15885" max="15885" width="8" style="24" customWidth="1"/>
    <col min="15886" max="15886" width="4" style="24" customWidth="1"/>
    <col min="15887" max="15891" width="8.88671875" style="24"/>
    <col min="15892" max="15895" width="0" style="24" hidden="1" customWidth="1"/>
    <col min="15896" max="16128" width="8.88671875" style="24"/>
    <col min="16129" max="16129" width="15.33203125" style="24" customWidth="1"/>
    <col min="16130" max="16130" width="12.6640625" style="24" customWidth="1"/>
    <col min="16131" max="16131" width="3.33203125" style="24" customWidth="1"/>
    <col min="16132" max="16132" width="10.6640625" style="24" customWidth="1"/>
    <col min="16133" max="16133" width="8" style="24" customWidth="1"/>
    <col min="16134" max="16134" width="4" style="24" customWidth="1"/>
    <col min="16135" max="16135" width="8" style="24" customWidth="1"/>
    <col min="16136" max="16136" width="4" style="24" customWidth="1"/>
    <col min="16137" max="16137" width="8" style="24" customWidth="1"/>
    <col min="16138" max="16138" width="4" style="24" customWidth="1"/>
    <col min="16139" max="16139" width="8" style="24" customWidth="1"/>
    <col min="16140" max="16140" width="4" style="24" customWidth="1"/>
    <col min="16141" max="16141" width="8" style="24" customWidth="1"/>
    <col min="16142" max="16142" width="4" style="24" customWidth="1"/>
    <col min="16143" max="16147" width="8.88671875" style="24"/>
    <col min="16148" max="16151" width="0" style="24" hidden="1" customWidth="1"/>
    <col min="16152" max="16384" width="8.88671875" style="24"/>
  </cols>
  <sheetData>
    <row r="1" spans="1:23" ht="18.399999999999999" customHeight="1" thickBot="1">
      <c r="A1" s="24" t="s">
        <v>20</v>
      </c>
    </row>
    <row r="2" spans="1:23" ht="18.399999999999999" customHeight="1">
      <c r="A2" s="424" t="s">
        <v>16</v>
      </c>
      <c r="B2" s="422" t="s">
        <v>14</v>
      </c>
      <c r="C2" s="422" t="s">
        <v>0</v>
      </c>
      <c r="D2" s="422" t="s">
        <v>21</v>
      </c>
      <c r="E2" s="422" t="s">
        <v>30</v>
      </c>
      <c r="F2" s="422" t="s">
        <v>5</v>
      </c>
      <c r="G2" s="422" t="s">
        <v>28</v>
      </c>
      <c r="H2" s="422" t="s">
        <v>5</v>
      </c>
      <c r="I2" s="422" t="s">
        <v>29</v>
      </c>
      <c r="J2" s="422" t="s">
        <v>5</v>
      </c>
      <c r="K2" s="422" t="s">
        <v>22</v>
      </c>
      <c r="L2" s="422" t="s">
        <v>5</v>
      </c>
      <c r="M2" s="422" t="s">
        <v>23</v>
      </c>
      <c r="N2" s="423" t="s">
        <v>5</v>
      </c>
      <c r="T2" s="24" t="s">
        <v>24</v>
      </c>
    </row>
    <row r="3" spans="1:23" ht="18.399999999999999" customHeight="1" thickBot="1">
      <c r="A3" s="425" t="s">
        <v>5</v>
      </c>
      <c r="B3" s="426" t="s">
        <v>5</v>
      </c>
      <c r="C3" s="426" t="s">
        <v>5</v>
      </c>
      <c r="D3" s="426" t="s">
        <v>5</v>
      </c>
      <c r="E3" s="86" t="s">
        <v>2</v>
      </c>
      <c r="F3" s="86" t="s">
        <v>25</v>
      </c>
      <c r="G3" s="86" t="s">
        <v>2</v>
      </c>
      <c r="H3" s="86" t="s">
        <v>25</v>
      </c>
      <c r="I3" s="86" t="s">
        <v>2</v>
      </c>
      <c r="J3" s="86" t="s">
        <v>25</v>
      </c>
      <c r="K3" s="86" t="s">
        <v>2</v>
      </c>
      <c r="L3" s="86" t="s">
        <v>25</v>
      </c>
      <c r="M3" s="86" t="s">
        <v>2</v>
      </c>
      <c r="N3" s="26" t="s">
        <v>25</v>
      </c>
      <c r="T3" s="24" t="s">
        <v>19</v>
      </c>
    </row>
    <row r="4" spans="1:23" s="135" customFormat="1" ht="18.399999999999999" customHeight="1">
      <c r="A4" s="127" t="s">
        <v>346</v>
      </c>
      <c r="B4" s="128" t="s">
        <v>347</v>
      </c>
      <c r="C4" s="129" t="s">
        <v>72</v>
      </c>
      <c r="D4" s="130"/>
      <c r="E4" s="131"/>
      <c r="F4" s="131"/>
      <c r="G4" s="132"/>
      <c r="H4" s="130"/>
      <c r="I4" s="133"/>
      <c r="J4" s="130"/>
      <c r="K4" s="132"/>
      <c r="L4" s="130"/>
      <c r="M4" s="130"/>
      <c r="N4" s="134"/>
      <c r="U4" s="135" t="s">
        <v>5</v>
      </c>
      <c r="V4" s="135" t="s">
        <v>27</v>
      </c>
      <c r="W4" s="135" t="s">
        <v>5</v>
      </c>
    </row>
    <row r="5" spans="1:23" s="135" customFormat="1" ht="18.399999999999999" customHeight="1">
      <c r="A5" s="127" t="s">
        <v>561</v>
      </c>
      <c r="B5" s="128" t="s">
        <v>560</v>
      </c>
      <c r="C5" s="129" t="s">
        <v>72</v>
      </c>
      <c r="D5" s="130"/>
      <c r="E5" s="131"/>
      <c r="F5" s="131"/>
      <c r="G5" s="132"/>
      <c r="H5" s="130"/>
      <c r="I5" s="133"/>
      <c r="J5" s="130"/>
      <c r="K5" s="132"/>
      <c r="L5" s="130"/>
      <c r="M5" s="130"/>
      <c r="N5" s="134"/>
      <c r="U5" s="135" t="s">
        <v>5</v>
      </c>
      <c r="V5" s="135" t="s">
        <v>27</v>
      </c>
      <c r="W5" s="135" t="s">
        <v>5</v>
      </c>
    </row>
    <row r="6" spans="1:23" s="135" customFormat="1" ht="18.399999999999999" customHeight="1">
      <c r="A6" s="127" t="s">
        <v>226</v>
      </c>
      <c r="B6" s="128" t="s">
        <v>425</v>
      </c>
      <c r="C6" s="129" t="s">
        <v>72</v>
      </c>
      <c r="D6" s="130"/>
      <c r="E6" s="131"/>
      <c r="F6" s="131"/>
      <c r="G6" s="132"/>
      <c r="H6" s="130"/>
      <c r="I6" s="133"/>
      <c r="J6" s="130"/>
      <c r="K6" s="132"/>
      <c r="L6" s="130"/>
      <c r="M6" s="130"/>
      <c r="N6" s="134"/>
      <c r="U6" s="135" t="s">
        <v>5</v>
      </c>
      <c r="V6" s="135" t="s">
        <v>27</v>
      </c>
      <c r="W6" s="135" t="s">
        <v>5</v>
      </c>
    </row>
    <row r="7" spans="1:23" s="135" customFormat="1" ht="18.399999999999999" customHeight="1">
      <c r="A7" s="127" t="s">
        <v>133</v>
      </c>
      <c r="B7" s="128" t="s">
        <v>324</v>
      </c>
      <c r="C7" s="129" t="s">
        <v>56</v>
      </c>
      <c r="D7" s="130"/>
      <c r="E7" s="131"/>
      <c r="F7" s="131"/>
      <c r="G7" s="132"/>
      <c r="H7" s="130"/>
      <c r="I7" s="133"/>
      <c r="J7" s="130"/>
      <c r="K7" s="132"/>
      <c r="L7" s="130"/>
      <c r="M7" s="130"/>
      <c r="N7" s="134"/>
      <c r="U7" s="135" t="s">
        <v>5</v>
      </c>
      <c r="V7" s="135" t="s">
        <v>27</v>
      </c>
      <c r="W7" s="135" t="s">
        <v>5</v>
      </c>
    </row>
    <row r="8" spans="1:23" s="135" customFormat="1" ht="18.399999999999999" customHeight="1">
      <c r="A8" s="127" t="s">
        <v>133</v>
      </c>
      <c r="B8" s="128" t="s">
        <v>427</v>
      </c>
      <c r="C8" s="129" t="s">
        <v>56</v>
      </c>
      <c r="D8" s="130"/>
      <c r="E8" s="131"/>
      <c r="F8" s="131"/>
      <c r="G8" s="132"/>
      <c r="H8" s="130"/>
      <c r="I8" s="133"/>
      <c r="J8" s="130"/>
      <c r="K8" s="132"/>
      <c r="L8" s="130"/>
      <c r="M8" s="130"/>
      <c r="N8" s="134"/>
      <c r="U8" s="135" t="s">
        <v>5</v>
      </c>
      <c r="V8" s="135" t="s">
        <v>27</v>
      </c>
      <c r="W8" s="135" t="s">
        <v>5</v>
      </c>
    </row>
    <row r="9" spans="1:23" s="148" customFormat="1" ht="18.399999999999999" customHeight="1">
      <c r="A9" s="127" t="s">
        <v>327</v>
      </c>
      <c r="B9" s="128" t="s">
        <v>33</v>
      </c>
      <c r="C9" s="129" t="s">
        <v>56</v>
      </c>
      <c r="D9" s="130"/>
      <c r="E9" s="131"/>
      <c r="F9" s="131"/>
      <c r="G9" s="133"/>
      <c r="H9" s="130"/>
      <c r="I9" s="133"/>
      <c r="J9" s="130"/>
      <c r="K9" s="133"/>
      <c r="L9" s="130"/>
      <c r="M9" s="130"/>
      <c r="N9" s="239"/>
      <c r="P9" s="289"/>
    </row>
    <row r="10" spans="1:23" s="135" customFormat="1" ht="18.399999999999999" customHeight="1">
      <c r="A10" s="127" t="s">
        <v>321</v>
      </c>
      <c r="B10" s="128" t="s">
        <v>322</v>
      </c>
      <c r="C10" s="129" t="s">
        <v>56</v>
      </c>
      <c r="D10" s="130"/>
      <c r="E10" s="131"/>
      <c r="F10" s="131"/>
      <c r="G10" s="132"/>
      <c r="H10" s="130"/>
      <c r="I10" s="133"/>
      <c r="J10" s="130"/>
      <c r="K10" s="132"/>
      <c r="L10" s="130"/>
      <c r="M10" s="130"/>
      <c r="N10" s="134"/>
      <c r="U10" s="135" t="s">
        <v>5</v>
      </c>
      <c r="V10" s="135" t="s">
        <v>27</v>
      </c>
      <c r="W10" s="135" t="s">
        <v>5</v>
      </c>
    </row>
    <row r="11" spans="1:23" s="135" customFormat="1" ht="18.399999999999999" customHeight="1">
      <c r="A11" s="127" t="s">
        <v>58</v>
      </c>
      <c r="B11" s="128" t="s">
        <v>323</v>
      </c>
      <c r="C11" s="129" t="s">
        <v>56</v>
      </c>
      <c r="D11" s="130"/>
      <c r="E11" s="131"/>
      <c r="F11" s="131"/>
      <c r="G11" s="132"/>
      <c r="H11" s="130"/>
      <c r="I11" s="130"/>
      <c r="J11" s="130"/>
      <c r="K11" s="132"/>
      <c r="L11" s="130"/>
      <c r="M11" s="130"/>
      <c r="N11" s="134"/>
      <c r="T11" s="135" t="s">
        <v>26</v>
      </c>
      <c r="U11" s="135" t="s">
        <v>5</v>
      </c>
      <c r="V11" s="135" t="s">
        <v>5</v>
      </c>
      <c r="W11" s="135" t="s">
        <v>5</v>
      </c>
    </row>
    <row r="12" spans="1:23" s="135" customFormat="1" ht="18.399999999999999" customHeight="1">
      <c r="A12" s="127" t="s">
        <v>58</v>
      </c>
      <c r="B12" s="128" t="s">
        <v>328</v>
      </c>
      <c r="C12" s="129" t="s">
        <v>56</v>
      </c>
      <c r="D12" s="130"/>
      <c r="E12" s="131"/>
      <c r="F12" s="131"/>
      <c r="G12" s="132"/>
      <c r="H12" s="130"/>
      <c r="I12" s="130"/>
      <c r="J12" s="130"/>
      <c r="K12" s="132"/>
      <c r="L12" s="130"/>
      <c r="M12" s="130"/>
      <c r="N12" s="134"/>
      <c r="T12" s="135" t="s">
        <v>26</v>
      </c>
      <c r="U12" s="135" t="s">
        <v>5</v>
      </c>
      <c r="V12" s="135" t="s">
        <v>5</v>
      </c>
      <c r="W12" s="135" t="s">
        <v>5</v>
      </c>
    </row>
    <row r="13" spans="1:23" s="135" customFormat="1" ht="18.399999999999999" customHeight="1">
      <c r="A13" s="127" t="s">
        <v>84</v>
      </c>
      <c r="B13" s="128" t="s">
        <v>94</v>
      </c>
      <c r="C13" s="129" t="s">
        <v>73</v>
      </c>
      <c r="D13" s="130"/>
      <c r="E13" s="130"/>
      <c r="F13" s="131"/>
      <c r="G13" s="132"/>
      <c r="H13" s="130"/>
      <c r="I13" s="130"/>
      <c r="J13" s="130"/>
      <c r="K13" s="132"/>
      <c r="L13" s="130"/>
      <c r="M13" s="130"/>
      <c r="N13" s="134"/>
    </row>
    <row r="14" spans="1:23" s="126" customFormat="1" ht="18.399999999999999" customHeight="1">
      <c r="A14" s="127" t="s">
        <v>80</v>
      </c>
      <c r="B14" s="128" t="s">
        <v>47</v>
      </c>
      <c r="C14" s="129" t="s">
        <v>74</v>
      </c>
      <c r="D14" s="130"/>
      <c r="E14" s="131"/>
      <c r="F14" s="131"/>
      <c r="G14" s="132"/>
      <c r="H14" s="130"/>
      <c r="I14" s="130"/>
      <c r="J14" s="130"/>
      <c r="K14" s="130"/>
      <c r="L14" s="130"/>
      <c r="M14" s="130"/>
      <c r="N14" s="134"/>
      <c r="O14" s="135"/>
      <c r="P14" s="135"/>
      <c r="U14" s="126" t="s">
        <v>48</v>
      </c>
      <c r="V14" s="126" t="s">
        <v>49</v>
      </c>
      <c r="W14" s="126" t="s">
        <v>5</v>
      </c>
    </row>
    <row r="15" spans="1:23" s="126" customFormat="1" ht="18.399999999999999" customHeight="1">
      <c r="A15" s="127" t="s">
        <v>81</v>
      </c>
      <c r="B15" s="128" t="s">
        <v>359</v>
      </c>
      <c r="C15" s="129" t="s">
        <v>74</v>
      </c>
      <c r="D15" s="130"/>
      <c r="E15" s="131"/>
      <c r="F15" s="131"/>
      <c r="G15" s="132"/>
      <c r="H15" s="130"/>
      <c r="I15" s="130"/>
      <c r="J15" s="130"/>
      <c r="K15" s="130"/>
      <c r="L15" s="130"/>
      <c r="M15" s="130"/>
      <c r="N15" s="134"/>
      <c r="O15" s="135"/>
      <c r="P15" s="135"/>
      <c r="U15" s="126" t="s">
        <v>48</v>
      </c>
      <c r="V15" s="126" t="s">
        <v>49</v>
      </c>
      <c r="W15" s="126" t="s">
        <v>5</v>
      </c>
    </row>
    <row r="16" spans="1:23" s="126" customFormat="1" ht="18.399999999999999" customHeight="1">
      <c r="A16" s="127" t="s">
        <v>704</v>
      </c>
      <c r="B16" s="128"/>
      <c r="C16" s="129" t="s">
        <v>705</v>
      </c>
      <c r="D16" s="130"/>
      <c r="E16" s="131"/>
      <c r="F16" s="131"/>
      <c r="G16" s="132"/>
      <c r="H16" s="130"/>
      <c r="I16" s="130"/>
      <c r="J16" s="130"/>
      <c r="K16" s="130"/>
      <c r="L16" s="130"/>
      <c r="M16" s="130"/>
      <c r="N16" s="134"/>
      <c r="O16" s="135"/>
      <c r="P16" s="135"/>
      <c r="U16" s="126" t="s">
        <v>48</v>
      </c>
      <c r="V16" s="126" t="s">
        <v>49</v>
      </c>
      <c r="W16" s="126" t="s">
        <v>5</v>
      </c>
    </row>
    <row r="17" spans="1:16" s="126" customFormat="1" ht="18.399999999999999" customHeight="1">
      <c r="A17" s="127" t="s">
        <v>50</v>
      </c>
      <c r="B17" s="128" t="s">
        <v>204</v>
      </c>
      <c r="C17" s="129" t="s">
        <v>135</v>
      </c>
      <c r="D17" s="130"/>
      <c r="E17" s="131"/>
      <c r="F17" s="131"/>
      <c r="G17" s="132"/>
      <c r="H17" s="130"/>
      <c r="I17" s="130"/>
      <c r="J17" s="130"/>
      <c r="K17" s="132"/>
      <c r="L17" s="130"/>
      <c r="M17" s="130"/>
      <c r="N17" s="134"/>
      <c r="O17" s="135"/>
      <c r="P17" s="135"/>
    </row>
    <row r="18" spans="1:16" s="126" customFormat="1" ht="18.399999999999999" customHeight="1">
      <c r="A18" s="127" t="s">
        <v>51</v>
      </c>
      <c r="B18" s="128" t="s">
        <v>52</v>
      </c>
      <c r="C18" s="129" t="s">
        <v>74</v>
      </c>
      <c r="D18" s="130"/>
      <c r="E18" s="137"/>
      <c r="F18" s="138"/>
      <c r="G18" s="137"/>
      <c r="H18" s="138"/>
      <c r="I18" s="132"/>
      <c r="J18" s="139"/>
      <c r="K18" s="132"/>
      <c r="L18" s="139"/>
      <c r="M18" s="130"/>
      <c r="N18" s="134"/>
      <c r="O18" s="140"/>
      <c r="P18" s="135"/>
    </row>
    <row r="19" spans="1:16" s="126" customFormat="1" ht="18.399999999999999" customHeight="1">
      <c r="A19" s="127" t="s">
        <v>32</v>
      </c>
      <c r="B19" s="128" t="s">
        <v>53</v>
      </c>
      <c r="C19" s="129" t="s">
        <v>74</v>
      </c>
      <c r="D19" s="130"/>
      <c r="E19" s="137"/>
      <c r="F19" s="138"/>
      <c r="G19" s="137"/>
      <c r="H19" s="138"/>
      <c r="I19" s="132"/>
      <c r="J19" s="139"/>
      <c r="K19" s="132"/>
      <c r="L19" s="138"/>
      <c r="M19" s="130"/>
      <c r="N19" s="134"/>
      <c r="O19" s="140"/>
      <c r="P19" s="135"/>
    </row>
    <row r="20" spans="1:16" s="126" customFormat="1" ht="18.399999999999999" customHeight="1">
      <c r="A20" s="127" t="s">
        <v>54</v>
      </c>
      <c r="B20" s="128" t="s">
        <v>55</v>
      </c>
      <c r="C20" s="129" t="s">
        <v>74</v>
      </c>
      <c r="D20" s="130"/>
      <c r="E20" s="130"/>
      <c r="F20" s="138"/>
      <c r="G20" s="139"/>
      <c r="H20" s="138"/>
      <c r="I20" s="132"/>
      <c r="J20" s="139"/>
      <c r="K20" s="132"/>
      <c r="L20" s="139"/>
      <c r="M20" s="130"/>
      <c r="N20" s="134"/>
      <c r="O20" s="135"/>
      <c r="P20" s="135"/>
    </row>
    <row r="21" spans="1:16" s="126" customFormat="1" ht="18.399999999999999" customHeight="1">
      <c r="A21" s="127" t="s">
        <v>134</v>
      </c>
      <c r="B21" s="128"/>
      <c r="C21" s="129" t="s">
        <v>135</v>
      </c>
      <c r="D21" s="132"/>
      <c r="E21" s="130"/>
      <c r="F21" s="138"/>
      <c r="G21" s="141"/>
      <c r="H21" s="142"/>
      <c r="I21" s="132"/>
      <c r="J21" s="139"/>
      <c r="K21" s="141"/>
      <c r="L21" s="130"/>
      <c r="M21" s="130"/>
      <c r="N21" s="134"/>
      <c r="O21" s="135"/>
      <c r="P21" s="135"/>
    </row>
    <row r="22" spans="1:16" s="126" customFormat="1" ht="18.399999999999999" customHeight="1">
      <c r="A22" s="127" t="s">
        <v>231</v>
      </c>
      <c r="B22" s="128"/>
      <c r="C22" s="129" t="s">
        <v>135</v>
      </c>
      <c r="D22" s="130"/>
      <c r="E22" s="130"/>
      <c r="F22" s="138"/>
      <c r="G22" s="141"/>
      <c r="H22" s="142"/>
      <c r="I22" s="132"/>
      <c r="J22" s="139"/>
      <c r="K22" s="141"/>
      <c r="L22" s="130"/>
      <c r="M22" s="130"/>
      <c r="N22" s="134"/>
      <c r="O22" s="135"/>
      <c r="P22" s="135"/>
    </row>
    <row r="23" spans="1:16" s="136" customFormat="1" ht="18.399999999999999" customHeight="1">
      <c r="A23" s="143" t="s">
        <v>198</v>
      </c>
      <c r="B23" s="143" t="s">
        <v>137</v>
      </c>
      <c r="C23" s="129" t="s">
        <v>135</v>
      </c>
      <c r="D23" s="130"/>
      <c r="E23" s="145"/>
      <c r="F23" s="146"/>
      <c r="G23" s="145"/>
      <c r="H23" s="145"/>
      <c r="I23" s="145"/>
      <c r="J23" s="145"/>
      <c r="K23" s="145"/>
      <c r="L23" s="145"/>
      <c r="M23" s="145"/>
      <c r="N23" s="147"/>
      <c r="O23" s="148"/>
      <c r="P23" s="148"/>
    </row>
    <row r="24" spans="1:16" s="136" customFormat="1" ht="18.399999999999999" customHeight="1">
      <c r="A24" s="143" t="s">
        <v>354</v>
      </c>
      <c r="B24" s="143" t="s">
        <v>355</v>
      </c>
      <c r="C24" s="129" t="s">
        <v>358</v>
      </c>
      <c r="D24" s="130"/>
      <c r="E24" s="145"/>
      <c r="F24" s="146"/>
      <c r="G24" s="145"/>
      <c r="H24" s="145"/>
      <c r="I24" s="145"/>
      <c r="J24" s="145"/>
      <c r="K24" s="145"/>
      <c r="L24" s="145"/>
      <c r="M24" s="145"/>
      <c r="N24" s="149"/>
      <c r="O24" s="135"/>
      <c r="P24" s="148"/>
    </row>
    <row r="25" spans="1:16" s="136" customFormat="1" ht="18.399999999999999" customHeight="1">
      <c r="A25" s="143" t="s">
        <v>505</v>
      </c>
      <c r="B25" s="143" t="s">
        <v>355</v>
      </c>
      <c r="C25" s="129" t="s">
        <v>358</v>
      </c>
      <c r="D25" s="130"/>
      <c r="E25" s="145"/>
      <c r="F25" s="146"/>
      <c r="G25" s="145"/>
      <c r="H25" s="145"/>
      <c r="I25" s="145"/>
      <c r="J25" s="145"/>
      <c r="K25" s="145"/>
      <c r="L25" s="145"/>
      <c r="M25" s="145"/>
      <c r="N25" s="149"/>
      <c r="O25" s="135"/>
      <c r="P25" s="148"/>
    </row>
    <row r="26" spans="1:16" s="136" customFormat="1" ht="18.399999999999999" customHeight="1">
      <c r="A26" s="143" t="s">
        <v>199</v>
      </c>
      <c r="B26" s="143" t="s">
        <v>202</v>
      </c>
      <c r="C26" s="144" t="s">
        <v>38</v>
      </c>
      <c r="D26" s="130"/>
      <c r="E26" s="145"/>
      <c r="F26" s="146"/>
      <c r="G26" s="145"/>
      <c r="H26" s="145"/>
      <c r="I26" s="145"/>
      <c r="J26" s="145"/>
      <c r="K26" s="145"/>
      <c r="L26" s="145"/>
      <c r="M26" s="145"/>
      <c r="N26" s="149"/>
      <c r="O26" s="135"/>
      <c r="P26" s="148"/>
    </row>
    <row r="27" spans="1:16" s="136" customFormat="1" ht="18.399999999999999" customHeight="1">
      <c r="A27" s="143" t="s">
        <v>205</v>
      </c>
      <c r="B27" s="143"/>
      <c r="C27" s="144" t="s">
        <v>72</v>
      </c>
      <c r="D27" s="130"/>
      <c r="E27" s="145"/>
      <c r="F27" s="146"/>
      <c r="G27" s="145"/>
      <c r="H27" s="145"/>
      <c r="I27" s="145"/>
      <c r="J27" s="145"/>
      <c r="K27" s="145"/>
      <c r="L27" s="145"/>
      <c r="M27" s="145"/>
      <c r="N27" s="145"/>
      <c r="O27" s="135"/>
      <c r="P27" s="148"/>
    </row>
    <row r="28" spans="1:16" ht="18.399999999999999" customHeight="1">
      <c r="A28" s="127" t="s">
        <v>290</v>
      </c>
      <c r="B28" s="128"/>
      <c r="C28" s="144" t="s">
        <v>291</v>
      </c>
      <c r="D28" s="130"/>
      <c r="E28" s="131"/>
      <c r="F28" s="131"/>
      <c r="G28" s="132"/>
      <c r="H28" s="130"/>
      <c r="I28" s="133"/>
      <c r="J28" s="130"/>
      <c r="K28" s="132"/>
      <c r="L28" s="130"/>
      <c r="M28" s="130"/>
      <c r="N28" s="134"/>
    </row>
    <row r="29" spans="1:16" ht="18.399999999999999" customHeight="1">
      <c r="A29" s="127" t="s">
        <v>292</v>
      </c>
      <c r="B29" s="128"/>
      <c r="C29" s="129" t="s">
        <v>291</v>
      </c>
      <c r="D29" s="130"/>
      <c r="E29" s="131"/>
      <c r="F29" s="131"/>
      <c r="G29" s="132"/>
      <c r="H29" s="139"/>
      <c r="I29" s="133"/>
      <c r="J29" s="130"/>
      <c r="K29" s="132"/>
      <c r="L29" s="130"/>
      <c r="M29" s="130"/>
      <c r="N29" s="134"/>
    </row>
    <row r="30" spans="1:16" s="126" customFormat="1" ht="18.399999999999999" customHeight="1">
      <c r="A30" s="127" t="s">
        <v>447</v>
      </c>
      <c r="B30" s="128"/>
      <c r="C30" s="257" t="s">
        <v>38</v>
      </c>
      <c r="D30" s="130"/>
      <c r="E30" s="131"/>
      <c r="F30" s="131"/>
      <c r="G30" s="132"/>
      <c r="H30" s="130"/>
      <c r="I30" s="133"/>
      <c r="J30" s="130"/>
      <c r="K30" s="132"/>
      <c r="L30" s="130"/>
      <c r="M30" s="130"/>
      <c r="N30" s="134"/>
    </row>
    <row r="31" spans="1:16" ht="18.399999999999999" customHeight="1">
      <c r="A31" s="127" t="s">
        <v>448</v>
      </c>
      <c r="B31" s="128"/>
      <c r="C31" s="240" t="s">
        <v>38</v>
      </c>
      <c r="D31" s="130"/>
      <c r="E31" s="131"/>
      <c r="F31" s="131"/>
      <c r="G31" s="132"/>
      <c r="H31" s="130"/>
      <c r="I31" s="133"/>
      <c r="J31" s="130"/>
      <c r="K31" s="132"/>
      <c r="L31" s="130"/>
      <c r="M31" s="130"/>
      <c r="N31" s="134"/>
    </row>
    <row r="32" spans="1:16" ht="18.399999999999999" customHeight="1">
      <c r="A32" s="127" t="s">
        <v>449</v>
      </c>
      <c r="B32" s="128"/>
      <c r="C32" s="144" t="s">
        <v>291</v>
      </c>
      <c r="D32" s="130"/>
      <c r="E32" s="131"/>
      <c r="F32" s="131"/>
      <c r="G32" s="132"/>
      <c r="H32" s="130"/>
      <c r="I32" s="133"/>
      <c r="J32" s="130"/>
      <c r="K32" s="132"/>
      <c r="L32" s="130"/>
      <c r="M32" s="130"/>
      <c r="N32" s="134"/>
    </row>
    <row r="33" spans="1:20" ht="18.399999999999999" customHeight="1">
      <c r="A33" s="127" t="s">
        <v>337</v>
      </c>
      <c r="B33" s="128"/>
      <c r="C33" s="129" t="s">
        <v>291</v>
      </c>
      <c r="D33" s="130"/>
      <c r="E33" s="131"/>
      <c r="F33" s="131"/>
      <c r="G33" s="132"/>
      <c r="H33" s="130"/>
      <c r="I33" s="133"/>
      <c r="J33" s="130"/>
      <c r="K33" s="132"/>
      <c r="L33" s="130"/>
      <c r="M33" s="130"/>
      <c r="N33" s="134"/>
    </row>
    <row r="34" spans="1:20" ht="18.399999999999999" customHeight="1">
      <c r="A34" s="37" t="s">
        <v>340</v>
      </c>
      <c r="B34" s="21" t="s">
        <v>341</v>
      </c>
      <c r="C34" s="258" t="s">
        <v>291</v>
      </c>
      <c r="D34" s="259"/>
      <c r="E34" s="260"/>
      <c r="F34" s="260"/>
      <c r="G34" s="261"/>
      <c r="H34" s="259"/>
      <c r="I34" s="262"/>
      <c r="J34" s="259"/>
      <c r="K34" s="261"/>
      <c r="L34" s="259"/>
      <c r="M34" s="263"/>
      <c r="N34" s="264"/>
    </row>
    <row r="35" spans="1:20" ht="18.399999999999999" customHeight="1">
      <c r="A35" s="37" t="s">
        <v>342</v>
      </c>
      <c r="B35" s="21" t="s">
        <v>343</v>
      </c>
      <c r="C35" s="258" t="s">
        <v>291</v>
      </c>
      <c r="D35" s="259"/>
      <c r="E35" s="260"/>
      <c r="F35" s="260"/>
      <c r="G35" s="261"/>
      <c r="H35" s="259"/>
      <c r="I35" s="262"/>
      <c r="J35" s="259"/>
      <c r="K35" s="261"/>
      <c r="L35" s="259"/>
      <c r="M35" s="263"/>
      <c r="N35" s="264"/>
    </row>
    <row r="36" spans="1:20" ht="18.399999999999999" customHeight="1">
      <c r="A36" s="37" t="s">
        <v>344</v>
      </c>
      <c r="B36" s="21" t="s">
        <v>338</v>
      </c>
      <c r="C36" s="258" t="s">
        <v>291</v>
      </c>
      <c r="D36" s="259"/>
      <c r="E36" s="260"/>
      <c r="F36" s="260"/>
      <c r="G36" s="261"/>
      <c r="H36" s="259"/>
      <c r="I36" s="262"/>
      <c r="J36" s="259"/>
      <c r="K36" s="261"/>
      <c r="L36" s="259"/>
      <c r="M36" s="263"/>
      <c r="N36" s="264"/>
    </row>
    <row r="37" spans="1:20" ht="18.399999999999999" customHeight="1">
      <c r="A37" s="127" t="s">
        <v>450</v>
      </c>
      <c r="B37" s="128"/>
      <c r="C37" s="129" t="s">
        <v>291</v>
      </c>
      <c r="D37" s="130"/>
      <c r="E37" s="131"/>
      <c r="F37" s="131"/>
      <c r="G37" s="132"/>
      <c r="H37" s="130"/>
      <c r="I37" s="133"/>
      <c r="J37" s="130"/>
      <c r="K37" s="132"/>
      <c r="L37" s="130"/>
      <c r="M37" s="130"/>
      <c r="N37" s="134"/>
    </row>
    <row r="38" spans="1:20" ht="18.399999999999999" customHeight="1">
      <c r="A38" s="127" t="s">
        <v>451</v>
      </c>
      <c r="B38" s="128"/>
      <c r="C38" s="144" t="s">
        <v>291</v>
      </c>
      <c r="D38" s="130"/>
      <c r="E38" s="131"/>
      <c r="F38" s="131"/>
      <c r="G38" s="132"/>
      <c r="H38" s="130"/>
      <c r="I38" s="133"/>
      <c r="J38" s="130"/>
      <c r="K38" s="132"/>
      <c r="L38" s="130"/>
      <c r="M38" s="130"/>
      <c r="N38" s="134"/>
    </row>
    <row r="39" spans="1:20" ht="18.399999999999999" customHeight="1">
      <c r="A39" s="127" t="s">
        <v>339</v>
      </c>
      <c r="B39" s="128"/>
      <c r="C39" s="129" t="s">
        <v>291</v>
      </c>
      <c r="D39" s="130"/>
      <c r="E39" s="131"/>
      <c r="F39" s="131"/>
      <c r="G39" s="132"/>
      <c r="H39" s="130"/>
      <c r="I39" s="133"/>
      <c r="J39" s="130"/>
      <c r="K39" s="132"/>
      <c r="L39" s="130"/>
      <c r="M39" s="130"/>
      <c r="N39" s="134"/>
    </row>
    <row r="40" spans="1:20" ht="18.399999999999999" customHeight="1">
      <c r="A40" s="127" t="s">
        <v>407</v>
      </c>
      <c r="B40" s="128" t="s">
        <v>669</v>
      </c>
      <c r="C40" s="129" t="s">
        <v>405</v>
      </c>
      <c r="D40" s="130"/>
      <c r="E40" s="131"/>
      <c r="F40" s="131"/>
      <c r="G40" s="132"/>
      <c r="H40" s="130"/>
      <c r="I40" s="133"/>
      <c r="J40" s="130"/>
      <c r="K40" s="132"/>
      <c r="L40" s="130"/>
      <c r="M40" s="130"/>
      <c r="N40" s="134"/>
      <c r="Q40" s="132">
        <v>16000</v>
      </c>
      <c r="R40" s="130">
        <v>60</v>
      </c>
      <c r="S40" s="132">
        <v>17000</v>
      </c>
      <c r="T40" s="130">
        <v>101</v>
      </c>
    </row>
    <row r="41" spans="1:20" ht="18.399999999999999" customHeight="1">
      <c r="A41" s="127" t="s">
        <v>409</v>
      </c>
      <c r="B41" s="128" t="s">
        <v>412</v>
      </c>
      <c r="C41" s="129" t="s">
        <v>410</v>
      </c>
      <c r="D41" s="130"/>
      <c r="E41" s="131"/>
      <c r="F41" s="131"/>
      <c r="G41" s="132"/>
      <c r="H41" s="130"/>
      <c r="I41" s="133"/>
      <c r="J41" s="130"/>
      <c r="K41" s="132"/>
      <c r="L41" s="130"/>
      <c r="M41" s="130"/>
      <c r="N41" s="134"/>
    </row>
  </sheetData>
  <mergeCells count="9">
    <mergeCell ref="I2:J2"/>
    <mergeCell ref="K2:L2"/>
    <mergeCell ref="M2:N2"/>
    <mergeCell ref="A2:A3"/>
    <mergeCell ref="B2:B3"/>
    <mergeCell ref="C2:C3"/>
    <mergeCell ref="D2:D3"/>
    <mergeCell ref="E2:F2"/>
    <mergeCell ref="G2:H2"/>
  </mergeCells>
  <phoneticPr fontId="4" type="noConversion"/>
  <printOptions horizontalCentered="1"/>
  <pageMargins left="0.47244094488188981" right="0.31496062992125984" top="0.98425196850393704" bottom="0.59055118110236227" header="0.51181102362204722" footer="0.51181102362204722"/>
  <pageSetup paperSize="9" scale="95" fitToHeight="0" orientation="landscape" r:id="rId1"/>
  <headerFooter alignWithMargins="0">
    <oddHeader>&amp;RPage : &amp;P/&amp;N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152D0-FEAC-44F8-BE02-2BBE98950F52}">
  <dimension ref="B1:N31"/>
  <sheetViews>
    <sheetView view="pageBreakPreview" zoomScale="85" zoomScaleNormal="100" zoomScaleSheetLayoutView="85" workbookViewId="0">
      <selection activeCell="D7" sqref="D7"/>
    </sheetView>
  </sheetViews>
  <sheetFormatPr defaultRowHeight="13.5"/>
  <cols>
    <col min="1" max="1" width="0.5546875" style="370" customWidth="1"/>
    <col min="2" max="2" width="1.6640625" style="370" customWidth="1"/>
    <col min="3" max="3" width="8.109375" style="370" customWidth="1"/>
    <col min="4" max="5" width="19.44140625" style="370" customWidth="1"/>
    <col min="6" max="6" width="1.6640625" style="370" customWidth="1"/>
    <col min="7" max="7" width="3.21875" style="370" customWidth="1"/>
    <col min="8" max="8" width="12.88671875" style="370" customWidth="1"/>
    <col min="9" max="9" width="9.6640625" style="370" customWidth="1"/>
    <col min="10" max="10" width="4.88671875" style="370" customWidth="1"/>
    <col min="11" max="11" width="12.88671875" style="370" customWidth="1"/>
    <col min="12" max="12" width="1.6640625" style="370" customWidth="1"/>
    <col min="13" max="256" width="8.88671875" style="370"/>
    <col min="257" max="257" width="0.5546875" style="370" customWidth="1"/>
    <col min="258" max="258" width="1.6640625" style="370" customWidth="1"/>
    <col min="259" max="259" width="8.109375" style="370" customWidth="1"/>
    <col min="260" max="261" width="19.44140625" style="370" customWidth="1"/>
    <col min="262" max="262" width="1.6640625" style="370" customWidth="1"/>
    <col min="263" max="263" width="3.21875" style="370" customWidth="1"/>
    <col min="264" max="264" width="12.88671875" style="370" customWidth="1"/>
    <col min="265" max="265" width="9.6640625" style="370" customWidth="1"/>
    <col min="266" max="266" width="4.88671875" style="370" customWidth="1"/>
    <col min="267" max="267" width="12.88671875" style="370" customWidth="1"/>
    <col min="268" max="268" width="1.6640625" style="370" customWidth="1"/>
    <col min="269" max="512" width="8.88671875" style="370"/>
    <col min="513" max="513" width="0.5546875" style="370" customWidth="1"/>
    <col min="514" max="514" width="1.6640625" style="370" customWidth="1"/>
    <col min="515" max="515" width="8.109375" style="370" customWidth="1"/>
    <col min="516" max="517" width="19.44140625" style="370" customWidth="1"/>
    <col min="518" max="518" width="1.6640625" style="370" customWidth="1"/>
    <col min="519" max="519" width="3.21875" style="370" customWidth="1"/>
    <col min="520" max="520" width="12.88671875" style="370" customWidth="1"/>
    <col min="521" max="521" width="9.6640625" style="370" customWidth="1"/>
    <col min="522" max="522" width="4.88671875" style="370" customWidth="1"/>
    <col min="523" max="523" width="12.88671875" style="370" customWidth="1"/>
    <col min="524" max="524" width="1.6640625" style="370" customWidth="1"/>
    <col min="525" max="768" width="8.88671875" style="370"/>
    <col min="769" max="769" width="0.5546875" style="370" customWidth="1"/>
    <col min="770" max="770" width="1.6640625" style="370" customWidth="1"/>
    <col min="771" max="771" width="8.109375" style="370" customWidth="1"/>
    <col min="772" max="773" width="19.44140625" style="370" customWidth="1"/>
    <col min="774" max="774" width="1.6640625" style="370" customWidth="1"/>
    <col min="775" max="775" width="3.21875" style="370" customWidth="1"/>
    <col min="776" max="776" width="12.88671875" style="370" customWidth="1"/>
    <col min="777" max="777" width="9.6640625" style="370" customWidth="1"/>
    <col min="778" max="778" width="4.88671875" style="370" customWidth="1"/>
    <col min="779" max="779" width="12.88671875" style="370" customWidth="1"/>
    <col min="780" max="780" width="1.6640625" style="370" customWidth="1"/>
    <col min="781" max="1024" width="8.88671875" style="370"/>
    <col min="1025" max="1025" width="0.5546875" style="370" customWidth="1"/>
    <col min="1026" max="1026" width="1.6640625" style="370" customWidth="1"/>
    <col min="1027" max="1027" width="8.109375" style="370" customWidth="1"/>
    <col min="1028" max="1029" width="19.44140625" style="370" customWidth="1"/>
    <col min="1030" max="1030" width="1.6640625" style="370" customWidth="1"/>
    <col min="1031" max="1031" width="3.21875" style="370" customWidth="1"/>
    <col min="1032" max="1032" width="12.88671875" style="370" customWidth="1"/>
    <col min="1033" max="1033" width="9.6640625" style="370" customWidth="1"/>
    <col min="1034" max="1034" width="4.88671875" style="370" customWidth="1"/>
    <col min="1035" max="1035" width="12.88671875" style="370" customWidth="1"/>
    <col min="1036" max="1036" width="1.6640625" style="370" customWidth="1"/>
    <col min="1037" max="1280" width="8.88671875" style="370"/>
    <col min="1281" max="1281" width="0.5546875" style="370" customWidth="1"/>
    <col min="1282" max="1282" width="1.6640625" style="370" customWidth="1"/>
    <col min="1283" max="1283" width="8.109375" style="370" customWidth="1"/>
    <col min="1284" max="1285" width="19.44140625" style="370" customWidth="1"/>
    <col min="1286" max="1286" width="1.6640625" style="370" customWidth="1"/>
    <col min="1287" max="1287" width="3.21875" style="370" customWidth="1"/>
    <col min="1288" max="1288" width="12.88671875" style="370" customWidth="1"/>
    <col min="1289" max="1289" width="9.6640625" style="370" customWidth="1"/>
    <col min="1290" max="1290" width="4.88671875" style="370" customWidth="1"/>
    <col min="1291" max="1291" width="12.88671875" style="370" customWidth="1"/>
    <col min="1292" max="1292" width="1.6640625" style="370" customWidth="1"/>
    <col min="1293" max="1536" width="8.88671875" style="370"/>
    <col min="1537" max="1537" width="0.5546875" style="370" customWidth="1"/>
    <col min="1538" max="1538" width="1.6640625" style="370" customWidth="1"/>
    <col min="1539" max="1539" width="8.109375" style="370" customWidth="1"/>
    <col min="1540" max="1541" width="19.44140625" style="370" customWidth="1"/>
    <col min="1542" max="1542" width="1.6640625" style="370" customWidth="1"/>
    <col min="1543" max="1543" width="3.21875" style="370" customWidth="1"/>
    <col min="1544" max="1544" width="12.88671875" style="370" customWidth="1"/>
    <col min="1545" max="1545" width="9.6640625" style="370" customWidth="1"/>
    <col min="1546" max="1546" width="4.88671875" style="370" customWidth="1"/>
    <col min="1547" max="1547" width="12.88671875" style="370" customWidth="1"/>
    <col min="1548" max="1548" width="1.6640625" style="370" customWidth="1"/>
    <col min="1549" max="1792" width="8.88671875" style="370"/>
    <col min="1793" max="1793" width="0.5546875" style="370" customWidth="1"/>
    <col min="1794" max="1794" width="1.6640625" style="370" customWidth="1"/>
    <col min="1795" max="1795" width="8.109375" style="370" customWidth="1"/>
    <col min="1796" max="1797" width="19.44140625" style="370" customWidth="1"/>
    <col min="1798" max="1798" width="1.6640625" style="370" customWidth="1"/>
    <col min="1799" max="1799" width="3.21875" style="370" customWidth="1"/>
    <col min="1800" max="1800" width="12.88671875" style="370" customWidth="1"/>
    <col min="1801" max="1801" width="9.6640625" style="370" customWidth="1"/>
    <col min="1802" max="1802" width="4.88671875" style="370" customWidth="1"/>
    <col min="1803" max="1803" width="12.88671875" style="370" customWidth="1"/>
    <col min="1804" max="1804" width="1.6640625" style="370" customWidth="1"/>
    <col min="1805" max="2048" width="8.88671875" style="370"/>
    <col min="2049" max="2049" width="0.5546875" style="370" customWidth="1"/>
    <col min="2050" max="2050" width="1.6640625" style="370" customWidth="1"/>
    <col min="2051" max="2051" width="8.109375" style="370" customWidth="1"/>
    <col min="2052" max="2053" width="19.44140625" style="370" customWidth="1"/>
    <col min="2054" max="2054" width="1.6640625" style="370" customWidth="1"/>
    <col min="2055" max="2055" width="3.21875" style="370" customWidth="1"/>
    <col min="2056" max="2056" width="12.88671875" style="370" customWidth="1"/>
    <col min="2057" max="2057" width="9.6640625" style="370" customWidth="1"/>
    <col min="2058" max="2058" width="4.88671875" style="370" customWidth="1"/>
    <col min="2059" max="2059" width="12.88671875" style="370" customWidth="1"/>
    <col min="2060" max="2060" width="1.6640625" style="370" customWidth="1"/>
    <col min="2061" max="2304" width="8.88671875" style="370"/>
    <col min="2305" max="2305" width="0.5546875" style="370" customWidth="1"/>
    <col min="2306" max="2306" width="1.6640625" style="370" customWidth="1"/>
    <col min="2307" max="2307" width="8.109375" style="370" customWidth="1"/>
    <col min="2308" max="2309" width="19.44140625" style="370" customWidth="1"/>
    <col min="2310" max="2310" width="1.6640625" style="370" customWidth="1"/>
    <col min="2311" max="2311" width="3.21875" style="370" customWidth="1"/>
    <col min="2312" max="2312" width="12.88671875" style="370" customWidth="1"/>
    <col min="2313" max="2313" width="9.6640625" style="370" customWidth="1"/>
    <col min="2314" max="2314" width="4.88671875" style="370" customWidth="1"/>
    <col min="2315" max="2315" width="12.88671875" style="370" customWidth="1"/>
    <col min="2316" max="2316" width="1.6640625" style="370" customWidth="1"/>
    <col min="2317" max="2560" width="8.88671875" style="370"/>
    <col min="2561" max="2561" width="0.5546875" style="370" customWidth="1"/>
    <col min="2562" max="2562" width="1.6640625" style="370" customWidth="1"/>
    <col min="2563" max="2563" width="8.109375" style="370" customWidth="1"/>
    <col min="2564" max="2565" width="19.44140625" style="370" customWidth="1"/>
    <col min="2566" max="2566" width="1.6640625" style="370" customWidth="1"/>
    <col min="2567" max="2567" width="3.21875" style="370" customWidth="1"/>
    <col min="2568" max="2568" width="12.88671875" style="370" customWidth="1"/>
    <col min="2569" max="2569" width="9.6640625" style="370" customWidth="1"/>
    <col min="2570" max="2570" width="4.88671875" style="370" customWidth="1"/>
    <col min="2571" max="2571" width="12.88671875" style="370" customWidth="1"/>
    <col min="2572" max="2572" width="1.6640625" style="370" customWidth="1"/>
    <col min="2573" max="2816" width="8.88671875" style="370"/>
    <col min="2817" max="2817" width="0.5546875" style="370" customWidth="1"/>
    <col min="2818" max="2818" width="1.6640625" style="370" customWidth="1"/>
    <col min="2819" max="2819" width="8.109375" style="370" customWidth="1"/>
    <col min="2820" max="2821" width="19.44140625" style="370" customWidth="1"/>
    <col min="2822" max="2822" width="1.6640625" style="370" customWidth="1"/>
    <col min="2823" max="2823" width="3.21875" style="370" customWidth="1"/>
    <col min="2824" max="2824" width="12.88671875" style="370" customWidth="1"/>
    <col min="2825" max="2825" width="9.6640625" style="370" customWidth="1"/>
    <col min="2826" max="2826" width="4.88671875" style="370" customWidth="1"/>
    <col min="2827" max="2827" width="12.88671875" style="370" customWidth="1"/>
    <col min="2828" max="2828" width="1.6640625" style="370" customWidth="1"/>
    <col min="2829" max="3072" width="8.88671875" style="370"/>
    <col min="3073" max="3073" width="0.5546875" style="370" customWidth="1"/>
    <col min="3074" max="3074" width="1.6640625" style="370" customWidth="1"/>
    <col min="3075" max="3075" width="8.109375" style="370" customWidth="1"/>
    <col min="3076" max="3077" width="19.44140625" style="370" customWidth="1"/>
    <col min="3078" max="3078" width="1.6640625" style="370" customWidth="1"/>
    <col min="3079" max="3079" width="3.21875" style="370" customWidth="1"/>
    <col min="3080" max="3080" width="12.88671875" style="370" customWidth="1"/>
    <col min="3081" max="3081" width="9.6640625" style="370" customWidth="1"/>
    <col min="3082" max="3082" width="4.88671875" style="370" customWidth="1"/>
    <col min="3083" max="3083" width="12.88671875" style="370" customWidth="1"/>
    <col min="3084" max="3084" width="1.6640625" style="370" customWidth="1"/>
    <col min="3085" max="3328" width="8.88671875" style="370"/>
    <col min="3329" max="3329" width="0.5546875" style="370" customWidth="1"/>
    <col min="3330" max="3330" width="1.6640625" style="370" customWidth="1"/>
    <col min="3331" max="3331" width="8.109375" style="370" customWidth="1"/>
    <col min="3332" max="3333" width="19.44140625" style="370" customWidth="1"/>
    <col min="3334" max="3334" width="1.6640625" style="370" customWidth="1"/>
    <col min="3335" max="3335" width="3.21875" style="370" customWidth="1"/>
    <col min="3336" max="3336" width="12.88671875" style="370" customWidth="1"/>
    <col min="3337" max="3337" width="9.6640625" style="370" customWidth="1"/>
    <col min="3338" max="3338" width="4.88671875" style="370" customWidth="1"/>
    <col min="3339" max="3339" width="12.88671875" style="370" customWidth="1"/>
    <col min="3340" max="3340" width="1.6640625" style="370" customWidth="1"/>
    <col min="3341" max="3584" width="8.88671875" style="370"/>
    <col min="3585" max="3585" width="0.5546875" style="370" customWidth="1"/>
    <col min="3586" max="3586" width="1.6640625" style="370" customWidth="1"/>
    <col min="3587" max="3587" width="8.109375" style="370" customWidth="1"/>
    <col min="3588" max="3589" width="19.44140625" style="370" customWidth="1"/>
    <col min="3590" max="3590" width="1.6640625" style="370" customWidth="1"/>
    <col min="3591" max="3591" width="3.21875" style="370" customWidth="1"/>
    <col min="3592" max="3592" width="12.88671875" style="370" customWidth="1"/>
    <col min="3593" max="3593" width="9.6640625" style="370" customWidth="1"/>
    <col min="3594" max="3594" width="4.88671875" style="370" customWidth="1"/>
    <col min="3595" max="3595" width="12.88671875" style="370" customWidth="1"/>
    <col min="3596" max="3596" width="1.6640625" style="370" customWidth="1"/>
    <col min="3597" max="3840" width="8.88671875" style="370"/>
    <col min="3841" max="3841" width="0.5546875" style="370" customWidth="1"/>
    <col min="3842" max="3842" width="1.6640625" style="370" customWidth="1"/>
    <col min="3843" max="3843" width="8.109375" style="370" customWidth="1"/>
    <col min="3844" max="3845" width="19.44140625" style="370" customWidth="1"/>
    <col min="3846" max="3846" width="1.6640625" style="370" customWidth="1"/>
    <col min="3847" max="3847" width="3.21875" style="370" customWidth="1"/>
    <col min="3848" max="3848" width="12.88671875" style="370" customWidth="1"/>
    <col min="3849" max="3849" width="9.6640625" style="370" customWidth="1"/>
    <col min="3850" max="3850" width="4.88671875" style="370" customWidth="1"/>
    <col min="3851" max="3851" width="12.88671875" style="370" customWidth="1"/>
    <col min="3852" max="3852" width="1.6640625" style="370" customWidth="1"/>
    <col min="3853" max="4096" width="8.88671875" style="370"/>
    <col min="4097" max="4097" width="0.5546875" style="370" customWidth="1"/>
    <col min="4098" max="4098" width="1.6640625" style="370" customWidth="1"/>
    <col min="4099" max="4099" width="8.109375" style="370" customWidth="1"/>
    <col min="4100" max="4101" width="19.44140625" style="370" customWidth="1"/>
    <col min="4102" max="4102" width="1.6640625" style="370" customWidth="1"/>
    <col min="4103" max="4103" width="3.21875" style="370" customWidth="1"/>
    <col min="4104" max="4104" width="12.88671875" style="370" customWidth="1"/>
    <col min="4105" max="4105" width="9.6640625" style="370" customWidth="1"/>
    <col min="4106" max="4106" width="4.88671875" style="370" customWidth="1"/>
    <col min="4107" max="4107" width="12.88671875" style="370" customWidth="1"/>
    <col min="4108" max="4108" width="1.6640625" style="370" customWidth="1"/>
    <col min="4109" max="4352" width="8.88671875" style="370"/>
    <col min="4353" max="4353" width="0.5546875" style="370" customWidth="1"/>
    <col min="4354" max="4354" width="1.6640625" style="370" customWidth="1"/>
    <col min="4355" max="4355" width="8.109375" style="370" customWidth="1"/>
    <col min="4356" max="4357" width="19.44140625" style="370" customWidth="1"/>
    <col min="4358" max="4358" width="1.6640625" style="370" customWidth="1"/>
    <col min="4359" max="4359" width="3.21875" style="370" customWidth="1"/>
    <col min="4360" max="4360" width="12.88671875" style="370" customWidth="1"/>
    <col min="4361" max="4361" width="9.6640625" style="370" customWidth="1"/>
    <col min="4362" max="4362" width="4.88671875" style="370" customWidth="1"/>
    <col min="4363" max="4363" width="12.88671875" style="370" customWidth="1"/>
    <col min="4364" max="4364" width="1.6640625" style="370" customWidth="1"/>
    <col min="4365" max="4608" width="8.88671875" style="370"/>
    <col min="4609" max="4609" width="0.5546875" style="370" customWidth="1"/>
    <col min="4610" max="4610" width="1.6640625" style="370" customWidth="1"/>
    <col min="4611" max="4611" width="8.109375" style="370" customWidth="1"/>
    <col min="4612" max="4613" width="19.44140625" style="370" customWidth="1"/>
    <col min="4614" max="4614" width="1.6640625" style="370" customWidth="1"/>
    <col min="4615" max="4615" width="3.21875" style="370" customWidth="1"/>
    <col min="4616" max="4616" width="12.88671875" style="370" customWidth="1"/>
    <col min="4617" max="4617" width="9.6640625" style="370" customWidth="1"/>
    <col min="4618" max="4618" width="4.88671875" style="370" customWidth="1"/>
    <col min="4619" max="4619" width="12.88671875" style="370" customWidth="1"/>
    <col min="4620" max="4620" width="1.6640625" style="370" customWidth="1"/>
    <col min="4621" max="4864" width="8.88671875" style="370"/>
    <col min="4865" max="4865" width="0.5546875" style="370" customWidth="1"/>
    <col min="4866" max="4866" width="1.6640625" style="370" customWidth="1"/>
    <col min="4867" max="4867" width="8.109375" style="370" customWidth="1"/>
    <col min="4868" max="4869" width="19.44140625" style="370" customWidth="1"/>
    <col min="4870" max="4870" width="1.6640625" style="370" customWidth="1"/>
    <col min="4871" max="4871" width="3.21875" style="370" customWidth="1"/>
    <col min="4872" max="4872" width="12.88671875" style="370" customWidth="1"/>
    <col min="4873" max="4873" width="9.6640625" style="370" customWidth="1"/>
    <col min="4874" max="4874" width="4.88671875" style="370" customWidth="1"/>
    <col min="4875" max="4875" width="12.88671875" style="370" customWidth="1"/>
    <col min="4876" max="4876" width="1.6640625" style="370" customWidth="1"/>
    <col min="4877" max="5120" width="8.88671875" style="370"/>
    <col min="5121" max="5121" width="0.5546875" style="370" customWidth="1"/>
    <col min="5122" max="5122" width="1.6640625" style="370" customWidth="1"/>
    <col min="5123" max="5123" width="8.109375" style="370" customWidth="1"/>
    <col min="5124" max="5125" width="19.44140625" style="370" customWidth="1"/>
    <col min="5126" max="5126" width="1.6640625" style="370" customWidth="1"/>
    <col min="5127" max="5127" width="3.21875" style="370" customWidth="1"/>
    <col min="5128" max="5128" width="12.88671875" style="370" customWidth="1"/>
    <col min="5129" max="5129" width="9.6640625" style="370" customWidth="1"/>
    <col min="5130" max="5130" width="4.88671875" style="370" customWidth="1"/>
    <col min="5131" max="5131" width="12.88671875" style="370" customWidth="1"/>
    <col min="5132" max="5132" width="1.6640625" style="370" customWidth="1"/>
    <col min="5133" max="5376" width="8.88671875" style="370"/>
    <col min="5377" max="5377" width="0.5546875" style="370" customWidth="1"/>
    <col min="5378" max="5378" width="1.6640625" style="370" customWidth="1"/>
    <col min="5379" max="5379" width="8.109375" style="370" customWidth="1"/>
    <col min="5380" max="5381" width="19.44140625" style="370" customWidth="1"/>
    <col min="5382" max="5382" width="1.6640625" style="370" customWidth="1"/>
    <col min="5383" max="5383" width="3.21875" style="370" customWidth="1"/>
    <col min="5384" max="5384" width="12.88671875" style="370" customWidth="1"/>
    <col min="5385" max="5385" width="9.6640625" style="370" customWidth="1"/>
    <col min="5386" max="5386" width="4.88671875" style="370" customWidth="1"/>
    <col min="5387" max="5387" width="12.88671875" style="370" customWidth="1"/>
    <col min="5388" max="5388" width="1.6640625" style="370" customWidth="1"/>
    <col min="5389" max="5632" width="8.88671875" style="370"/>
    <col min="5633" max="5633" width="0.5546875" style="370" customWidth="1"/>
    <col min="5634" max="5634" width="1.6640625" style="370" customWidth="1"/>
    <col min="5635" max="5635" width="8.109375" style="370" customWidth="1"/>
    <col min="5636" max="5637" width="19.44140625" style="370" customWidth="1"/>
    <col min="5638" max="5638" width="1.6640625" style="370" customWidth="1"/>
    <col min="5639" max="5639" width="3.21875" style="370" customWidth="1"/>
    <col min="5640" max="5640" width="12.88671875" style="370" customWidth="1"/>
    <col min="5641" max="5641" width="9.6640625" style="370" customWidth="1"/>
    <col min="5642" max="5642" width="4.88671875" style="370" customWidth="1"/>
    <col min="5643" max="5643" width="12.88671875" style="370" customWidth="1"/>
    <col min="5644" max="5644" width="1.6640625" style="370" customWidth="1"/>
    <col min="5645" max="5888" width="8.88671875" style="370"/>
    <col min="5889" max="5889" width="0.5546875" style="370" customWidth="1"/>
    <col min="5890" max="5890" width="1.6640625" style="370" customWidth="1"/>
    <col min="5891" max="5891" width="8.109375" style="370" customWidth="1"/>
    <col min="5892" max="5893" width="19.44140625" style="370" customWidth="1"/>
    <col min="5894" max="5894" width="1.6640625" style="370" customWidth="1"/>
    <col min="5895" max="5895" width="3.21875" style="370" customWidth="1"/>
    <col min="5896" max="5896" width="12.88671875" style="370" customWidth="1"/>
    <col min="5897" max="5897" width="9.6640625" style="370" customWidth="1"/>
    <col min="5898" max="5898" width="4.88671875" style="370" customWidth="1"/>
    <col min="5899" max="5899" width="12.88671875" style="370" customWidth="1"/>
    <col min="5900" max="5900" width="1.6640625" style="370" customWidth="1"/>
    <col min="5901" max="6144" width="8.88671875" style="370"/>
    <col min="6145" max="6145" width="0.5546875" style="370" customWidth="1"/>
    <col min="6146" max="6146" width="1.6640625" style="370" customWidth="1"/>
    <col min="6147" max="6147" width="8.109375" style="370" customWidth="1"/>
    <col min="6148" max="6149" width="19.44140625" style="370" customWidth="1"/>
    <col min="6150" max="6150" width="1.6640625" style="370" customWidth="1"/>
    <col min="6151" max="6151" width="3.21875" style="370" customWidth="1"/>
    <col min="6152" max="6152" width="12.88671875" style="370" customWidth="1"/>
    <col min="6153" max="6153" width="9.6640625" style="370" customWidth="1"/>
    <col min="6154" max="6154" width="4.88671875" style="370" customWidth="1"/>
    <col min="6155" max="6155" width="12.88671875" style="370" customWidth="1"/>
    <col min="6156" max="6156" width="1.6640625" style="370" customWidth="1"/>
    <col min="6157" max="6400" width="8.88671875" style="370"/>
    <col min="6401" max="6401" width="0.5546875" style="370" customWidth="1"/>
    <col min="6402" max="6402" width="1.6640625" style="370" customWidth="1"/>
    <col min="6403" max="6403" width="8.109375" style="370" customWidth="1"/>
    <col min="6404" max="6405" width="19.44140625" style="370" customWidth="1"/>
    <col min="6406" max="6406" width="1.6640625" style="370" customWidth="1"/>
    <col min="6407" max="6407" width="3.21875" style="370" customWidth="1"/>
    <col min="6408" max="6408" width="12.88671875" style="370" customWidth="1"/>
    <col min="6409" max="6409" width="9.6640625" style="370" customWidth="1"/>
    <col min="6410" max="6410" width="4.88671875" style="370" customWidth="1"/>
    <col min="6411" max="6411" width="12.88671875" style="370" customWidth="1"/>
    <col min="6412" max="6412" width="1.6640625" style="370" customWidth="1"/>
    <col min="6413" max="6656" width="8.88671875" style="370"/>
    <col min="6657" max="6657" width="0.5546875" style="370" customWidth="1"/>
    <col min="6658" max="6658" width="1.6640625" style="370" customWidth="1"/>
    <col min="6659" max="6659" width="8.109375" style="370" customWidth="1"/>
    <col min="6660" max="6661" width="19.44140625" style="370" customWidth="1"/>
    <col min="6662" max="6662" width="1.6640625" style="370" customWidth="1"/>
    <col min="6663" max="6663" width="3.21875" style="370" customWidth="1"/>
    <col min="6664" max="6664" width="12.88671875" style="370" customWidth="1"/>
    <col min="6665" max="6665" width="9.6640625" style="370" customWidth="1"/>
    <col min="6666" max="6666" width="4.88671875" style="370" customWidth="1"/>
    <col min="6667" max="6667" width="12.88671875" style="370" customWidth="1"/>
    <col min="6668" max="6668" width="1.6640625" style="370" customWidth="1"/>
    <col min="6669" max="6912" width="8.88671875" style="370"/>
    <col min="6913" max="6913" width="0.5546875" style="370" customWidth="1"/>
    <col min="6914" max="6914" width="1.6640625" style="370" customWidth="1"/>
    <col min="6915" max="6915" width="8.109375" style="370" customWidth="1"/>
    <col min="6916" max="6917" width="19.44140625" style="370" customWidth="1"/>
    <col min="6918" max="6918" width="1.6640625" style="370" customWidth="1"/>
    <col min="6919" max="6919" width="3.21875" style="370" customWidth="1"/>
    <col min="6920" max="6920" width="12.88671875" style="370" customWidth="1"/>
    <col min="6921" max="6921" width="9.6640625" style="370" customWidth="1"/>
    <col min="6922" max="6922" width="4.88671875" style="370" customWidth="1"/>
    <col min="6923" max="6923" width="12.88671875" style="370" customWidth="1"/>
    <col min="6924" max="6924" width="1.6640625" style="370" customWidth="1"/>
    <col min="6925" max="7168" width="8.88671875" style="370"/>
    <col min="7169" max="7169" width="0.5546875" style="370" customWidth="1"/>
    <col min="7170" max="7170" width="1.6640625" style="370" customWidth="1"/>
    <col min="7171" max="7171" width="8.109375" style="370" customWidth="1"/>
    <col min="7172" max="7173" width="19.44140625" style="370" customWidth="1"/>
    <col min="7174" max="7174" width="1.6640625" style="370" customWidth="1"/>
    <col min="7175" max="7175" width="3.21875" style="370" customWidth="1"/>
    <col min="7176" max="7176" width="12.88671875" style="370" customWidth="1"/>
    <col min="7177" max="7177" width="9.6640625" style="370" customWidth="1"/>
    <col min="7178" max="7178" width="4.88671875" style="370" customWidth="1"/>
    <col min="7179" max="7179" width="12.88671875" style="370" customWidth="1"/>
    <col min="7180" max="7180" width="1.6640625" style="370" customWidth="1"/>
    <col min="7181" max="7424" width="8.88671875" style="370"/>
    <col min="7425" max="7425" width="0.5546875" style="370" customWidth="1"/>
    <col min="7426" max="7426" width="1.6640625" style="370" customWidth="1"/>
    <col min="7427" max="7427" width="8.109375" style="370" customWidth="1"/>
    <col min="7428" max="7429" width="19.44140625" style="370" customWidth="1"/>
    <col min="7430" max="7430" width="1.6640625" style="370" customWidth="1"/>
    <col min="7431" max="7431" width="3.21875" style="370" customWidth="1"/>
    <col min="7432" max="7432" width="12.88671875" style="370" customWidth="1"/>
    <col min="7433" max="7433" width="9.6640625" style="370" customWidth="1"/>
    <col min="7434" max="7434" width="4.88671875" style="370" customWidth="1"/>
    <col min="7435" max="7435" width="12.88671875" style="370" customWidth="1"/>
    <col min="7436" max="7436" width="1.6640625" style="370" customWidth="1"/>
    <col min="7437" max="7680" width="8.88671875" style="370"/>
    <col min="7681" max="7681" width="0.5546875" style="370" customWidth="1"/>
    <col min="7682" max="7682" width="1.6640625" style="370" customWidth="1"/>
    <col min="7683" max="7683" width="8.109375" style="370" customWidth="1"/>
    <col min="7684" max="7685" width="19.44140625" style="370" customWidth="1"/>
    <col min="7686" max="7686" width="1.6640625" style="370" customWidth="1"/>
    <col min="7687" max="7687" width="3.21875" style="370" customWidth="1"/>
    <col min="7688" max="7688" width="12.88671875" style="370" customWidth="1"/>
    <col min="7689" max="7689" width="9.6640625" style="370" customWidth="1"/>
    <col min="7690" max="7690" width="4.88671875" style="370" customWidth="1"/>
    <col min="7691" max="7691" width="12.88671875" style="370" customWidth="1"/>
    <col min="7692" max="7692" width="1.6640625" style="370" customWidth="1"/>
    <col min="7693" max="7936" width="8.88671875" style="370"/>
    <col min="7937" max="7937" width="0.5546875" style="370" customWidth="1"/>
    <col min="7938" max="7938" width="1.6640625" style="370" customWidth="1"/>
    <col min="7939" max="7939" width="8.109375" style="370" customWidth="1"/>
    <col min="7940" max="7941" width="19.44140625" style="370" customWidth="1"/>
    <col min="7942" max="7942" width="1.6640625" style="370" customWidth="1"/>
    <col min="7943" max="7943" width="3.21875" style="370" customWidth="1"/>
    <col min="7944" max="7944" width="12.88671875" style="370" customWidth="1"/>
    <col min="7945" max="7945" width="9.6640625" style="370" customWidth="1"/>
    <col min="7946" max="7946" width="4.88671875" style="370" customWidth="1"/>
    <col min="7947" max="7947" width="12.88671875" style="370" customWidth="1"/>
    <col min="7948" max="7948" width="1.6640625" style="370" customWidth="1"/>
    <col min="7949" max="8192" width="8.88671875" style="370"/>
    <col min="8193" max="8193" width="0.5546875" style="370" customWidth="1"/>
    <col min="8194" max="8194" width="1.6640625" style="370" customWidth="1"/>
    <col min="8195" max="8195" width="8.109375" style="370" customWidth="1"/>
    <col min="8196" max="8197" width="19.44140625" style="370" customWidth="1"/>
    <col min="8198" max="8198" width="1.6640625" style="370" customWidth="1"/>
    <col min="8199" max="8199" width="3.21875" style="370" customWidth="1"/>
    <col min="8200" max="8200" width="12.88671875" style="370" customWidth="1"/>
    <col min="8201" max="8201" width="9.6640625" style="370" customWidth="1"/>
    <col min="8202" max="8202" width="4.88671875" style="370" customWidth="1"/>
    <col min="8203" max="8203" width="12.88671875" style="370" customWidth="1"/>
    <col min="8204" max="8204" width="1.6640625" style="370" customWidth="1"/>
    <col min="8205" max="8448" width="8.88671875" style="370"/>
    <col min="8449" max="8449" width="0.5546875" style="370" customWidth="1"/>
    <col min="8450" max="8450" width="1.6640625" style="370" customWidth="1"/>
    <col min="8451" max="8451" width="8.109375" style="370" customWidth="1"/>
    <col min="8452" max="8453" width="19.44140625" style="370" customWidth="1"/>
    <col min="8454" max="8454" width="1.6640625" style="370" customWidth="1"/>
    <col min="8455" max="8455" width="3.21875" style="370" customWidth="1"/>
    <col min="8456" max="8456" width="12.88671875" style="370" customWidth="1"/>
    <col min="8457" max="8457" width="9.6640625" style="370" customWidth="1"/>
    <col min="8458" max="8458" width="4.88671875" style="370" customWidth="1"/>
    <col min="8459" max="8459" width="12.88671875" style="370" customWidth="1"/>
    <col min="8460" max="8460" width="1.6640625" style="370" customWidth="1"/>
    <col min="8461" max="8704" width="8.88671875" style="370"/>
    <col min="8705" max="8705" width="0.5546875" style="370" customWidth="1"/>
    <col min="8706" max="8706" width="1.6640625" style="370" customWidth="1"/>
    <col min="8707" max="8707" width="8.109375" style="370" customWidth="1"/>
    <col min="8708" max="8709" width="19.44140625" style="370" customWidth="1"/>
    <col min="8710" max="8710" width="1.6640625" style="370" customWidth="1"/>
    <col min="8711" max="8711" width="3.21875" style="370" customWidth="1"/>
    <col min="8712" max="8712" width="12.88671875" style="370" customWidth="1"/>
    <col min="8713" max="8713" width="9.6640625" style="370" customWidth="1"/>
    <col min="8714" max="8714" width="4.88671875" style="370" customWidth="1"/>
    <col min="8715" max="8715" width="12.88671875" style="370" customWidth="1"/>
    <col min="8716" max="8716" width="1.6640625" style="370" customWidth="1"/>
    <col min="8717" max="8960" width="8.88671875" style="370"/>
    <col min="8961" max="8961" width="0.5546875" style="370" customWidth="1"/>
    <col min="8962" max="8962" width="1.6640625" style="370" customWidth="1"/>
    <col min="8963" max="8963" width="8.109375" style="370" customWidth="1"/>
    <col min="8964" max="8965" width="19.44140625" style="370" customWidth="1"/>
    <col min="8966" max="8966" width="1.6640625" style="370" customWidth="1"/>
    <col min="8967" max="8967" width="3.21875" style="370" customWidth="1"/>
    <col min="8968" max="8968" width="12.88671875" style="370" customWidth="1"/>
    <col min="8969" max="8969" width="9.6640625" style="370" customWidth="1"/>
    <col min="8970" max="8970" width="4.88671875" style="370" customWidth="1"/>
    <col min="8971" max="8971" width="12.88671875" style="370" customWidth="1"/>
    <col min="8972" max="8972" width="1.6640625" style="370" customWidth="1"/>
    <col min="8973" max="9216" width="8.88671875" style="370"/>
    <col min="9217" max="9217" width="0.5546875" style="370" customWidth="1"/>
    <col min="9218" max="9218" width="1.6640625" style="370" customWidth="1"/>
    <col min="9219" max="9219" width="8.109375" style="370" customWidth="1"/>
    <col min="9220" max="9221" width="19.44140625" style="370" customWidth="1"/>
    <col min="9222" max="9222" width="1.6640625" style="370" customWidth="1"/>
    <col min="9223" max="9223" width="3.21875" style="370" customWidth="1"/>
    <col min="9224" max="9224" width="12.88671875" style="370" customWidth="1"/>
    <col min="9225" max="9225" width="9.6640625" style="370" customWidth="1"/>
    <col min="9226" max="9226" width="4.88671875" style="370" customWidth="1"/>
    <col min="9227" max="9227" width="12.88671875" style="370" customWidth="1"/>
    <col min="9228" max="9228" width="1.6640625" style="370" customWidth="1"/>
    <col min="9229" max="9472" width="8.88671875" style="370"/>
    <col min="9473" max="9473" width="0.5546875" style="370" customWidth="1"/>
    <col min="9474" max="9474" width="1.6640625" style="370" customWidth="1"/>
    <col min="9475" max="9475" width="8.109375" style="370" customWidth="1"/>
    <col min="9476" max="9477" width="19.44140625" style="370" customWidth="1"/>
    <col min="9478" max="9478" width="1.6640625" style="370" customWidth="1"/>
    <col min="9479" max="9479" width="3.21875" style="370" customWidth="1"/>
    <col min="9480" max="9480" width="12.88671875" style="370" customWidth="1"/>
    <col min="9481" max="9481" width="9.6640625" style="370" customWidth="1"/>
    <col min="9482" max="9482" width="4.88671875" style="370" customWidth="1"/>
    <col min="9483" max="9483" width="12.88671875" style="370" customWidth="1"/>
    <col min="9484" max="9484" width="1.6640625" style="370" customWidth="1"/>
    <col min="9485" max="9728" width="8.88671875" style="370"/>
    <col min="9729" max="9729" width="0.5546875" style="370" customWidth="1"/>
    <col min="9730" max="9730" width="1.6640625" style="370" customWidth="1"/>
    <col min="9731" max="9731" width="8.109375" style="370" customWidth="1"/>
    <col min="9732" max="9733" width="19.44140625" style="370" customWidth="1"/>
    <col min="9734" max="9734" width="1.6640625" style="370" customWidth="1"/>
    <col min="9735" max="9735" width="3.21875" style="370" customWidth="1"/>
    <col min="9736" max="9736" width="12.88671875" style="370" customWidth="1"/>
    <col min="9737" max="9737" width="9.6640625" style="370" customWidth="1"/>
    <col min="9738" max="9738" width="4.88671875" style="370" customWidth="1"/>
    <col min="9739" max="9739" width="12.88671875" style="370" customWidth="1"/>
    <col min="9740" max="9740" width="1.6640625" style="370" customWidth="1"/>
    <col min="9741" max="9984" width="8.88671875" style="370"/>
    <col min="9985" max="9985" width="0.5546875" style="370" customWidth="1"/>
    <col min="9986" max="9986" width="1.6640625" style="370" customWidth="1"/>
    <col min="9987" max="9987" width="8.109375" style="370" customWidth="1"/>
    <col min="9988" max="9989" width="19.44140625" style="370" customWidth="1"/>
    <col min="9990" max="9990" width="1.6640625" style="370" customWidth="1"/>
    <col min="9991" max="9991" width="3.21875" style="370" customWidth="1"/>
    <col min="9992" max="9992" width="12.88671875" style="370" customWidth="1"/>
    <col min="9993" max="9993" width="9.6640625" style="370" customWidth="1"/>
    <col min="9994" max="9994" width="4.88671875" style="370" customWidth="1"/>
    <col min="9995" max="9995" width="12.88671875" style="370" customWidth="1"/>
    <col min="9996" max="9996" width="1.6640625" style="370" customWidth="1"/>
    <col min="9997" max="10240" width="8.88671875" style="370"/>
    <col min="10241" max="10241" width="0.5546875" style="370" customWidth="1"/>
    <col min="10242" max="10242" width="1.6640625" style="370" customWidth="1"/>
    <col min="10243" max="10243" width="8.109375" style="370" customWidth="1"/>
    <col min="10244" max="10245" width="19.44140625" style="370" customWidth="1"/>
    <col min="10246" max="10246" width="1.6640625" style="370" customWidth="1"/>
    <col min="10247" max="10247" width="3.21875" style="370" customWidth="1"/>
    <col min="10248" max="10248" width="12.88671875" style="370" customWidth="1"/>
    <col min="10249" max="10249" width="9.6640625" style="370" customWidth="1"/>
    <col min="10250" max="10250" width="4.88671875" style="370" customWidth="1"/>
    <col min="10251" max="10251" width="12.88671875" style="370" customWidth="1"/>
    <col min="10252" max="10252" width="1.6640625" style="370" customWidth="1"/>
    <col min="10253" max="10496" width="8.88671875" style="370"/>
    <col min="10497" max="10497" width="0.5546875" style="370" customWidth="1"/>
    <col min="10498" max="10498" width="1.6640625" style="370" customWidth="1"/>
    <col min="10499" max="10499" width="8.109375" style="370" customWidth="1"/>
    <col min="10500" max="10501" width="19.44140625" style="370" customWidth="1"/>
    <col min="10502" max="10502" width="1.6640625" style="370" customWidth="1"/>
    <col min="10503" max="10503" width="3.21875" style="370" customWidth="1"/>
    <col min="10504" max="10504" width="12.88671875" style="370" customWidth="1"/>
    <col min="10505" max="10505" width="9.6640625" style="370" customWidth="1"/>
    <col min="10506" max="10506" width="4.88671875" style="370" customWidth="1"/>
    <col min="10507" max="10507" width="12.88671875" style="370" customWidth="1"/>
    <col min="10508" max="10508" width="1.6640625" style="370" customWidth="1"/>
    <col min="10509" max="10752" width="8.88671875" style="370"/>
    <col min="10753" max="10753" width="0.5546875" style="370" customWidth="1"/>
    <col min="10754" max="10754" width="1.6640625" style="370" customWidth="1"/>
    <col min="10755" max="10755" width="8.109375" style="370" customWidth="1"/>
    <col min="10756" max="10757" width="19.44140625" style="370" customWidth="1"/>
    <col min="10758" max="10758" width="1.6640625" style="370" customWidth="1"/>
    <col min="10759" max="10759" width="3.21875" style="370" customWidth="1"/>
    <col min="10760" max="10760" width="12.88671875" style="370" customWidth="1"/>
    <col min="10761" max="10761" width="9.6640625" style="370" customWidth="1"/>
    <col min="10762" max="10762" width="4.88671875" style="370" customWidth="1"/>
    <col min="10763" max="10763" width="12.88671875" style="370" customWidth="1"/>
    <col min="10764" max="10764" width="1.6640625" style="370" customWidth="1"/>
    <col min="10765" max="11008" width="8.88671875" style="370"/>
    <col min="11009" max="11009" width="0.5546875" style="370" customWidth="1"/>
    <col min="11010" max="11010" width="1.6640625" style="370" customWidth="1"/>
    <col min="11011" max="11011" width="8.109375" style="370" customWidth="1"/>
    <col min="11012" max="11013" width="19.44140625" style="370" customWidth="1"/>
    <col min="11014" max="11014" width="1.6640625" style="370" customWidth="1"/>
    <col min="11015" max="11015" width="3.21875" style="370" customWidth="1"/>
    <col min="11016" max="11016" width="12.88671875" style="370" customWidth="1"/>
    <col min="11017" max="11017" width="9.6640625" style="370" customWidth="1"/>
    <col min="11018" max="11018" width="4.88671875" style="370" customWidth="1"/>
    <col min="11019" max="11019" width="12.88671875" style="370" customWidth="1"/>
    <col min="11020" max="11020" width="1.6640625" style="370" customWidth="1"/>
    <col min="11021" max="11264" width="8.88671875" style="370"/>
    <col min="11265" max="11265" width="0.5546875" style="370" customWidth="1"/>
    <col min="11266" max="11266" width="1.6640625" style="370" customWidth="1"/>
    <col min="11267" max="11267" width="8.109375" style="370" customWidth="1"/>
    <col min="11268" max="11269" width="19.44140625" style="370" customWidth="1"/>
    <col min="11270" max="11270" width="1.6640625" style="370" customWidth="1"/>
    <col min="11271" max="11271" width="3.21875" style="370" customWidth="1"/>
    <col min="11272" max="11272" width="12.88671875" style="370" customWidth="1"/>
    <col min="11273" max="11273" width="9.6640625" style="370" customWidth="1"/>
    <col min="11274" max="11274" width="4.88671875" style="370" customWidth="1"/>
    <col min="11275" max="11275" width="12.88671875" style="370" customWidth="1"/>
    <col min="11276" max="11276" width="1.6640625" style="370" customWidth="1"/>
    <col min="11277" max="11520" width="8.88671875" style="370"/>
    <col min="11521" max="11521" width="0.5546875" style="370" customWidth="1"/>
    <col min="11522" max="11522" width="1.6640625" style="370" customWidth="1"/>
    <col min="11523" max="11523" width="8.109375" style="370" customWidth="1"/>
    <col min="11524" max="11525" width="19.44140625" style="370" customWidth="1"/>
    <col min="11526" max="11526" width="1.6640625" style="370" customWidth="1"/>
    <col min="11527" max="11527" width="3.21875" style="370" customWidth="1"/>
    <col min="11528" max="11528" width="12.88671875" style="370" customWidth="1"/>
    <col min="11529" max="11529" width="9.6640625" style="370" customWidth="1"/>
    <col min="11530" max="11530" width="4.88671875" style="370" customWidth="1"/>
    <col min="11531" max="11531" width="12.88671875" style="370" customWidth="1"/>
    <col min="11532" max="11532" width="1.6640625" style="370" customWidth="1"/>
    <col min="11533" max="11776" width="8.88671875" style="370"/>
    <col min="11777" max="11777" width="0.5546875" style="370" customWidth="1"/>
    <col min="11778" max="11778" width="1.6640625" style="370" customWidth="1"/>
    <col min="11779" max="11779" width="8.109375" style="370" customWidth="1"/>
    <col min="11780" max="11781" width="19.44140625" style="370" customWidth="1"/>
    <col min="11782" max="11782" width="1.6640625" style="370" customWidth="1"/>
    <col min="11783" max="11783" width="3.21875" style="370" customWidth="1"/>
    <col min="11784" max="11784" width="12.88671875" style="370" customWidth="1"/>
    <col min="11785" max="11785" width="9.6640625" style="370" customWidth="1"/>
    <col min="11786" max="11786" width="4.88671875" style="370" customWidth="1"/>
    <col min="11787" max="11787" width="12.88671875" style="370" customWidth="1"/>
    <col min="11788" max="11788" width="1.6640625" style="370" customWidth="1"/>
    <col min="11789" max="12032" width="8.88671875" style="370"/>
    <col min="12033" max="12033" width="0.5546875" style="370" customWidth="1"/>
    <col min="12034" max="12034" width="1.6640625" style="370" customWidth="1"/>
    <col min="12035" max="12035" width="8.109375" style="370" customWidth="1"/>
    <col min="12036" max="12037" width="19.44140625" style="370" customWidth="1"/>
    <col min="12038" max="12038" width="1.6640625" style="370" customWidth="1"/>
    <col min="12039" max="12039" width="3.21875" style="370" customWidth="1"/>
    <col min="12040" max="12040" width="12.88671875" style="370" customWidth="1"/>
    <col min="12041" max="12041" width="9.6640625" style="370" customWidth="1"/>
    <col min="12042" max="12042" width="4.88671875" style="370" customWidth="1"/>
    <col min="12043" max="12043" width="12.88671875" style="370" customWidth="1"/>
    <col min="12044" max="12044" width="1.6640625" style="370" customWidth="1"/>
    <col min="12045" max="12288" width="8.88671875" style="370"/>
    <col min="12289" max="12289" width="0.5546875" style="370" customWidth="1"/>
    <col min="12290" max="12290" width="1.6640625" style="370" customWidth="1"/>
    <col min="12291" max="12291" width="8.109375" style="370" customWidth="1"/>
    <col min="12292" max="12293" width="19.44140625" style="370" customWidth="1"/>
    <col min="12294" max="12294" width="1.6640625" style="370" customWidth="1"/>
    <col min="12295" max="12295" width="3.21875" style="370" customWidth="1"/>
    <col min="12296" max="12296" width="12.88671875" style="370" customWidth="1"/>
    <col min="12297" max="12297" width="9.6640625" style="370" customWidth="1"/>
    <col min="12298" max="12298" width="4.88671875" style="370" customWidth="1"/>
    <col min="12299" max="12299" width="12.88671875" style="370" customWidth="1"/>
    <col min="12300" max="12300" width="1.6640625" style="370" customWidth="1"/>
    <col min="12301" max="12544" width="8.88671875" style="370"/>
    <col min="12545" max="12545" width="0.5546875" style="370" customWidth="1"/>
    <col min="12546" max="12546" width="1.6640625" style="370" customWidth="1"/>
    <col min="12547" max="12547" width="8.109375" style="370" customWidth="1"/>
    <col min="12548" max="12549" width="19.44140625" style="370" customWidth="1"/>
    <col min="12550" max="12550" width="1.6640625" style="370" customWidth="1"/>
    <col min="12551" max="12551" width="3.21875" style="370" customWidth="1"/>
    <col min="12552" max="12552" width="12.88671875" style="370" customWidth="1"/>
    <col min="12553" max="12553" width="9.6640625" style="370" customWidth="1"/>
    <col min="12554" max="12554" width="4.88671875" style="370" customWidth="1"/>
    <col min="12555" max="12555" width="12.88671875" style="370" customWidth="1"/>
    <col min="12556" max="12556" width="1.6640625" style="370" customWidth="1"/>
    <col min="12557" max="12800" width="8.88671875" style="370"/>
    <col min="12801" max="12801" width="0.5546875" style="370" customWidth="1"/>
    <col min="12802" max="12802" width="1.6640625" style="370" customWidth="1"/>
    <col min="12803" max="12803" width="8.109375" style="370" customWidth="1"/>
    <col min="12804" max="12805" width="19.44140625" style="370" customWidth="1"/>
    <col min="12806" max="12806" width="1.6640625" style="370" customWidth="1"/>
    <col min="12807" max="12807" width="3.21875" style="370" customWidth="1"/>
    <col min="12808" max="12808" width="12.88671875" style="370" customWidth="1"/>
    <col min="12809" max="12809" width="9.6640625" style="370" customWidth="1"/>
    <col min="12810" max="12810" width="4.88671875" style="370" customWidth="1"/>
    <col min="12811" max="12811" width="12.88671875" style="370" customWidth="1"/>
    <col min="12812" max="12812" width="1.6640625" style="370" customWidth="1"/>
    <col min="12813" max="13056" width="8.88671875" style="370"/>
    <col min="13057" max="13057" width="0.5546875" style="370" customWidth="1"/>
    <col min="13058" max="13058" width="1.6640625" style="370" customWidth="1"/>
    <col min="13059" max="13059" width="8.109375" style="370" customWidth="1"/>
    <col min="13060" max="13061" width="19.44140625" style="370" customWidth="1"/>
    <col min="13062" max="13062" width="1.6640625" style="370" customWidth="1"/>
    <col min="13063" max="13063" width="3.21875" style="370" customWidth="1"/>
    <col min="13064" max="13064" width="12.88671875" style="370" customWidth="1"/>
    <col min="13065" max="13065" width="9.6640625" style="370" customWidth="1"/>
    <col min="13066" max="13066" width="4.88671875" style="370" customWidth="1"/>
    <col min="13067" max="13067" width="12.88671875" style="370" customWidth="1"/>
    <col min="13068" max="13068" width="1.6640625" style="370" customWidth="1"/>
    <col min="13069" max="13312" width="8.88671875" style="370"/>
    <col min="13313" max="13313" width="0.5546875" style="370" customWidth="1"/>
    <col min="13314" max="13314" width="1.6640625" style="370" customWidth="1"/>
    <col min="13315" max="13315" width="8.109375" style="370" customWidth="1"/>
    <col min="13316" max="13317" width="19.44140625" style="370" customWidth="1"/>
    <col min="13318" max="13318" width="1.6640625" style="370" customWidth="1"/>
    <col min="13319" max="13319" width="3.21875" style="370" customWidth="1"/>
    <col min="13320" max="13320" width="12.88671875" style="370" customWidth="1"/>
    <col min="13321" max="13321" width="9.6640625" style="370" customWidth="1"/>
    <col min="13322" max="13322" width="4.88671875" style="370" customWidth="1"/>
    <col min="13323" max="13323" width="12.88671875" style="370" customWidth="1"/>
    <col min="13324" max="13324" width="1.6640625" style="370" customWidth="1"/>
    <col min="13325" max="13568" width="8.88671875" style="370"/>
    <col min="13569" max="13569" width="0.5546875" style="370" customWidth="1"/>
    <col min="13570" max="13570" width="1.6640625" style="370" customWidth="1"/>
    <col min="13571" max="13571" width="8.109375" style="370" customWidth="1"/>
    <col min="13572" max="13573" width="19.44140625" style="370" customWidth="1"/>
    <col min="13574" max="13574" width="1.6640625" style="370" customWidth="1"/>
    <col min="13575" max="13575" width="3.21875" style="370" customWidth="1"/>
    <col min="13576" max="13576" width="12.88671875" style="370" customWidth="1"/>
    <col min="13577" max="13577" width="9.6640625" style="370" customWidth="1"/>
    <col min="13578" max="13578" width="4.88671875" style="370" customWidth="1"/>
    <col min="13579" max="13579" width="12.88671875" style="370" customWidth="1"/>
    <col min="13580" max="13580" width="1.6640625" style="370" customWidth="1"/>
    <col min="13581" max="13824" width="8.88671875" style="370"/>
    <col min="13825" max="13825" width="0.5546875" style="370" customWidth="1"/>
    <col min="13826" max="13826" width="1.6640625" style="370" customWidth="1"/>
    <col min="13827" max="13827" width="8.109375" style="370" customWidth="1"/>
    <col min="13828" max="13829" width="19.44140625" style="370" customWidth="1"/>
    <col min="13830" max="13830" width="1.6640625" style="370" customWidth="1"/>
    <col min="13831" max="13831" width="3.21875" style="370" customWidth="1"/>
    <col min="13832" max="13832" width="12.88671875" style="370" customWidth="1"/>
    <col min="13833" max="13833" width="9.6640625" style="370" customWidth="1"/>
    <col min="13834" max="13834" width="4.88671875" style="370" customWidth="1"/>
    <col min="13835" max="13835" width="12.88671875" style="370" customWidth="1"/>
    <col min="13836" max="13836" width="1.6640625" style="370" customWidth="1"/>
    <col min="13837" max="14080" width="8.88671875" style="370"/>
    <col min="14081" max="14081" width="0.5546875" style="370" customWidth="1"/>
    <col min="14082" max="14082" width="1.6640625" style="370" customWidth="1"/>
    <col min="14083" max="14083" width="8.109375" style="370" customWidth="1"/>
    <col min="14084" max="14085" width="19.44140625" style="370" customWidth="1"/>
    <col min="14086" max="14086" width="1.6640625" style="370" customWidth="1"/>
    <col min="14087" max="14087" width="3.21875" style="370" customWidth="1"/>
    <col min="14088" max="14088" width="12.88671875" style="370" customWidth="1"/>
    <col min="14089" max="14089" width="9.6640625" style="370" customWidth="1"/>
    <col min="14090" max="14090" width="4.88671875" style="370" customWidth="1"/>
    <col min="14091" max="14091" width="12.88671875" style="370" customWidth="1"/>
    <col min="14092" max="14092" width="1.6640625" style="370" customWidth="1"/>
    <col min="14093" max="14336" width="8.88671875" style="370"/>
    <col min="14337" max="14337" width="0.5546875" style="370" customWidth="1"/>
    <col min="14338" max="14338" width="1.6640625" style="370" customWidth="1"/>
    <col min="14339" max="14339" width="8.109375" style="370" customWidth="1"/>
    <col min="14340" max="14341" width="19.44140625" style="370" customWidth="1"/>
    <col min="14342" max="14342" width="1.6640625" style="370" customWidth="1"/>
    <col min="14343" max="14343" width="3.21875" style="370" customWidth="1"/>
    <col min="14344" max="14344" width="12.88671875" style="370" customWidth="1"/>
    <col min="14345" max="14345" width="9.6640625" style="370" customWidth="1"/>
    <col min="14346" max="14346" width="4.88671875" style="370" customWidth="1"/>
    <col min="14347" max="14347" width="12.88671875" style="370" customWidth="1"/>
    <col min="14348" max="14348" width="1.6640625" style="370" customWidth="1"/>
    <col min="14349" max="14592" width="8.88671875" style="370"/>
    <col min="14593" max="14593" width="0.5546875" style="370" customWidth="1"/>
    <col min="14594" max="14594" width="1.6640625" style="370" customWidth="1"/>
    <col min="14595" max="14595" width="8.109375" style="370" customWidth="1"/>
    <col min="14596" max="14597" width="19.44140625" style="370" customWidth="1"/>
    <col min="14598" max="14598" width="1.6640625" style="370" customWidth="1"/>
    <col min="14599" max="14599" width="3.21875" style="370" customWidth="1"/>
    <col min="14600" max="14600" width="12.88671875" style="370" customWidth="1"/>
    <col min="14601" max="14601" width="9.6640625" style="370" customWidth="1"/>
    <col min="14602" max="14602" width="4.88671875" style="370" customWidth="1"/>
    <col min="14603" max="14603" width="12.88671875" style="370" customWidth="1"/>
    <col min="14604" max="14604" width="1.6640625" style="370" customWidth="1"/>
    <col min="14605" max="14848" width="8.88671875" style="370"/>
    <col min="14849" max="14849" width="0.5546875" style="370" customWidth="1"/>
    <col min="14850" max="14850" width="1.6640625" style="370" customWidth="1"/>
    <col min="14851" max="14851" width="8.109375" style="370" customWidth="1"/>
    <col min="14852" max="14853" width="19.44140625" style="370" customWidth="1"/>
    <col min="14854" max="14854" width="1.6640625" style="370" customWidth="1"/>
    <col min="14855" max="14855" width="3.21875" style="370" customWidth="1"/>
    <col min="14856" max="14856" width="12.88671875" style="370" customWidth="1"/>
    <col min="14857" max="14857" width="9.6640625" style="370" customWidth="1"/>
    <col min="14858" max="14858" width="4.88671875" style="370" customWidth="1"/>
    <col min="14859" max="14859" width="12.88671875" style="370" customWidth="1"/>
    <col min="14860" max="14860" width="1.6640625" style="370" customWidth="1"/>
    <col min="14861" max="15104" width="8.88671875" style="370"/>
    <col min="15105" max="15105" width="0.5546875" style="370" customWidth="1"/>
    <col min="15106" max="15106" width="1.6640625" style="370" customWidth="1"/>
    <col min="15107" max="15107" width="8.109375" style="370" customWidth="1"/>
    <col min="15108" max="15109" width="19.44140625" style="370" customWidth="1"/>
    <col min="15110" max="15110" width="1.6640625" style="370" customWidth="1"/>
    <col min="15111" max="15111" width="3.21875" style="370" customWidth="1"/>
    <col min="15112" max="15112" width="12.88671875" style="370" customWidth="1"/>
    <col min="15113" max="15113" width="9.6640625" style="370" customWidth="1"/>
    <col min="15114" max="15114" width="4.88671875" style="370" customWidth="1"/>
    <col min="15115" max="15115" width="12.88671875" style="370" customWidth="1"/>
    <col min="15116" max="15116" width="1.6640625" style="370" customWidth="1"/>
    <col min="15117" max="15360" width="8.88671875" style="370"/>
    <col min="15361" max="15361" width="0.5546875" style="370" customWidth="1"/>
    <col min="15362" max="15362" width="1.6640625" style="370" customWidth="1"/>
    <col min="15363" max="15363" width="8.109375" style="370" customWidth="1"/>
    <col min="15364" max="15365" width="19.44140625" style="370" customWidth="1"/>
    <col min="15366" max="15366" width="1.6640625" style="370" customWidth="1"/>
    <col min="15367" max="15367" width="3.21875" style="370" customWidth="1"/>
    <col min="15368" max="15368" width="12.88671875" style="370" customWidth="1"/>
    <col min="15369" max="15369" width="9.6640625" style="370" customWidth="1"/>
    <col min="15370" max="15370" width="4.88671875" style="370" customWidth="1"/>
    <col min="15371" max="15371" width="12.88671875" style="370" customWidth="1"/>
    <col min="15372" max="15372" width="1.6640625" style="370" customWidth="1"/>
    <col min="15373" max="15616" width="8.88671875" style="370"/>
    <col min="15617" max="15617" width="0.5546875" style="370" customWidth="1"/>
    <col min="15618" max="15618" width="1.6640625" style="370" customWidth="1"/>
    <col min="15619" max="15619" width="8.109375" style="370" customWidth="1"/>
    <col min="15620" max="15621" width="19.44140625" style="370" customWidth="1"/>
    <col min="15622" max="15622" width="1.6640625" style="370" customWidth="1"/>
    <col min="15623" max="15623" width="3.21875" style="370" customWidth="1"/>
    <col min="15624" max="15624" width="12.88671875" style="370" customWidth="1"/>
    <col min="15625" max="15625" width="9.6640625" style="370" customWidth="1"/>
    <col min="15626" max="15626" width="4.88671875" style="370" customWidth="1"/>
    <col min="15627" max="15627" width="12.88671875" style="370" customWidth="1"/>
    <col min="15628" max="15628" width="1.6640625" style="370" customWidth="1"/>
    <col min="15629" max="15872" width="8.88671875" style="370"/>
    <col min="15873" max="15873" width="0.5546875" style="370" customWidth="1"/>
    <col min="15874" max="15874" width="1.6640625" style="370" customWidth="1"/>
    <col min="15875" max="15875" width="8.109375" style="370" customWidth="1"/>
    <col min="15876" max="15877" width="19.44140625" style="370" customWidth="1"/>
    <col min="15878" max="15878" width="1.6640625" style="370" customWidth="1"/>
    <col min="15879" max="15879" width="3.21875" style="370" customWidth="1"/>
    <col min="15880" max="15880" width="12.88671875" style="370" customWidth="1"/>
    <col min="15881" max="15881" width="9.6640625" style="370" customWidth="1"/>
    <col min="15882" max="15882" width="4.88671875" style="370" customWidth="1"/>
    <col min="15883" max="15883" width="12.88671875" style="370" customWidth="1"/>
    <col min="15884" max="15884" width="1.6640625" style="370" customWidth="1"/>
    <col min="15885" max="16128" width="8.88671875" style="370"/>
    <col min="16129" max="16129" width="0.5546875" style="370" customWidth="1"/>
    <col min="16130" max="16130" width="1.6640625" style="370" customWidth="1"/>
    <col min="16131" max="16131" width="8.109375" style="370" customWidth="1"/>
    <col min="16132" max="16133" width="19.44140625" style="370" customWidth="1"/>
    <col min="16134" max="16134" width="1.6640625" style="370" customWidth="1"/>
    <col min="16135" max="16135" width="3.21875" style="370" customWidth="1"/>
    <col min="16136" max="16136" width="12.88671875" style="370" customWidth="1"/>
    <col min="16137" max="16137" width="9.6640625" style="370" customWidth="1"/>
    <col min="16138" max="16138" width="4.88671875" style="370" customWidth="1"/>
    <col min="16139" max="16139" width="12.88671875" style="370" customWidth="1"/>
    <col min="16140" max="16140" width="1.6640625" style="370" customWidth="1"/>
    <col min="16141" max="16384" width="8.88671875" style="370"/>
  </cols>
  <sheetData>
    <row r="1" spans="2:14">
      <c r="B1" s="430" t="s">
        <v>732</v>
      </c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369"/>
      <c r="N1" s="369"/>
    </row>
    <row r="2" spans="2:14"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</row>
    <row r="3" spans="2:14">
      <c r="B3" s="371"/>
      <c r="C3" s="372"/>
      <c r="D3" s="372"/>
      <c r="E3" s="372"/>
      <c r="F3" s="372"/>
      <c r="G3" s="372"/>
      <c r="H3" s="372"/>
      <c r="I3" s="372"/>
      <c r="J3" s="372"/>
      <c r="K3" s="372"/>
      <c r="L3" s="373"/>
    </row>
    <row r="4" spans="2:14" ht="16.5">
      <c r="B4" s="374"/>
      <c r="C4" s="432" t="s">
        <v>733</v>
      </c>
      <c r="D4" s="432"/>
      <c r="E4" s="432"/>
      <c r="G4" s="432" t="s">
        <v>734</v>
      </c>
      <c r="H4" s="432"/>
      <c r="I4" s="432"/>
      <c r="L4" s="375"/>
    </row>
    <row r="5" spans="2:14">
      <c r="B5" s="374"/>
      <c r="L5" s="375"/>
    </row>
    <row r="6" spans="2:14">
      <c r="B6" s="374"/>
      <c r="C6" s="376" t="s">
        <v>735</v>
      </c>
      <c r="D6" s="376" t="s">
        <v>736</v>
      </c>
      <c r="E6" s="376" t="s">
        <v>737</v>
      </c>
      <c r="F6" s="377"/>
      <c r="G6" s="376" t="s">
        <v>738</v>
      </c>
      <c r="H6" s="376" t="s">
        <v>739</v>
      </c>
      <c r="I6" s="376" t="s">
        <v>740</v>
      </c>
      <c r="J6" s="376" t="s">
        <v>0</v>
      </c>
      <c r="K6" s="376" t="s">
        <v>741</v>
      </c>
      <c r="L6" s="378"/>
    </row>
    <row r="7" spans="2:14">
      <c r="B7" s="374"/>
      <c r="C7" s="379" t="s">
        <v>742</v>
      </c>
      <c r="D7" s="380"/>
      <c r="E7" s="379"/>
      <c r="F7" s="377"/>
      <c r="G7" s="381" t="s">
        <v>743</v>
      </c>
      <c r="H7" s="379" t="s">
        <v>744</v>
      </c>
      <c r="I7" s="379" t="s">
        <v>5</v>
      </c>
      <c r="J7" s="376" t="s">
        <v>38</v>
      </c>
      <c r="K7" s="382">
        <f>자재!D14</f>
        <v>0</v>
      </c>
      <c r="L7" s="378"/>
    </row>
    <row r="8" spans="2:14">
      <c r="B8" s="374"/>
      <c r="C8" s="379" t="s">
        <v>745</v>
      </c>
      <c r="D8" s="380"/>
      <c r="E8" s="379"/>
      <c r="F8" s="377"/>
      <c r="G8" s="383"/>
      <c r="H8" s="383"/>
      <c r="I8" s="383"/>
      <c r="J8" s="383"/>
      <c r="K8" s="383"/>
      <c r="L8" s="378"/>
    </row>
    <row r="9" spans="2:14">
      <c r="B9" s="374"/>
      <c r="C9" s="379" t="s">
        <v>746</v>
      </c>
      <c r="D9" s="384"/>
      <c r="E9" s="379"/>
      <c r="F9" s="377"/>
      <c r="G9" s="383"/>
      <c r="H9" s="383"/>
      <c r="I9" s="383"/>
      <c r="J9" s="383"/>
      <c r="K9" s="383"/>
      <c r="L9" s="378"/>
    </row>
    <row r="10" spans="2:14">
      <c r="B10" s="374"/>
      <c r="C10" s="379" t="s">
        <v>747</v>
      </c>
      <c r="D10" s="383"/>
      <c r="E10" s="379"/>
      <c r="F10" s="377"/>
      <c r="G10" s="383"/>
      <c r="H10" s="383"/>
      <c r="I10" s="383"/>
      <c r="J10" s="383"/>
      <c r="K10" s="383"/>
      <c r="L10" s="378"/>
    </row>
    <row r="11" spans="2:14">
      <c r="B11" s="374"/>
      <c r="C11" s="379" t="s">
        <v>748</v>
      </c>
      <c r="D11" s="384"/>
      <c r="E11" s="379"/>
      <c r="F11" s="377"/>
      <c r="G11" s="383"/>
      <c r="H11" s="383"/>
      <c r="I11" s="383"/>
      <c r="J11" s="383"/>
      <c r="K11" s="383"/>
      <c r="L11" s="378"/>
    </row>
    <row r="12" spans="2:14">
      <c r="B12" s="374"/>
      <c r="C12" s="379" t="s">
        <v>5</v>
      </c>
      <c r="D12" s="383"/>
      <c r="E12" s="379" t="s">
        <v>5</v>
      </c>
      <c r="F12" s="377"/>
      <c r="G12" s="383"/>
      <c r="H12" s="383"/>
      <c r="I12" s="383"/>
      <c r="J12" s="383"/>
      <c r="K12" s="383"/>
      <c r="L12" s="378"/>
    </row>
    <row r="13" spans="2:14">
      <c r="B13" s="374"/>
      <c r="C13" s="383"/>
      <c r="D13" s="383"/>
      <c r="E13" s="383"/>
      <c r="F13" s="377"/>
      <c r="G13" s="383"/>
      <c r="H13" s="383"/>
      <c r="I13" s="383"/>
      <c r="J13" s="383"/>
      <c r="K13" s="383"/>
      <c r="L13" s="378"/>
    </row>
    <row r="14" spans="2:14">
      <c r="B14" s="374"/>
      <c r="C14" s="383"/>
      <c r="D14" s="383"/>
      <c r="E14" s="383"/>
      <c r="F14" s="377"/>
      <c r="G14" s="383"/>
      <c r="H14" s="383"/>
      <c r="I14" s="383"/>
      <c r="J14" s="383"/>
      <c r="K14" s="383"/>
      <c r="L14" s="378"/>
    </row>
    <row r="15" spans="2:14">
      <c r="B15" s="374"/>
      <c r="C15" s="383"/>
      <c r="D15" s="383"/>
      <c r="E15" s="383"/>
      <c r="F15" s="377"/>
      <c r="G15" s="383"/>
      <c r="H15" s="383"/>
      <c r="I15" s="383"/>
      <c r="J15" s="383"/>
      <c r="K15" s="383"/>
      <c r="L15" s="378"/>
    </row>
    <row r="16" spans="2:14">
      <c r="B16" s="374"/>
      <c r="C16" s="383"/>
      <c r="D16" s="383"/>
      <c r="E16" s="383"/>
      <c r="F16" s="377"/>
      <c r="G16" s="383"/>
      <c r="H16" s="383"/>
      <c r="I16" s="383"/>
      <c r="J16" s="383"/>
      <c r="K16" s="383"/>
      <c r="L16" s="378"/>
    </row>
    <row r="17" spans="2:12">
      <c r="B17" s="374"/>
      <c r="C17" s="385"/>
      <c r="D17" s="385"/>
      <c r="E17" s="385"/>
      <c r="G17" s="385"/>
      <c r="H17" s="385"/>
      <c r="I17" s="385"/>
      <c r="J17" s="385"/>
      <c r="K17" s="385"/>
      <c r="L17" s="375"/>
    </row>
    <row r="18" spans="2:12" ht="16.5">
      <c r="B18" s="374"/>
      <c r="C18" s="432" t="s">
        <v>749</v>
      </c>
      <c r="D18" s="432"/>
      <c r="E18" s="432"/>
      <c r="G18" s="432" t="s">
        <v>750</v>
      </c>
      <c r="H18" s="432"/>
      <c r="I18" s="432"/>
      <c r="L18" s="375"/>
    </row>
    <row r="19" spans="2:12">
      <c r="B19" s="374"/>
      <c r="L19" s="375"/>
    </row>
    <row r="20" spans="2:12">
      <c r="B20" s="374"/>
      <c r="C20" s="376" t="s">
        <v>738</v>
      </c>
      <c r="D20" s="376" t="s">
        <v>749</v>
      </c>
      <c r="E20" s="376" t="s">
        <v>751</v>
      </c>
      <c r="F20" s="377"/>
      <c r="G20" s="376"/>
      <c r="H20" s="386"/>
      <c r="I20" s="386"/>
      <c r="J20" s="386"/>
      <c r="K20" s="387"/>
      <c r="L20" s="375"/>
    </row>
    <row r="21" spans="2:12">
      <c r="B21" s="374"/>
      <c r="C21" s="381" t="s">
        <v>19</v>
      </c>
      <c r="D21" s="379" t="s">
        <v>752</v>
      </c>
      <c r="E21" s="384">
        <f>1/8*16/12*25/20</f>
        <v>0.20833333333333331</v>
      </c>
      <c r="F21" s="377"/>
      <c r="G21" s="388"/>
      <c r="H21" s="389"/>
      <c r="I21" s="389"/>
      <c r="J21" s="389"/>
      <c r="K21" s="390"/>
      <c r="L21" s="375"/>
    </row>
    <row r="22" spans="2:12">
      <c r="B22" s="374"/>
      <c r="C22" s="381" t="s">
        <v>652</v>
      </c>
      <c r="D22" s="379" t="s">
        <v>753</v>
      </c>
      <c r="E22" s="384">
        <f>1/8*16/12*25/20*24/15</f>
        <v>0.33333333333333331</v>
      </c>
      <c r="F22" s="377"/>
      <c r="G22" s="427" t="s">
        <v>754</v>
      </c>
      <c r="H22" s="428"/>
      <c r="I22" s="428"/>
      <c r="J22" s="428"/>
      <c r="K22" s="429"/>
      <c r="L22" s="375"/>
    </row>
    <row r="23" spans="2:12">
      <c r="B23" s="374"/>
      <c r="C23" s="381" t="s">
        <v>755</v>
      </c>
      <c r="D23" s="379" t="s">
        <v>756</v>
      </c>
      <c r="E23" s="384">
        <f>1/8*16/12*25/20*12/10</f>
        <v>0.25</v>
      </c>
      <c r="F23" s="377"/>
      <c r="G23" s="388"/>
      <c r="H23" s="389"/>
      <c r="I23" s="389"/>
      <c r="J23" s="389"/>
      <c r="K23" s="390"/>
      <c r="L23" s="375"/>
    </row>
    <row r="24" spans="2:12">
      <c r="B24" s="374"/>
      <c r="C24" s="381" t="s">
        <v>743</v>
      </c>
      <c r="D24" s="379" t="s">
        <v>757</v>
      </c>
      <c r="E24" s="384">
        <f>1/8*16/12*25/20*14/12</f>
        <v>0.24305555555555555</v>
      </c>
      <c r="F24" s="377"/>
      <c r="G24" s="427" t="s">
        <v>758</v>
      </c>
      <c r="H24" s="428"/>
      <c r="I24" s="428"/>
      <c r="J24" s="428"/>
      <c r="K24" s="429"/>
      <c r="L24" s="375"/>
    </row>
    <row r="25" spans="2:12">
      <c r="B25" s="374"/>
      <c r="C25" s="381" t="s">
        <v>759</v>
      </c>
      <c r="D25" s="379" t="s">
        <v>760</v>
      </c>
      <c r="E25" s="380">
        <f>1/8*16/12*25/20*24/5</f>
        <v>1</v>
      </c>
      <c r="F25" s="377"/>
      <c r="G25" s="388"/>
      <c r="H25" s="389"/>
      <c r="I25" s="389"/>
      <c r="J25" s="389"/>
      <c r="K25" s="390"/>
      <c r="L25" s="375"/>
    </row>
    <row r="26" spans="2:12">
      <c r="B26" s="374"/>
      <c r="C26" s="383"/>
      <c r="D26" s="383"/>
      <c r="E26" s="383"/>
      <c r="F26" s="377"/>
      <c r="G26" s="427" t="s">
        <v>761</v>
      </c>
      <c r="H26" s="428"/>
      <c r="I26" s="428"/>
      <c r="J26" s="428"/>
      <c r="K26" s="429"/>
      <c r="L26" s="375"/>
    </row>
    <row r="27" spans="2:12">
      <c r="B27" s="374"/>
      <c r="C27" s="383"/>
      <c r="D27" s="383"/>
      <c r="E27" s="383"/>
      <c r="F27" s="377"/>
      <c r="G27" s="388"/>
      <c r="H27" s="389"/>
      <c r="I27" s="389"/>
      <c r="J27" s="389"/>
      <c r="K27" s="390"/>
      <c r="L27" s="375"/>
    </row>
    <row r="28" spans="2:12">
      <c r="B28" s="374"/>
      <c r="C28" s="383"/>
      <c r="D28" s="383"/>
      <c r="E28" s="383"/>
      <c r="F28" s="377"/>
      <c r="G28" s="388"/>
      <c r="H28" s="389"/>
      <c r="I28" s="389"/>
      <c r="J28" s="389"/>
      <c r="K28" s="390"/>
      <c r="L28" s="375"/>
    </row>
    <row r="29" spans="2:12">
      <c r="B29" s="374"/>
      <c r="C29" s="383"/>
      <c r="D29" s="383"/>
      <c r="E29" s="383"/>
      <c r="F29" s="377"/>
      <c r="G29" s="388"/>
      <c r="H29" s="389"/>
      <c r="I29" s="389"/>
      <c r="J29" s="389"/>
      <c r="K29" s="390"/>
      <c r="L29" s="375"/>
    </row>
    <row r="30" spans="2:12">
      <c r="B30" s="374"/>
      <c r="C30" s="383"/>
      <c r="D30" s="383"/>
      <c r="E30" s="383"/>
      <c r="F30" s="377"/>
      <c r="G30" s="391"/>
      <c r="H30" s="392"/>
      <c r="I30" s="392"/>
      <c r="J30" s="392"/>
      <c r="K30" s="393"/>
      <c r="L30" s="375"/>
    </row>
    <row r="31" spans="2:12">
      <c r="B31" s="394"/>
      <c r="C31" s="395"/>
      <c r="D31" s="395"/>
      <c r="E31" s="395"/>
      <c r="F31" s="396"/>
      <c r="G31" s="396"/>
      <c r="H31" s="396"/>
      <c r="I31" s="396"/>
      <c r="J31" s="396"/>
      <c r="K31" s="396"/>
      <c r="L31" s="397"/>
    </row>
  </sheetData>
  <mergeCells count="8">
    <mergeCell ref="G24:K24"/>
    <mergeCell ref="G26:K26"/>
    <mergeCell ref="B1:L2"/>
    <mergeCell ref="C4:E4"/>
    <mergeCell ref="G4:I4"/>
    <mergeCell ref="C18:E18"/>
    <mergeCell ref="G18:I18"/>
    <mergeCell ref="G22:K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22</vt:i4>
      </vt:variant>
    </vt:vector>
  </HeadingPairs>
  <TitlesOfParts>
    <vt:vector size="36" baseType="lpstr">
      <vt:lpstr>원가계산서</vt:lpstr>
      <vt:lpstr>내역서 (일괄)</vt:lpstr>
      <vt:lpstr>내역서</vt:lpstr>
      <vt:lpstr>일위대가_목록</vt:lpstr>
      <vt:lpstr>일위대가_호표</vt:lpstr>
      <vt:lpstr>일위대가_산근</vt:lpstr>
      <vt:lpstr>중기사용료목록</vt:lpstr>
      <vt:lpstr>중기사용료</vt:lpstr>
      <vt:lpstr>중기기초자료</vt:lpstr>
      <vt:lpstr>중기전역변수</vt:lpstr>
      <vt:lpstr>노임</vt:lpstr>
      <vt:lpstr>자재</vt:lpstr>
      <vt:lpstr>자재조서</vt:lpstr>
      <vt:lpstr>적용기준</vt:lpstr>
      <vt:lpstr>내역서!Print_Area</vt:lpstr>
      <vt:lpstr>'내역서 (일괄)'!Print_Area</vt:lpstr>
      <vt:lpstr>노임!Print_Area</vt:lpstr>
      <vt:lpstr>원가계산서!Print_Area</vt:lpstr>
      <vt:lpstr>일위대가_목록!Print_Area</vt:lpstr>
      <vt:lpstr>일위대가_산근!Print_Area</vt:lpstr>
      <vt:lpstr>일위대가_호표!Print_Area</vt:lpstr>
      <vt:lpstr>자재!Print_Area</vt:lpstr>
      <vt:lpstr>자재조서!Print_Area</vt:lpstr>
      <vt:lpstr>적용기준!Print_Area</vt:lpstr>
      <vt:lpstr>중기기초자료!Print_Area</vt:lpstr>
      <vt:lpstr>중기사용료!Print_Area</vt:lpstr>
      <vt:lpstr>중기사용료목록!Print_Area</vt:lpstr>
      <vt:lpstr>중기전역변수!Print_Area</vt:lpstr>
      <vt:lpstr>내역서!Print_Titles</vt:lpstr>
      <vt:lpstr>'내역서 (일괄)'!Print_Titles</vt:lpstr>
      <vt:lpstr>원가계산서!Print_Titles</vt:lpstr>
      <vt:lpstr>일위대가_산근!Print_Titles</vt:lpstr>
      <vt:lpstr>자재조서!Print_Titles</vt:lpstr>
      <vt:lpstr>중기기초자료!Print_Titles</vt:lpstr>
      <vt:lpstr>중기사용료목록!Print_Titles</vt:lpstr>
      <vt:lpstr>중기전역변수!Print_Titles</vt:lpstr>
    </vt:vector>
  </TitlesOfParts>
  <Company>sj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</dc:creator>
  <cp:lastModifiedBy>user</cp:lastModifiedBy>
  <cp:lastPrinted>2026-05-06T06:54:43Z</cp:lastPrinted>
  <dcterms:created xsi:type="dcterms:W3CDTF">2007-05-04T02:52:11Z</dcterms:created>
  <dcterms:modified xsi:type="dcterms:W3CDTF">2026-08-01T08:08:15Z</dcterms:modified>
</cp:coreProperties>
</file>