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김현아\☆물품\☆콘크리트빔,철강빔\139.자작 자연재해위험개선지구 정비사업(1차분) 관급자재 구입(특허-자작1교 콘크리트빔)\☆접수파일(기준)\"/>
    </mc:Choice>
  </mc:AlternateContent>
  <xr:revisionPtr revIDLastSave="0" documentId="13_ncr:1_{B5E36A0A-699F-4082-AE36-8E60D1429C4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내역서" sheetId="1" r:id="rId1"/>
    <sheet name="일위대가목록" sheetId="2" r:id="rId2"/>
    <sheet name="일위대가_호표" sheetId="3" r:id="rId3"/>
    <sheet name="일위대가_산근" sheetId="4" r:id="rId4"/>
    <sheet name="중기사용료목록" sheetId="5" r:id="rId5"/>
    <sheet name="중기사용료" sheetId="6" r:id="rId6"/>
    <sheet name="중기기초자료" sheetId="7" r:id="rId7"/>
    <sheet name="자재" sheetId="8" r:id="rId8"/>
    <sheet name="노임" sheetId="9" r:id="rId9"/>
    <sheet name="경비" sheetId="10" r:id="rId10"/>
    <sheet name="자재조서" sheetId="11" r:id="rId11"/>
    <sheet name="전역변수" sheetId="12" r:id="rId12"/>
    <sheet name="중기전역변수" sheetId="13" r:id="rId13"/>
    <sheet name="Sheet3" sheetId="14" r:id="rId14"/>
  </sheets>
  <definedNames>
    <definedName name="_xlnm.Print_Titles" localSheetId="9">경비!$1:$2</definedName>
    <definedName name="_xlnm.Print_Titles" localSheetId="0">내역서!$1:$3</definedName>
    <definedName name="_xlnm.Print_Titles" localSheetId="8">노임!$1:$2</definedName>
    <definedName name="_xlnm.Print_Titles" localSheetId="3">일위대가_산근!$1:$2</definedName>
    <definedName name="_xlnm.Print_Titles" localSheetId="2">일위대가_호표!$1:$3</definedName>
    <definedName name="_xlnm.Print_Titles" localSheetId="1">일위대가목록!$1:$2</definedName>
    <definedName name="_xlnm.Print_Titles" localSheetId="7">자재!$1:$2</definedName>
    <definedName name="_xlnm.Print_Titles" localSheetId="10">자재조서!$1:$3</definedName>
    <definedName name="_xlnm.Print_Titles" localSheetId="11">전역변수!$1:$2</definedName>
    <definedName name="_xlnm.Print_Titles" localSheetId="6">중기기초자료!$1:$2</definedName>
    <definedName name="_xlnm.Print_Titles" localSheetId="4">중기사용료목록!$1:$2</definedName>
    <definedName name="_xlnm.Print_Titles" localSheetId="12">중기전역변수!$1:$2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I5" i="1" l="1"/>
  <c r="BI28" i="1"/>
  <c r="BI5" i="3"/>
  <c r="BI6" i="3"/>
  <c r="BI7" i="3"/>
  <c r="BI8" i="3"/>
  <c r="BI9" i="3"/>
  <c r="BI10" i="3"/>
  <c r="BI11" i="3"/>
  <c r="BI12" i="3"/>
  <c r="BI13" i="3"/>
  <c r="BI14" i="3"/>
  <c r="BI15" i="3"/>
  <c r="BI16" i="3"/>
  <c r="BI17" i="3"/>
  <c r="BI18" i="3"/>
  <c r="BI19" i="3"/>
  <c r="BI20" i="3"/>
  <c r="BI21" i="3"/>
  <c r="BI22" i="3"/>
  <c r="BI23" i="3"/>
  <c r="BI24" i="3"/>
  <c r="BI25" i="3"/>
  <c r="BI28" i="3"/>
  <c r="BI31" i="3"/>
  <c r="BI34" i="3"/>
  <c r="BI37" i="3"/>
  <c r="BI40" i="3"/>
  <c r="Y3" i="2"/>
  <c r="Y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AA18" i="2"/>
  <c r="AA19" i="2"/>
  <c r="AA20" i="2"/>
  <c r="AA21" i="2"/>
  <c r="AA22" i="2"/>
  <c r="AA23" i="2"/>
  <c r="D6" i="6"/>
  <c r="F6" i="6"/>
  <c r="G6" i="6" s="1"/>
  <c r="G7" i="6" s="1"/>
  <c r="AG6" i="6"/>
  <c r="F8" i="6"/>
  <c r="G8" i="6" s="1"/>
  <c r="AG8" i="6"/>
  <c r="AG11" i="6"/>
  <c r="D18" i="6"/>
  <c r="F18" i="6"/>
  <c r="AG18" i="6"/>
  <c r="F20" i="6"/>
  <c r="G20" i="6" s="1"/>
  <c r="AG20" i="6"/>
  <c r="AG23" i="6"/>
  <c r="D30" i="6"/>
  <c r="F30" i="6"/>
  <c r="G30" i="6"/>
  <c r="G31" i="6" s="1"/>
  <c r="AG30" i="6"/>
  <c r="F32" i="6"/>
  <c r="G32" i="6" s="1"/>
  <c r="AG32" i="6"/>
  <c r="AG35" i="6"/>
  <c r="D42" i="6"/>
  <c r="F42" i="6"/>
  <c r="G42" i="6" s="1"/>
  <c r="G43" i="6" s="1"/>
  <c r="AG42" i="6"/>
  <c r="F44" i="6"/>
  <c r="G44" i="6"/>
  <c r="G45" i="6" s="1"/>
  <c r="AG44" i="6"/>
  <c r="AG47" i="6"/>
  <c r="D54" i="6"/>
  <c r="F54" i="6"/>
  <c r="G54" i="6" s="1"/>
  <c r="G55" i="6" s="1"/>
  <c r="AG54" i="6"/>
  <c r="F56" i="6"/>
  <c r="G56" i="6" s="1"/>
  <c r="AG56" i="6"/>
  <c r="AG59" i="6"/>
  <c r="D66" i="6"/>
  <c r="F66" i="6"/>
  <c r="G66" i="6" s="1"/>
  <c r="G67" i="6" s="1"/>
  <c r="AG66" i="6"/>
  <c r="D77" i="6"/>
  <c r="F77" i="6"/>
  <c r="G77" i="6" s="1"/>
  <c r="G78" i="6" s="1"/>
  <c r="AG77" i="6"/>
  <c r="D88" i="6"/>
  <c r="F88" i="6"/>
  <c r="G88" i="6" s="1"/>
  <c r="G89" i="6" s="1"/>
  <c r="AG88" i="6"/>
  <c r="D99" i="6"/>
  <c r="F99" i="6"/>
  <c r="G99" i="6" s="1"/>
  <c r="G100" i="6" s="1"/>
  <c r="AG99" i="6"/>
  <c r="F101" i="6"/>
  <c r="G101" i="6" s="1"/>
  <c r="G102" i="6" s="1"/>
  <c r="AG101" i="6"/>
  <c r="AG104" i="6"/>
  <c r="D111" i="6"/>
  <c r="F111" i="6"/>
  <c r="G111" i="6" s="1"/>
  <c r="G112" i="6" s="1"/>
  <c r="AG111" i="6"/>
  <c r="F113" i="6"/>
  <c r="G113" i="6"/>
  <c r="AG113" i="6"/>
  <c r="G114" i="6"/>
  <c r="AG116" i="6"/>
  <c r="D123" i="6"/>
  <c r="F123" i="6"/>
  <c r="G123" i="6" s="1"/>
  <c r="G124" i="6" s="1"/>
  <c r="AG123" i="6"/>
  <c r="O3" i="5"/>
  <c r="O4" i="5"/>
  <c r="O5" i="5"/>
  <c r="O6" i="5"/>
  <c r="O7" i="5"/>
  <c r="O8" i="5"/>
  <c r="O9" i="5"/>
  <c r="O10" i="5"/>
  <c r="O11" i="5"/>
  <c r="O12" i="5"/>
  <c r="O13" i="5"/>
  <c r="C18" i="13"/>
  <c r="F47" i="6" s="1"/>
  <c r="G47" i="6" s="1"/>
  <c r="G48" i="6" s="1"/>
  <c r="F6" i="5" s="1"/>
  <c r="C19" i="13"/>
  <c r="C20" i="13"/>
  <c r="C21" i="13"/>
  <c r="C22" i="13"/>
  <c r="C23" i="13"/>
  <c r="G57" i="6" l="1"/>
  <c r="G58" i="6" s="1"/>
  <c r="E7" i="5" s="1"/>
  <c r="F35" i="6"/>
  <c r="G35" i="6" s="1"/>
  <c r="G36" i="6" s="1"/>
  <c r="F5" i="5" s="1"/>
  <c r="G115" i="6"/>
  <c r="E12" i="5" s="1"/>
  <c r="G18" i="6"/>
  <c r="G19" i="6" s="1"/>
  <c r="G7" i="5"/>
  <c r="G9" i="5"/>
  <c r="H9" i="5" s="1"/>
  <c r="G83" i="6"/>
  <c r="G9" i="6"/>
  <c r="G10" i="6" s="1"/>
  <c r="G5" i="5"/>
  <c r="G3" i="5"/>
  <c r="G13" i="5"/>
  <c r="H13" i="5" s="1"/>
  <c r="G129" i="6"/>
  <c r="G72" i="6"/>
  <c r="G8" i="5"/>
  <c r="H8" i="5" s="1"/>
  <c r="G12" i="5"/>
  <c r="G33" i="6"/>
  <c r="G34" i="6" s="1"/>
  <c r="E5" i="5" s="1"/>
  <c r="G11" i="5"/>
  <c r="G6" i="5"/>
  <c r="G21" i="6"/>
  <c r="G22" i="6" s="1"/>
  <c r="G4" i="5"/>
  <c r="G10" i="5"/>
  <c r="H10" i="5" s="1"/>
  <c r="G94" i="6"/>
  <c r="F23" i="6"/>
  <c r="G23" i="6" s="1"/>
  <c r="G24" i="6" s="1"/>
  <c r="F4" i="5" s="1"/>
  <c r="F116" i="6"/>
  <c r="G116" i="6" s="1"/>
  <c r="G117" i="6" s="1"/>
  <c r="F12" i="5" s="1"/>
  <c r="H12" i="5" s="1"/>
  <c r="F59" i="6"/>
  <c r="G59" i="6" s="1"/>
  <c r="G60" i="6" s="1"/>
  <c r="F7" i="5" s="1"/>
  <c r="F11" i="6"/>
  <c r="G11" i="6" s="1"/>
  <c r="G12" i="6" s="1"/>
  <c r="F3" i="5" s="1"/>
  <c r="F104" i="6"/>
  <c r="G104" i="6" s="1"/>
  <c r="G105" i="6" s="1"/>
  <c r="F11" i="5" s="1"/>
  <c r="G103" i="6"/>
  <c r="E11" i="5" s="1"/>
  <c r="G46" i="6"/>
  <c r="E6" i="5" s="1"/>
  <c r="H7" i="5" l="1"/>
  <c r="H6" i="5"/>
  <c r="H11" i="5"/>
  <c r="E3" i="5"/>
  <c r="H3" i="5" s="1"/>
  <c r="G13" i="6"/>
  <c r="E4" i="5"/>
  <c r="H4" i="5" s="1"/>
  <c r="G25" i="6"/>
  <c r="Y22" i="2"/>
  <c r="H5" i="5"/>
  <c r="G118" i="6"/>
  <c r="G37" i="6"/>
  <c r="G49" i="6"/>
  <c r="G106" i="6"/>
  <c r="Y23" i="2"/>
  <c r="G61" i="6"/>
  <c r="Y19" i="2" l="1"/>
  <c r="Y20" i="2"/>
  <c r="Y21" i="2" l="1"/>
  <c r="Y18" i="2" l="1"/>
</calcChain>
</file>

<file path=xl/sharedStrings.xml><?xml version="1.0" encoding="utf-8"?>
<sst xmlns="http://schemas.openxmlformats.org/spreadsheetml/2006/main" count="2908" uniqueCount="1133">
  <si>
    <t xml:space="preserve">   15. 부 가 가 치 세</t>
  </si>
  <si>
    <t>No.5  철근콘크리트타설/펌프차</t>
  </si>
  <si>
    <t>P410100A030</t>
  </si>
  <si>
    <t>300 Ton</t>
  </si>
  <si>
    <t>(직노)×2.30%</t>
  </si>
  <si>
    <t>_CEC201011520</t>
  </si>
  <si>
    <t xml:space="preserve">        보통인부 :  0.66 인 * 172,068 = 113,564</t>
  </si>
  <si>
    <t>#3 PS정착공 | 포스트텐션|ea</t>
  </si>
  <si>
    <t>QEQTY2</t>
  </si>
  <si>
    <t>(SANG + JUNG + KWAN)*10^-4</t>
  </si>
  <si>
    <t>일위대가_호표</t>
  </si>
  <si>
    <t>L=24.660m</t>
  </si>
  <si>
    <t>EQ("E00002702006000000")</t>
  </si>
  <si>
    <t xml:space="preserve">        Q = 1.0 hr  * 2 회</t>
  </si>
  <si>
    <t xml:space="preserve">           '경  비 :' ~E00008801002500000~/30'm'* ({(L),'9.R'}*4+5.5*2.0) * {to}'hr'= ?EQ+</t>
  </si>
  <si>
    <t xml:space="preserve">       'Semi Fixed Connector 제원'</t>
  </si>
  <si>
    <t>Φ94mm</t>
  </si>
  <si>
    <t>크레인(타이어)   200 Ton</t>
  </si>
  <si>
    <t>No.5 철근콘크리트타설/펌프차</t>
  </si>
  <si>
    <t xml:space="preserve">   PS정착공</t>
  </si>
  <si>
    <t xml:space="preserve">       '시멘트 :' 1400'kg/㎥'/ 40.0'kg'* ~M0747003~ * {G}'㎥'= ?MA+</t>
  </si>
  <si>
    <t xml:space="preserve">     1. 쉬스관(Φ94mm)</t>
  </si>
  <si>
    <t>TOT("L001010101000012")</t>
  </si>
  <si>
    <t xml:space="preserve">       '재 료 비 :' 1.0'm'* ~MU0000060~ * 1.08 = ?MA+</t>
  </si>
  <si>
    <t>Φ94mm</t>
  </si>
  <si>
    <t xml:space="preserve">        1) 타이어크레인 (250ton×2대)</t>
  </si>
  <si>
    <t>□. 자작 자연재해위험지구 정비사업</t>
  </si>
  <si>
    <t xml:space="preserve">          '내용 시간 :' {T1}'hr' * {T2}'년' = ?T3'hr'</t>
  </si>
  <si>
    <t>P410100A070</t>
  </si>
  <si>
    <t xml:space="preserve">        산    소     :  6300 ℓ * 20,000 / 6000= 21,000</t>
  </si>
  <si>
    <t>트럭 트렉터 및 트레일러</t>
  </si>
  <si>
    <t>긴장정착구</t>
  </si>
  <si>
    <t>290</t>
  </si>
  <si>
    <t>No.4 철근가공조립/현장가공</t>
  </si>
  <si>
    <t xml:space="preserve">           노무비 :  50,686 * 107/60 * 2 대  = 180,780</t>
  </si>
  <si>
    <t xml:space="preserve">       '전도방지철근(D25) :' 2.300'm'* 6.0'ea'* 3.980'kg/m'* ~M0015009~ / 1000 = ?MA+</t>
  </si>
  <si>
    <t xml:space="preserve">          '정비비 :' 0.70 * 1 / {T3} * 10^7 = ?T5</t>
  </si>
  <si>
    <t xml:space="preserve">       '철    공 :' 12.38'인'* ~L001010101000009~ * ((T1 * T2 * L1)+(T3 * T4 * L2)+(T1 * T2 * L1))  * 7.85'ton/m³' = ?LA3+</t>
  </si>
  <si>
    <t>G0000210402500000</t>
  </si>
  <si>
    <t xml:space="preserve">.EQ = (MA(20)+LA(20,30)) * (5.5/100) * 1_x000D_
</t>
  </si>
  <si>
    <t xml:space="preserve">.EQ = (MA(20)+LA(20)) * (3.15/100) * 1_x000D_
</t>
  </si>
  <si>
    <t xml:space="preserve">   고장력철근</t>
  </si>
  <si>
    <t xml:space="preserve">        노 무 비 :  32,384 * 4.43 hr  = 143,461</t>
  </si>
  <si>
    <t xml:space="preserve">        재 료 비 :  510.0 kg/㎥ / 40 kg * 4,327.273 = 55,172</t>
  </si>
  <si>
    <t>E00002104025000000</t>
  </si>
  <si>
    <t>수 량</t>
  </si>
  <si>
    <t>250 Ton</t>
  </si>
  <si>
    <t>적용단위</t>
  </si>
  <si>
    <t>제작장 -&gt; 가설현장</t>
  </si>
  <si>
    <t>D1=19, L1=1.08, L2=0.88, L3=0.44, D2=12, L4=0.83, L5=0.67, L6=0.34</t>
  </si>
  <si>
    <t>250</t>
  </si>
  <si>
    <t xml:space="preserve">              운  반 :  12.8  (1.5 KM / 7 KM/HR  X 60분)</t>
  </si>
  <si>
    <t xml:space="preserve">       '철 근 공 :' ~L001010101000008~ * 0.48'인'= ?LA+</t>
  </si>
  <si>
    <t xml:space="preserve">       2) 노무비</t>
  </si>
  <si>
    <t xml:space="preserve">        V=4.746 m³ , T1=0.6 m , T2=0.9 m , T3=1.8 m</t>
  </si>
  <si>
    <t>그라우팅믹서   190L × 2 (2KW)</t>
  </si>
  <si>
    <t xml:space="preserve">            % 운반 및 가설시간</t>
  </si>
  <si>
    <t>#5 스페이셔 설치 | (벽체용:스페이셔)|㎡</t>
  </si>
  <si>
    <t>100 KW</t>
  </si>
  <si>
    <t>M8916016</t>
  </si>
  <si>
    <t>M0015006</t>
  </si>
  <si>
    <t>노임계금액소숫점</t>
  </si>
  <si>
    <t xml:space="preserve">        보통인부 :   2.25 인 * 172,068 * ((T1 * T2 * L1)+(T3 * T4 * L2)+(T1 * T2 * L1))  * 7.85 ton/m³  = 12,764</t>
  </si>
  <si>
    <t>1500kg/hr  10kg/㎠  (경유)</t>
  </si>
  <si>
    <t>EQ("E00006202006000000")</t>
  </si>
  <si>
    <t xml:space="preserve">          거더제원 :   L=24.660 m</t>
  </si>
  <si>
    <t>QEINC2</t>
  </si>
  <si>
    <t>210</t>
  </si>
  <si>
    <t xml:space="preserve">     2) 그라우팅펌프(3.7kw,30-60ℓ/hr)</t>
  </si>
  <si>
    <t>TOT("L001010101000051")</t>
  </si>
  <si>
    <t>[1]=0</t>
  </si>
  <si>
    <t>특별인부</t>
  </si>
  <si>
    <t>조달단가</t>
  </si>
  <si>
    <t xml:space="preserve">.MA = MA(20,0,140)_x000D_
.LA = LA(20,0,140)_x000D_
.EQ = EQ(20,0,140)_x000D_
</t>
  </si>
  <si>
    <t>TOT("M0798612")</t>
  </si>
  <si>
    <t xml:space="preserve">       '재 료 비 :' {MAUP} * 0.05 = ?MA+</t>
  </si>
  <si>
    <t>LA</t>
  </si>
  <si>
    <t xml:space="preserve">       '경    비 :' ~E00007505010000000.E~ * 4.43'hr' = ?EQ+</t>
  </si>
  <si>
    <t xml:space="preserve">        노 무 비 :  0 * 2 hr * 1 대 = 0</t>
  </si>
  <si>
    <t>60 Ton</t>
  </si>
  <si>
    <t xml:space="preserve">.EQ = LA(20,30) * (0.006/100) * 1_x000D_
</t>
  </si>
  <si>
    <t>(직노)×19.1%</t>
  </si>
  <si>
    <t xml:space="preserve">       '턴버클(1"x12") :' 4.0'ea'* ~M0486572~ / 35'회'= ?MA+</t>
  </si>
  <si>
    <t xml:space="preserve">         소    계 :</t>
  </si>
  <si>
    <t xml:space="preserve">        V=4.746'm³', T1=0.6'm', T2=0.9'm', T3=1.8'm'</t>
  </si>
  <si>
    <t>GCED403040000</t>
  </si>
  <si>
    <t>56100087101</t>
  </si>
  <si>
    <t>140</t>
  </si>
  <si>
    <t xml:space="preserve">     '- 본당 그라우팅 수량 :' G = 0.494'㎥'</t>
  </si>
  <si>
    <t xml:space="preserve">       '보통인부   :' {(L3-L6)/(D1-D2)*(Z1-D2)+L6,'9.99R'}'인'* ~L001010101000002~ * Z4 = ?LA1+</t>
  </si>
  <si>
    <t xml:space="preserve">     2. 설치비(Φ100mm 이하)</t>
  </si>
  <si>
    <t>E00007505010000000</t>
  </si>
  <si>
    <t>보통인부</t>
  </si>
  <si>
    <t>경    비</t>
  </si>
  <si>
    <t>경유</t>
  </si>
  <si>
    <t>본</t>
  </si>
  <si>
    <t xml:space="preserve">2,523,836 천원  </t>
  </si>
  <si>
    <t>철 근 공</t>
  </si>
  <si>
    <t>시간당노임산출계수(해상장비:버켓준설선)</t>
  </si>
  <si>
    <t xml:space="preserve">       '특별인부   :' {(L2-L5)/(D1-D2)*(Z1-D2)+L5,'9.99R'}'인'* ~L001010101000003~ * Z4 = ?LA1+</t>
  </si>
  <si>
    <t xml:space="preserve">         ② 에어호스 (Φ25mm)</t>
  </si>
  <si>
    <t xml:space="preserve">           관리비 :  0.14 / 1,500 * ( 1.10 * 4 + 0.90 ) / ( 2 * 4 ) * 10^7 / 3 = 206.11</t>
  </si>
  <si>
    <t>.sang=1286,jung=786,kwan=504</t>
  </si>
  <si>
    <t>크레인(타이어)   250 Ton</t>
  </si>
  <si>
    <t>화물차운전사</t>
  </si>
  <si>
    <t>노임금액소숫점</t>
  </si>
  <si>
    <t>(직노+간노)×3.56%</t>
  </si>
  <si>
    <t>잡    품</t>
  </si>
  <si>
    <t>노임단가소숫점</t>
  </si>
  <si>
    <t>100</t>
  </si>
  <si>
    <t xml:space="preserve">        보강철근(D25) :  0.800 m * 4.0 ea * 3.980 kg/m * 927,200 / 1000 = 11,808</t>
  </si>
  <si>
    <t>TOT("MU0000090")</t>
  </si>
  <si>
    <t>E00007505002500000</t>
  </si>
  <si>
    <t>90</t>
  </si>
  <si>
    <t>LA("_CFB002050000")</t>
  </si>
  <si>
    <t xml:space="preserve">         ⓑ 65 ℃ 상태로 8시간 양생</t>
  </si>
  <si>
    <t>LA("E00007505002500000")</t>
  </si>
  <si>
    <t xml:space="preserve">128,244 천원  </t>
  </si>
  <si>
    <t xml:space="preserve">        시멘트 :  1400 kg/㎥ / 40.0 kg * 4,327.273 * 0.494 ㎥ = 74,818</t>
  </si>
  <si>
    <t>경   유</t>
  </si>
  <si>
    <t>QLINCZ</t>
  </si>
  <si>
    <t>QH21</t>
  </si>
  <si>
    <t>#8 PC강연선 가공 및 조립</t>
  </si>
  <si>
    <t xml:space="preserve">          '노무비 :' ~E00002104025000000.L~ * {Cm}/60 * 2'대' = ?LA+</t>
  </si>
  <si>
    <t xml:space="preserve">              '비 계 공 :' 2 '인' * ~L001010101000006~ * {t1}/480 = ?LA+</t>
  </si>
  <si>
    <t>TOT("M9366007")</t>
  </si>
  <si>
    <t xml:space="preserve">        경   비 :  16,850 * 0.02 = 337</t>
  </si>
  <si>
    <t xml:space="preserve">       '산    소     :' 6300'ℓ'* ~M9327003~ / 6000= ?MA2+</t>
  </si>
  <si>
    <t>변 수 명</t>
  </si>
  <si>
    <t xml:space="preserve">   스페이셔 설치</t>
  </si>
  <si>
    <t>&gt;   '소  계 :'</t>
  </si>
  <si>
    <t xml:space="preserve">        철 근 공 :  268,187 * 0.48 인 = 128,729</t>
  </si>
  <si>
    <t>총   계</t>
  </si>
  <si>
    <t xml:space="preserve">        2) 고소작업차 (5ton×1대) : [E00002106000500000]</t>
  </si>
  <si>
    <t xml:space="preserve">       '재 료 비 :' ~E00007505010000000.M~ * 4.43'hr' = ?MA+</t>
  </si>
  <si>
    <t xml:space="preserve">       '재 료 비 :' 0.05'ton'* -~M9531005~ * 1000 = ?MA+</t>
  </si>
  <si>
    <t xml:space="preserve">       '보통인부 :' 0.09'인' * ~L001010101000002~ * {V}'m³' = ?LA+:L1+</t>
  </si>
  <si>
    <t>50</t>
  </si>
  <si>
    <t>발전기</t>
  </si>
  <si>
    <t>QUS2WON3</t>
  </si>
  <si>
    <t xml:space="preserve">        경    비 :  1.00 ton * 0= 0</t>
  </si>
  <si>
    <t>5 TON</t>
  </si>
  <si>
    <t xml:space="preserve">        기계경비 :  500,012 * 0.05 = 25,000</t>
  </si>
  <si>
    <t>180</t>
  </si>
  <si>
    <t>M45-008-01</t>
  </si>
  <si>
    <t>콘크리트혼화재(팽창제)</t>
  </si>
  <si>
    <t xml:space="preserve">          '재료비 :' ~E00002702006000000.M~ * {Cm}/60 = ?MA+</t>
  </si>
  <si>
    <t xml:space="preserve">              '노무비 :' ~E00002702006000000.L~  * {T} / 60 * 1  = ?LA+</t>
  </si>
  <si>
    <t xml:space="preserve">          '상각비 :' 0.90 * 1 / {T3} * 10^7 = ?T4</t>
  </si>
  <si>
    <t>10</t>
  </si>
  <si>
    <t>와이어로우프(도금)</t>
  </si>
  <si>
    <t>QDECLA</t>
  </si>
  <si>
    <t>내역서</t>
  </si>
  <si>
    <t>QYEN2WON</t>
  </si>
  <si>
    <t>1. 거더공</t>
  </si>
  <si>
    <t xml:space="preserve">천원  </t>
  </si>
  <si>
    <t xml:space="preserve">           상각비 :  0.90 * 1 / 6,000 * 10^7 = 1,500.00</t>
  </si>
  <si>
    <t>양호(S15, 150m3 이하)</t>
  </si>
  <si>
    <t>EQ("E00007505010000000")</t>
  </si>
  <si>
    <t xml:space="preserve">       '1.중기사용료'</t>
  </si>
  <si>
    <t>./-</t>
  </si>
  <si>
    <t>M9366007</t>
  </si>
  <si>
    <t xml:space="preserve">        노 무 비 :  16,244 * 0.70 = 11,370</t>
  </si>
  <si>
    <t>[1]           '소  계 :'  =?[]+</t>
  </si>
  <si>
    <t>레미콘</t>
  </si>
  <si>
    <t>QOPtimeDecOp</t>
  </si>
  <si>
    <t>금 액</t>
  </si>
  <si>
    <t>(직재+직노)×3.15%</t>
  </si>
  <si>
    <t>EQ</t>
  </si>
  <si>
    <t xml:space="preserve">               '재료비:'~E00002104025000000.M~ * {T} / 60 * 2 = ?MA+</t>
  </si>
  <si>
    <t>물가정보</t>
  </si>
  <si>
    <t>(직노+간노)×1.01%</t>
  </si>
  <si>
    <t xml:space="preserve">     '7) 1월 사용전력요금    :' g = {d}'㎾h'* {f}'원/㎾h' = {?,'9R'}'\/㎾h'</t>
  </si>
  <si>
    <t xml:space="preserve">           총소요 시간 :  to = 2 + 8 + 2 = 12.00 hr</t>
  </si>
  <si>
    <t>자재조서</t>
  </si>
  <si>
    <t xml:space="preserve">     1-2. 노무비</t>
  </si>
  <si>
    <t>.sang=1125,jung=563,kwan=674</t>
  </si>
  <si>
    <t>1:3</t>
  </si>
  <si>
    <t>EQ("E00002106000500000")</t>
  </si>
  <si>
    <t>TOT("M0486572")</t>
  </si>
  <si>
    <t xml:space="preserve">           소  계 :  1,500 + 1,166.67 + 206.11 = 2,872.78</t>
  </si>
  <si>
    <t>QOPtimeDecCnt</t>
  </si>
  <si>
    <t xml:space="preserve">           경  비 :  33,317 * 107/60 = 59,415</t>
  </si>
  <si>
    <t xml:space="preserve">        특별인부 :   4.50 인 * 226,122 * ((T1 * T2 * L1)+(T3 * T4 * L2)+(T1 * T2 * L1))  * 7.85 ton/m³  = 33,548</t>
  </si>
  <si>
    <t xml:space="preserve">       '경    비 :' {LA3} * 0.03 = ?EQ4+</t>
  </si>
  <si>
    <t>_CFB002010000</t>
  </si>
  <si>
    <t xml:space="preserve">     2) 잡재료비(노무비의 3%)</t>
  </si>
  <si>
    <t>공 종 명</t>
  </si>
  <si>
    <t>고소작업차</t>
  </si>
  <si>
    <t xml:space="preserve">  소  계 :</t>
  </si>
  <si>
    <t xml:space="preserve">        경    비 :  5,233 * 4.43 hr  = 23,182</t>
  </si>
  <si>
    <t>경    유</t>
  </si>
  <si>
    <t>E00006516030000000</t>
  </si>
  <si>
    <t>경비</t>
  </si>
  <si>
    <t xml:space="preserve">       '노 무 비 :' ~E00002104002500000.L~ * {Q}'hr'* 1'대' = ?LA+</t>
  </si>
  <si>
    <t>L001010101000051</t>
  </si>
  <si>
    <t>노임할증계수(터널구간:야간)</t>
  </si>
  <si>
    <t>QECU2WON</t>
  </si>
  <si>
    <t>#5 스페이셔 설치</t>
  </si>
  <si>
    <t>ea</t>
  </si>
  <si>
    <t xml:space="preserve">     '2) 1월 평균일수        :' b = 30'일'</t>
  </si>
  <si>
    <t>#8 PC강연선 가공 및 조립 | Φ15.2mm|ton</t>
  </si>
  <si>
    <t xml:space="preserve">       '재 료 비 :' 1.0'set'* ~MU0000050~ = ?MA+</t>
  </si>
  <si>
    <t xml:space="preserve">kg    </t>
  </si>
  <si>
    <t>노임할증계수(장대터널:주야간)</t>
  </si>
  <si>
    <t xml:space="preserve">       '버팀목 쐐기(각재150x150x900) :' 0.365'㎥'* ~M0882021~ = ?MA+</t>
  </si>
  <si>
    <t xml:space="preserve">       경  비 :  1.00 hr * 3,135 * 4.746  = 14,878</t>
  </si>
  <si>
    <t xml:space="preserve">3,708 천원  </t>
  </si>
  <si>
    <t xml:space="preserve">대    </t>
  </si>
  <si>
    <t>벽체용</t>
  </si>
  <si>
    <t xml:space="preserve">      5) 기본요금            :  4,800 \/㎾h</t>
  </si>
  <si>
    <t>스테인레스 열연후판(SM490)</t>
  </si>
  <si>
    <t>경비계금액소숫점</t>
  </si>
  <si>
    <t xml:space="preserve">   값   </t>
  </si>
  <si>
    <t>※ 2015 건설공사 표준품셈 5-7-3 EPS 블록</t>
  </si>
  <si>
    <t>자작1교(PCR 거더교)</t>
  </si>
  <si>
    <t xml:space="preserve"> '강연선 갯수(19ea-31ea) :' Z3 = 0  , Z6=0</t>
  </si>
  <si>
    <t>H13</t>
  </si>
  <si>
    <t xml:space="preserve">        ※ 작업현황</t>
  </si>
  <si>
    <t>MA("E00007505002500000")</t>
  </si>
  <si>
    <t>크레인(타이어)</t>
  </si>
  <si>
    <t>M9342003</t>
  </si>
  <si>
    <t>56801007022</t>
  </si>
  <si>
    <t xml:space="preserve">        3) 트럭 트레일러 (60ton×1대) : [E00002702006000000]</t>
  </si>
  <si>
    <t xml:space="preserve">  강연선 갯수(7ea-12ea)  :  Z1 = 0  , Z4=0</t>
  </si>
  <si>
    <t xml:space="preserve">           보일러공 :  1.0 인 * 240,120 * (12/8) * 0 = 0</t>
  </si>
  <si>
    <t xml:space="preserve">        소    계:</t>
  </si>
  <si>
    <t>MU0000060</t>
  </si>
  <si>
    <t xml:space="preserve">              계  :  Cm = t1 + t2 + t3 + t4 = 107.00 min</t>
  </si>
  <si>
    <t>P410100A170</t>
  </si>
  <si>
    <t>QDECEQ</t>
  </si>
  <si>
    <t>※ 2023년 건설공사 표준품셈 공통부문 6-4-2 5.인장</t>
  </si>
  <si>
    <t>TOT("M1143094")</t>
  </si>
  <si>
    <t xml:space="preserve">        특별인부   :  0.310 인 * 226,122 * Z6 = 0</t>
  </si>
  <si>
    <t xml:space="preserve">        특별인부   :  0.820 인 * 226,122 * Z5 = 185,420</t>
  </si>
  <si>
    <t>G0000750500250000</t>
  </si>
  <si>
    <t xml:space="preserve">      2. 사용 전력요금 계산</t>
  </si>
  <si>
    <t>LA("E00002104020000000")</t>
  </si>
  <si>
    <t xml:space="preserve">        노 무 비 :  1.00 ton * 140,656= 140,656</t>
  </si>
  <si>
    <t>MU0000020</t>
  </si>
  <si>
    <t>QUS2WON1</t>
  </si>
  <si>
    <t xml:space="preserve">      4) 1월 사용전력        :  d = 1 ㎾ * 10 hr/일 * 30 일 = 300 ㎾h</t>
  </si>
  <si>
    <t xml:space="preserve">              운  반 :  {T2=1.5/7*60,'9.C'}  (1.5 KM / 7 KM/HR  X 60분)</t>
  </si>
  <si>
    <t>P410100A130</t>
  </si>
  <si>
    <t xml:space="preserve">   12. 노인장기요양보험료</t>
  </si>
  <si>
    <t>비교검토</t>
  </si>
  <si>
    <t>D1=12, L1=0.83, L2=0.67, L3=0.34, D2=7, L4=0.56, L5=0.46, L6=0.23</t>
  </si>
  <si>
    <t>※ 2015년 건설공사 표준품셈 6-4-3 3. 증기양생</t>
  </si>
  <si>
    <t>E00006105019000000</t>
  </si>
  <si>
    <t>강연성인장기</t>
  </si>
  <si>
    <t>중기야간경비산출계수</t>
  </si>
  <si>
    <t xml:space="preserve">   4.  산 재 보 험 료</t>
  </si>
  <si>
    <t xml:space="preserve">   PCR GIRDER 상차 및 운반</t>
  </si>
  <si>
    <t xml:space="preserve">        플라이에쉬(시멘트의 14%) :  196.0 kg/㎥ * 400 * 0.494 ㎥ = 38,729</t>
  </si>
  <si>
    <t xml:space="preserve">    640 * 0.05 = 32</t>
  </si>
  <si>
    <t>#4 스페이셔 설치 | (슬라브및기초:몰탈블럭)|㎡</t>
  </si>
  <si>
    <t>310</t>
  </si>
  <si>
    <t xml:space="preserve">       '기계설비공 :' {(L1-L4)/(D1-D2)*(Z1-D2)+L4,'9.99R'}'인'* ~L001010101000051~ * Z4 = ?LA1+</t>
  </si>
  <si>
    <t xml:space="preserve">         ① 경유 소모량</t>
  </si>
  <si>
    <t xml:space="preserve">13,275 천원  </t>
  </si>
  <si>
    <t>단 가</t>
  </si>
  <si>
    <t>비 계 공</t>
  </si>
  <si>
    <t xml:space="preserve">m3    </t>
  </si>
  <si>
    <t xml:space="preserve">              적  재 :  {T1=30}</t>
  </si>
  <si>
    <t xml:space="preserve">        경    비 :  1,614 * 4.43 hr  = 7,150</t>
  </si>
  <si>
    <t xml:space="preserve">        재 료 비 :  10,775 * 2 hr * 1 대  = 21,550</t>
  </si>
  <si>
    <t>건설기계운전사</t>
  </si>
  <si>
    <t>QLINCX</t>
  </si>
  <si>
    <t>비    고</t>
  </si>
  <si>
    <t xml:space="preserve">          '경  비 :' ~E00002106000500000.E~ * {Cm}/60 = ?EQ+</t>
  </si>
  <si>
    <t>EQ("E00002104002500000")</t>
  </si>
  <si>
    <t xml:space="preserve"> 4. 장비사용료 (발전기10KW)</t>
  </si>
  <si>
    <t xml:space="preserve">  (1) E.P.S 블록 설치</t>
  </si>
  <si>
    <t>에폭시 신나</t>
  </si>
  <si>
    <t>플라이 에쉬(혼화재)</t>
  </si>
  <si>
    <t xml:space="preserve">   나. 순 공 사 원 가</t>
  </si>
  <si>
    <t xml:space="preserve">      1. 임시전력 기본요금 : 산업용전력(고압A적용)</t>
  </si>
  <si>
    <t xml:space="preserve">        보통인부 :  0.02 인 * 172,068 = 3,441</t>
  </si>
  <si>
    <t>TOT("M4092005")</t>
  </si>
  <si>
    <t>350</t>
  </si>
  <si>
    <t xml:space="preserve">     '9) 1㎾h당 전력요금     :' {h} / {d}'㎾h'= ?EQ+</t>
  </si>
  <si>
    <t xml:space="preserve">      9) 1㎾h당 전력요금     :  20,705 / 300 ㎾h = 69</t>
  </si>
  <si>
    <t>노임할증계수(해상장비:주간)</t>
  </si>
  <si>
    <t>(재+직노+경)×0.90%</t>
  </si>
  <si>
    <t xml:space="preserve">        턴버클립(5/8") :  8.0 ea * 3,000 / 35 회 = 685</t>
  </si>
  <si>
    <t xml:space="preserve">       '철 근 공 :' 0.05'인'* ~L001010101000008~ = ?LA+</t>
  </si>
  <si>
    <t>[4]=0</t>
  </si>
  <si>
    <t>TOT("L001010101000001")</t>
  </si>
  <si>
    <t xml:space="preserve">          '노무비 :' ~E00002702006000000.L~ * {Cm}/60 = ?LA+</t>
  </si>
  <si>
    <t xml:space="preserve">          '시간당 손료 :' ~M6918051~ * {TT}*10^-7 * {to}'hr'= ?EQ+</t>
  </si>
  <si>
    <t xml:space="preserve">2,632 천원  </t>
  </si>
  <si>
    <t>E00002702006000000</t>
  </si>
  <si>
    <t xml:space="preserve">       '노 무 비 :' {LATOT} * 0.70 = ?LA+</t>
  </si>
  <si>
    <t xml:space="preserve"> 1. 재료비 (내부거푸집)</t>
  </si>
  <si>
    <t>QLINCB</t>
  </si>
  <si>
    <t xml:space="preserve">HR    </t>
  </si>
  <si>
    <t>L001010101000003</t>
  </si>
  <si>
    <t>비 고</t>
  </si>
  <si>
    <t>철근전도방지안전클립(5/8")</t>
  </si>
  <si>
    <t>노임할증계수(터널구간:주간)</t>
  </si>
  <si>
    <t>QDM2WON</t>
  </si>
  <si>
    <t>#6 쉬스관 조립</t>
  </si>
  <si>
    <t xml:space="preserve">            ({(L)+5.0,'R'}*1.7) + {(L)+5.0,'R'} * 2.5'm'* 2'ea'* ~M30900043~ * 1/(5*10) * 0.05 = ?MA+</t>
  </si>
  <si>
    <t>TOT("MU0000060")</t>
  </si>
  <si>
    <t xml:space="preserve">   '스페이서 :'16.0'EA/M2' * ~M114309C~  = ?MA+</t>
  </si>
  <si>
    <t>25-50-18</t>
  </si>
  <si>
    <t>280</t>
  </si>
  <si>
    <t xml:space="preserve">           노무비 :  50,686 * 107/60 = 90,390</t>
  </si>
  <si>
    <t xml:space="preserve">       (1) 크레인 사용료(25ton)-2대</t>
  </si>
  <si>
    <t xml:space="preserve">        특별인부   :  0.166 인 * 226,122 * Z4 = 0</t>
  </si>
  <si>
    <t xml:space="preserve">          '경제적 내용연수  :' {T2=4}'년'</t>
  </si>
  <si>
    <t>M0798612</t>
  </si>
  <si>
    <t>MA("E00006105019000000")</t>
  </si>
  <si>
    <t xml:space="preserve">       '경    비 :' ~E00006516030000000.E~ * {Q}'hr'* 1'대'= ?EQ+</t>
  </si>
  <si>
    <t xml:space="preserve">       '특별인부   :' {(L2-L5)/(D1-D2)*(Z3-D2)+L5,'9.99R'}'인'* ~L001010101000003~ * Z6 = ?LA3+</t>
  </si>
  <si>
    <t>TOT("M0168015")</t>
  </si>
  <si>
    <t>P410100A060</t>
  </si>
  <si>
    <t>3.6ｍ x 3.6cm x 3.6cm (상품)</t>
  </si>
  <si>
    <t>#3 PS정착공</t>
  </si>
  <si>
    <t xml:space="preserve">       2. 기계경비 (노무비의 3%)</t>
  </si>
  <si>
    <t xml:space="preserve">              타이어크레인    200TON : 2  대</t>
  </si>
  <si>
    <t>중기가격</t>
  </si>
  <si>
    <t xml:space="preserve">       '노 무 비 :' ~E00006202006000000.L~ * 4.43'hr' = ?LA+</t>
  </si>
  <si>
    <t xml:space="preserve">       '보통인부   :' {(L3-L6)/(D1-D2)*(Z3-D2)+L6,'9.99R'}'인'* ~L001010101000002~ * Z6 = ?LA3+</t>
  </si>
  <si>
    <t>E00002104002500000</t>
  </si>
  <si>
    <t>G0000651603000000</t>
  </si>
  <si>
    <t>40100117141</t>
  </si>
  <si>
    <t>환율(사용자 환율1)</t>
  </si>
  <si>
    <t>도급액 + 부가가치세</t>
  </si>
  <si>
    <t>#14 PCR GIRDER 가설 | |본</t>
  </si>
  <si>
    <t xml:space="preserve">     1. 그라우팅 밀크</t>
  </si>
  <si>
    <t>1</t>
  </si>
  <si>
    <t xml:space="preserve">        전도방지철근(D25) :  2.300 m * 6.0 ea * 3.980 kg/m * 927,200 / 1000 = 50,925</t>
  </si>
  <si>
    <t xml:space="preserve">       '스티로폼 :' {V}'m³'/ {T1*T2*T3}'m³'* ~M1911206~ * 1.10'(할증)'  = ?MA+</t>
  </si>
  <si>
    <t xml:space="preserve">     '3) 계약전력            :' c = 1'㎾'</t>
  </si>
  <si>
    <t xml:space="preserve">          '관리비 :' 0.14 / {T1} * ( 1.10 * 4 + 0.90 ) / ( 2 * 4 ) * 10^7 / 3 = ?T6</t>
  </si>
  <si>
    <t>산 출 근 거</t>
  </si>
  <si>
    <t xml:space="preserve">       1. 중기사용료</t>
  </si>
  <si>
    <t xml:space="preserve">       '재 료 비 :' ~E00002104002500000.M~ * {Q}'hr'* 1'대' = ?MA+</t>
  </si>
  <si>
    <t xml:space="preserve">     1-3. 노무비</t>
  </si>
  <si>
    <t>※ 2023년도 상반기 표준시장단가 적용 공종 및 단가집</t>
  </si>
  <si>
    <t>G0000270200600000</t>
  </si>
  <si>
    <t>M0174021</t>
  </si>
  <si>
    <t>QDATE</t>
  </si>
  <si>
    <t>200</t>
  </si>
  <si>
    <t xml:space="preserve">.EQ = EQ(100) * (13.14/100) * 1_x000D_
</t>
  </si>
  <si>
    <t>EPS BLOCK</t>
  </si>
  <si>
    <t xml:space="preserve">          '특별인부 :' 7'인'* ~L001010101000003~ * {t3}/480 = ?LA+</t>
  </si>
  <si>
    <t xml:space="preserve">           경제적 내용연수  :  4 년</t>
  </si>
  <si>
    <t xml:space="preserve">   Semi Fixed Connector 제작 및 설치</t>
  </si>
  <si>
    <t>MA("E00006516030000000")</t>
  </si>
  <si>
    <t>.sang=2000,jung=1778,kwan=788</t>
  </si>
  <si>
    <t>M114309C</t>
  </si>
  <si>
    <t>시간당노임산출계수(터널구간)</t>
  </si>
  <si>
    <t xml:space="preserve">   인장작업</t>
  </si>
  <si>
    <t>MA</t>
  </si>
  <si>
    <t xml:space="preserve">     2. 모래구입 및 운반</t>
  </si>
  <si>
    <t>MA("_CFB002050000")</t>
  </si>
  <si>
    <t>No.1 PCR 거더 제작 및 가설</t>
  </si>
  <si>
    <t>TOT("E00008801002500000")</t>
  </si>
  <si>
    <t>2020년 삭제</t>
  </si>
  <si>
    <t>G0000880100250000</t>
  </si>
  <si>
    <t>M1911206</t>
  </si>
  <si>
    <t>재료비할증계수(주야간)</t>
  </si>
  <si>
    <t>150</t>
  </si>
  <si>
    <t>합 계</t>
  </si>
  <si>
    <t xml:space="preserve">             {a} * 0.2 = ?MA+</t>
  </si>
  <si>
    <t xml:space="preserve">     1) 공구손료(노무비의 5%)</t>
  </si>
  <si>
    <t>TOT("L001010101000003")</t>
  </si>
  <si>
    <t xml:space="preserve">           적  재 :  t1 = 30 min</t>
  </si>
  <si>
    <t xml:space="preserve">         ⓐ 스팀을 넣기 시작하여 2시간 경과 후 65 ℃로 온도 상승</t>
  </si>
  <si>
    <t xml:space="preserve">           양 생 공 :  1.0 인 * 172,068 * (12/8) * 1 = 258,102</t>
  </si>
  <si>
    <t>TOT("L001010101000003")</t>
  </si>
  <si>
    <t>EPS토목블럭</t>
  </si>
  <si>
    <t xml:space="preserve">     1) 그라우팅 믹서(2kw,190x2ℓ)</t>
  </si>
  <si>
    <t>거래가격</t>
  </si>
  <si>
    <t xml:space="preserve">       '연결핀   :' ~M1911303~ * 21'EA'= ?MA+</t>
  </si>
  <si>
    <t>5</t>
  </si>
  <si>
    <t xml:space="preserve">     3) 철거비(설치비의 70%)</t>
  </si>
  <si>
    <t xml:space="preserve">     '1) 1일 평균 가동시간   :' a = 10'hr/일'</t>
  </si>
  <si>
    <t>할 증</t>
  </si>
  <si>
    <t xml:space="preserve">           경유 :  75.636 ℓ/hr * 1,270.909 * 12 hr = 1,153,517</t>
  </si>
  <si>
    <t>기계설비공통합</t>
  </si>
  <si>
    <t>1000-1200# 230x280㎜  (공연마용)</t>
  </si>
  <si>
    <t xml:space="preserve">          '적  재 :' t1 = 30'min'</t>
  </si>
  <si>
    <t xml:space="preserve">      2) 1월 평균일수        :  b = 30 일</t>
  </si>
  <si>
    <t xml:space="preserve">        재 료 비 :  1.0 ton * 1,611 * 1000 * 1.05 = 1,691,550</t>
  </si>
  <si>
    <t xml:space="preserve">           연간표준가동시간 :  1,500 hr</t>
  </si>
  <si>
    <t>E00002106000500000</t>
  </si>
  <si>
    <t>M4074003</t>
  </si>
  <si>
    <t>콘크리트스페이서</t>
  </si>
  <si>
    <t>110</t>
  </si>
  <si>
    <t xml:space="preserve">       '공구손료:' {L1} * 0.03 = ?EQ+</t>
  </si>
  <si>
    <t>No.1  PCR 거더 제작 및 가설</t>
  </si>
  <si>
    <t xml:space="preserve">        경    비 :  56,030 * 2 hr * 1 대  = 112,060</t>
  </si>
  <si>
    <t xml:space="preserve">          '연간표준가동시간 :' {T1=1500}'hr'</t>
  </si>
  <si>
    <t>문자</t>
  </si>
  <si>
    <t>ton</t>
  </si>
  <si>
    <t xml:space="preserve">              '재료비 :' ~E00002702006000000.M~  * {T} / 60 * 1  = ?MA+</t>
  </si>
  <si>
    <t>'1.재 료 비 '</t>
  </si>
  <si>
    <t>QH31</t>
  </si>
  <si>
    <t>80</t>
  </si>
  <si>
    <t>OP값</t>
  </si>
  <si>
    <t xml:space="preserve">         ⑤ 0.75 : 보일러 열효율</t>
  </si>
  <si>
    <t xml:space="preserve">       노무비 :  1.00 hr * 32,384 * 4.746  = 153,694</t>
  </si>
  <si>
    <t>.sang=643 ,jung=357, kwan=661</t>
  </si>
  <si>
    <t>노임할증계수(해상장비:야간)</t>
  </si>
  <si>
    <t>QLINCF</t>
  </si>
  <si>
    <t xml:space="preserve">20,382 천원  </t>
  </si>
  <si>
    <t>산소</t>
  </si>
  <si>
    <t xml:space="preserve">       '복부 판(열연후판)     :' ~M0195051~ * (T3 * T4 * L2) * 7.85'ton/m³' * 1.05'(할증)' = ?MA1+</t>
  </si>
  <si>
    <t>L001010101000049</t>
  </si>
  <si>
    <t xml:space="preserve">       '앵커철근(D16) :' 1.014'm'* 4.0'ea'* 1.560'kg/m'* ~M0015009~ / 1000 = ?MA+</t>
  </si>
  <si>
    <t xml:space="preserve">      ※ 임시전력요금</t>
  </si>
  <si>
    <t>98% (용접용) 1kg=853ℓ</t>
  </si>
  <si>
    <t xml:space="preserve">      - 본당 그라우팅 수량 :  G = 0.494 ㎥</t>
  </si>
  <si>
    <t>[2]           '소  계 :'  =?[]+</t>
  </si>
  <si>
    <t xml:space="preserve">       '내부거푸집 제원' : '발포 폴리스티렌 비드법 1종 KS 1호 (600T x 900mm x 1800mm)'</t>
  </si>
  <si>
    <t>중기주야간할증계수</t>
  </si>
  <si>
    <t xml:space="preserve">        3) 재료비</t>
  </si>
  <si>
    <t xml:space="preserve">.MA = MA(10,0,20)_x000D_
.LA = LA(10,0,20)_x000D_
.EQ = EQ(10,0,20)_x000D_
</t>
  </si>
  <si>
    <t xml:space="preserve">   쉬스관 조립</t>
  </si>
  <si>
    <t xml:space="preserve">        노 무 비 :  50,686 * 2 hr * 1 대  = 101,372</t>
  </si>
  <si>
    <t>40</t>
  </si>
  <si>
    <t xml:space="preserve">                                        </t>
  </si>
  <si>
    <t>QMINC3</t>
  </si>
  <si>
    <t xml:space="preserve">   가. 직 접 공 사 비</t>
  </si>
  <si>
    <t>190</t>
  </si>
  <si>
    <t xml:space="preserve">      '재료비 : '1.00'hr'* ~E00007505002500000.M~ * {V}  = ?MA+</t>
  </si>
  <si>
    <t>L001010101000009</t>
  </si>
  <si>
    <t xml:space="preserve">       '특별인부   :' 2.40'인'* ~L001010101000002~ * {G}'m'= ?LA+</t>
  </si>
  <si>
    <t>#6 쉬스관 조립 | |m</t>
  </si>
  <si>
    <t>단위</t>
  </si>
  <si>
    <t>코    드</t>
  </si>
  <si>
    <t>QH1</t>
  </si>
  <si>
    <t>MA("E00002104025000000")</t>
  </si>
  <si>
    <t xml:space="preserve">        재 료 비 :  0 * 2 hr * 1 대 = 0</t>
  </si>
  <si>
    <t>GCFB002050000</t>
  </si>
  <si>
    <t xml:space="preserve">     '8) 1월 전력요금        :' h = ~G2031232.E~ + {g} = {?,'9R'}'\/㎾h'</t>
  </si>
  <si>
    <t xml:space="preserve"> '강연선 갯수(12ea-19ea) :' Z2 = 17 , Z5=1</t>
  </si>
  <si>
    <t>기본요금</t>
  </si>
  <si>
    <t>규    격</t>
  </si>
  <si>
    <t>QDECMA</t>
  </si>
  <si>
    <t xml:space="preserve">     2) 인건비(Φ94mm)</t>
  </si>
  <si>
    <t xml:space="preserve">        용 접 공 :   3.38 인 * 282,536 * ((T1 * T2 * L1)+(T3 * T4 * L2)+(T1 * T2 * L1))  * 7.85 ton/m³  = 31,485</t>
  </si>
  <si>
    <t xml:space="preserve">           회  차 :  t4 = 1.5 ㎞ / 8 ㎞/hr  * 60 = 11.2 min</t>
  </si>
  <si>
    <t>(직노)×4.75%</t>
  </si>
  <si>
    <t xml:space="preserve">   증기양생</t>
  </si>
  <si>
    <t>LA("E00006105019000000")</t>
  </si>
  <si>
    <t>&gt;'계 :'</t>
  </si>
  <si>
    <t>고압전력A</t>
  </si>
  <si>
    <t xml:space="preserve">    스페이서 : 8.0 EA/M2  * 80  = 640</t>
  </si>
  <si>
    <t xml:space="preserve">       '특별인부 :' 0.19'인' * ~L001010101000003~ * {V}'m³' = ?LA+:L1+</t>
  </si>
  <si>
    <t>M9015005</t>
  </si>
  <si>
    <t>세사  (시내도착도)</t>
  </si>
  <si>
    <t xml:space="preserve">   PCR-GIRDER 제작대</t>
  </si>
  <si>
    <t xml:space="preserve">           트럭 트레일러 (60ton)    : 1 대</t>
  </si>
  <si>
    <t xml:space="preserve">       '보통인부 :' 0.02'인'* ~L001010101000002~ = ?LA+</t>
  </si>
  <si>
    <t>중기기초자료</t>
  </si>
  <si>
    <t xml:space="preserve">       '노 무 비 :' ~E00006516030000000.L~ * {Q}'hr'* 1'대'= ?LA+</t>
  </si>
  <si>
    <t xml:space="preserve">            경  비 :  0/30 m * (24.7*4+5.5*2.0) * 12 hr = 0</t>
  </si>
  <si>
    <t>GCEE001300000</t>
  </si>
  <si>
    <t>QSABUN</t>
  </si>
  <si>
    <t>TOT("L001010101000002")</t>
  </si>
  <si>
    <t>일위대가_산근</t>
  </si>
  <si>
    <t>#14 PCR GIRDER 가설</t>
  </si>
  <si>
    <t xml:space="preserve">      6) 1㎾h당 전력요금계산 :  f = (64.10 원 * 2 (여름) + 48.40 원 * 6 (봄가을) + 54.40 원 * 4 (겨울) ) / 12 = 53.017 원/㎾h</t>
  </si>
  <si>
    <t xml:space="preserve">     소  계 :</t>
  </si>
  <si>
    <t>TOT("M0882021")</t>
  </si>
  <si>
    <t>노 무 비</t>
  </si>
  <si>
    <t>G2031232</t>
  </si>
  <si>
    <t>TOT("L001010101000041")</t>
  </si>
  <si>
    <t xml:space="preserve">          '재료비 :' ~E00002104025000000.M~ * {Cm}/60 * 2'대' = ?MA+:a</t>
  </si>
  <si>
    <t xml:space="preserve">            '나) 트럭 트레일러 ( 60 TON ) : 1  대 : '</t>
  </si>
  <si>
    <t xml:space="preserve">153,227 천원  </t>
  </si>
  <si>
    <t xml:space="preserve">          '기계경비 :' {LAUP} * 0.03 = ?EQ+</t>
  </si>
  <si>
    <t xml:space="preserve">m     </t>
  </si>
  <si>
    <t xml:space="preserve">              회  차 :  11.2 (1.5 KM / 8 KM/HR X 60분)</t>
  </si>
  <si>
    <t>190L × 2 (2KW)</t>
  </si>
  <si>
    <t xml:space="preserve">%     </t>
  </si>
  <si>
    <t>G0000210600050000</t>
  </si>
  <si>
    <t>25 Ton</t>
  </si>
  <si>
    <t xml:space="preserve">   철근콘크리트타설/펌프차</t>
  </si>
  <si>
    <t>m2</t>
  </si>
  <si>
    <t xml:space="preserve">       '재 료 비 :' ~E00006105019000000.M~ * 4.43'hr' = ?MA+</t>
  </si>
  <si>
    <t>LA("E00006516030000000")</t>
  </si>
  <si>
    <t xml:space="preserve">         '거더제원 : ' L=24.660'm'</t>
  </si>
  <si>
    <t>L001010101000041</t>
  </si>
  <si>
    <t>No.3 강재거푸집</t>
  </si>
  <si>
    <t>신나</t>
  </si>
  <si>
    <t xml:space="preserve">       '기계설비공 :' {(L1-L4)/(D1-D2)*(Z3-D2)+L4,'9.99R'}'인'* ~L001010101000051~ * Z6 = ?LA3+</t>
  </si>
  <si>
    <t xml:space="preserve">          '총소요 시간 :' to = 2 + 8 + 2 = ?'hr'</t>
  </si>
  <si>
    <t xml:space="preserve">         ④ 739 ℃ : 기화 온도</t>
  </si>
  <si>
    <t xml:space="preserve">        경    비 :  175,679 * 0.03 = 5,270</t>
  </si>
  <si>
    <t>시간당노임산출계수(해상장비:펌프준설선)</t>
  </si>
  <si>
    <t>환율(장비가격10만불이하)</t>
  </si>
  <si>
    <t xml:space="preserve">       '2.인건비'</t>
  </si>
  <si>
    <t xml:space="preserve">        재 료 비 :  5,367 * 0.05 = 268</t>
  </si>
  <si>
    <t>#7 증기양생 | |본</t>
  </si>
  <si>
    <t>L001010101000001</t>
  </si>
  <si>
    <t>빔 제작대 설치</t>
  </si>
  <si>
    <t>#1 내부거푸집설치 | |본</t>
  </si>
  <si>
    <t>증기보일러(관류형)</t>
  </si>
  <si>
    <t>환율(유로화)</t>
  </si>
  <si>
    <t xml:space="preserve">   10. 건 강 보 험 료</t>
  </si>
  <si>
    <t xml:space="preserve">          '경  비 :' ~E00002104025000000.E~ * {Cm}/60 * 2'대' = ?EQ+</t>
  </si>
  <si>
    <t>※ 2023년 건설공사 표준품셈 공통부문 6-5-1 빔가설공</t>
  </si>
  <si>
    <t xml:space="preserve">KWH   </t>
  </si>
  <si>
    <t xml:space="preserve">           운  반 :  t2 = 1.5 ㎞ / 7 ㎞/hr  * 60 = 12.8 min</t>
  </si>
  <si>
    <t>트럭 트렉터 및 평판트레일러</t>
  </si>
  <si>
    <t>규 격</t>
  </si>
  <si>
    <t xml:space="preserve">     1. 시멘트 구입 및 운반</t>
  </si>
  <si>
    <t>TOT("M9327003")</t>
  </si>
  <si>
    <t>68300067001</t>
  </si>
  <si>
    <t xml:space="preserve">통    </t>
  </si>
  <si>
    <t xml:space="preserve">.EQ = LA(20) * (3.595/100) * 1_x000D_
</t>
  </si>
  <si>
    <t>※ 2023년 건설공사 표준품셈 공통부문 6-4-2 2.정착구</t>
  </si>
  <si>
    <t>[2]     '소    계:' = ?[]+</t>
  </si>
  <si>
    <t xml:space="preserve">        A1= (T1 * L1 ), A2= (T3 * L2), A3= (T1 * L1 )</t>
  </si>
  <si>
    <t>.sang=5625, jung=0   ,kwan=0</t>
  </si>
  <si>
    <t xml:space="preserve">       '노 무 비 :' {MATOT} * 0.05 = ?LA+</t>
  </si>
  <si>
    <t>각재</t>
  </si>
  <si>
    <t>QLINCD</t>
  </si>
  <si>
    <t>자재</t>
  </si>
  <si>
    <t xml:space="preserve">272,390 천원  </t>
  </si>
  <si>
    <t>17ea x Φ15.2mm</t>
  </si>
  <si>
    <t xml:space="preserve">               비 계 공 :  2  인  * 281,939 * 30/480 = 35,242</t>
  </si>
  <si>
    <t xml:space="preserve">        기계설비공 :  1.009 인 * 241,698 * Z5 = 243,873</t>
  </si>
  <si>
    <t>P410100A120</t>
  </si>
  <si>
    <t>G0000620200600000</t>
  </si>
  <si>
    <t>가격정보</t>
  </si>
  <si>
    <t>kwh</t>
  </si>
  <si>
    <t xml:space="preserve">          '중  량 :' 20.703'㎥/본'* 2.50'ton/㎥'= {?,'9.99R'}Wt'ton/본'</t>
  </si>
  <si>
    <t xml:space="preserve">       '기계경비 :' {LA1+LA2+LA3} * 0.05 = ?EQ+</t>
  </si>
  <si>
    <t>QSDR2WON</t>
  </si>
  <si>
    <t xml:space="preserve">      3) 계약전력            :  c = 1 ㎾</t>
  </si>
  <si>
    <t>PC강연선(2종)</t>
  </si>
  <si>
    <t>고장력철근</t>
  </si>
  <si>
    <t>LA("E00002104025000000")</t>
  </si>
  <si>
    <t xml:space="preserve">            % 중량 :  JR = 20.703 &lt;M3/본&gt;  * 2.5   &lt;TON/M3&gt;  = 51.758  &lt;TON/본&gt;</t>
  </si>
  <si>
    <t xml:space="preserve">        기계설비공 :  0.182 인 * 241,698 * Z4 = 0</t>
  </si>
  <si>
    <t>D16M/M   1.560KG/M  SD40A,40B</t>
  </si>
  <si>
    <t xml:space="preserve">          '용 접 공 :' 3'인'* ~L001010101000012~ * {t3}/480 = ?LA+</t>
  </si>
  <si>
    <t xml:space="preserve">     2. PC강연선 가공 및 조립</t>
  </si>
  <si>
    <t xml:space="preserve">     2. 잡재료비(주재료비의 5%)</t>
  </si>
  <si>
    <t>※ 당사 특허 및 2023년 건설공사 표준품셈 건축부문 8-3-1 각종 잡철물 제작 설치</t>
  </si>
  <si>
    <t>QH33</t>
  </si>
  <si>
    <t>300</t>
  </si>
  <si>
    <t>RB402S0000</t>
  </si>
  <si>
    <t>PSC빔 제작부재</t>
  </si>
  <si>
    <t>#15 전력 요금 | |kwh</t>
  </si>
  <si>
    <t xml:space="preserve">       '경   비 :' {LAUP} * 0.02 = ?EQ+</t>
  </si>
  <si>
    <t>34390717011</t>
  </si>
  <si>
    <t>용접봉(연강용)</t>
  </si>
  <si>
    <t xml:space="preserve">     1. PC강연선 재료비</t>
  </si>
  <si>
    <t xml:space="preserve">  계 :</t>
  </si>
  <si>
    <t xml:space="preserve">       '재 료 비 :' {LAUP} * 0.04 = ?MA+</t>
  </si>
  <si>
    <t>규        격</t>
  </si>
  <si>
    <t>7</t>
  </si>
  <si>
    <t>QLINC2</t>
  </si>
  <si>
    <t xml:space="preserve">     3. 장비사용료</t>
  </si>
  <si>
    <t xml:space="preserve">     3. 공구손료(인력품의 4%)</t>
  </si>
  <si>
    <t xml:space="preserve">        시  너       :  ((A1 m² )*2 면 +(A2 m² )*2 면 +(A3 m² )*2 면 * 48,600) / 18 ℓ *0.05 3회당    = 28</t>
  </si>
  <si>
    <t xml:space="preserve">ℓ    </t>
  </si>
  <si>
    <t>재료비계금액소숫점</t>
  </si>
  <si>
    <t xml:space="preserve">   11. 연 금 보 험 료</t>
  </si>
  <si>
    <t>340</t>
  </si>
  <si>
    <t xml:space="preserve">     '5) 기본요금            :' ~G2031232.E~'\/㎾h'</t>
  </si>
  <si>
    <t xml:space="preserve">       '경    비 :' ~E00006105019000000.E~ * 4.43'hr' = ?EQ+</t>
  </si>
  <si>
    <t>TOT("M6918051")</t>
  </si>
  <si>
    <t xml:space="preserve">        경    비 :  175,679 * 0.05 = 8,783</t>
  </si>
  <si>
    <t xml:space="preserve">        특별인부   :  2.40 인 * 172,068 * 0.494 m = 204,003</t>
  </si>
  <si>
    <t>QDECPEQ</t>
  </si>
  <si>
    <t xml:space="preserve">     3. 고철대</t>
  </si>
  <si>
    <t>일반기계운전사</t>
  </si>
  <si>
    <t>적용방법</t>
  </si>
  <si>
    <t xml:space="preserve">       '경    비 :' ~E00006202006000000.E~ * 4.43'hr' = ?EQ+</t>
  </si>
  <si>
    <t xml:space="preserve"> 2. 노무비 (Semi Fixed Connector 제작 및 설치)</t>
  </si>
  <si>
    <t xml:space="preserve">      '경  비 : '1.00'hr'* ~E00007505002500000.E~ * {V}  = ?EQ+</t>
  </si>
  <si>
    <t xml:space="preserve">     1. 전도방지시설</t>
  </si>
  <si>
    <t>[4]    '소    계:'= ?[]+</t>
  </si>
  <si>
    <t xml:space="preserve">        내부거푸집 제원  :  발포 폴리스티렌 비드법 1종 KS 1호 (600T x 900mm x 1800mm)</t>
  </si>
  <si>
    <t xml:space="preserve">        ※ 운반 및 가설시간</t>
  </si>
  <si>
    <t>&gt;'소  계 :'</t>
  </si>
  <si>
    <t>#11 GROUTING | |본</t>
  </si>
  <si>
    <t xml:space="preserve">               소  계 :</t>
  </si>
  <si>
    <t>그라우팅 펌프</t>
  </si>
  <si>
    <t>QDECCLA</t>
  </si>
  <si>
    <t xml:space="preserve"> [1]=0</t>
  </si>
  <si>
    <t>노임할증계수(일반구간:주간)</t>
  </si>
  <si>
    <t xml:space="preserve">                계   :  {T=T1+T2+T3+T4} MIN</t>
  </si>
  <si>
    <t>[3]=0</t>
  </si>
  <si>
    <t>(SANG + JUNG + int(KWAN/3))*10^-4</t>
  </si>
  <si>
    <t xml:space="preserve">.EQ = TOT(180,0,190)_x000D_
</t>
  </si>
  <si>
    <t>TOT("L001010101000009")</t>
  </si>
  <si>
    <t xml:space="preserve">   14. 임금채권부담금</t>
  </si>
  <si>
    <t xml:space="preserve">        공구손료:  328,634 * 0.03 = 9,859</t>
  </si>
  <si>
    <t>쉬즈관</t>
  </si>
  <si>
    <t>M0195051</t>
  </si>
  <si>
    <t>단가</t>
  </si>
  <si>
    <t>일반공사 직종</t>
  </si>
  <si>
    <t xml:space="preserve">    스페이서 : 16.0 EA/M2  * 180  = 2,880</t>
  </si>
  <si>
    <t xml:space="preserve">     '4) 1월 사용전력        :' d = {c}'㎾'* {a}'hr/일'* {b}'일'= {?,'9R'}'㎾h'</t>
  </si>
  <si>
    <t>그라우팅 펌프   30-60 L/MIN(3.7kw)</t>
  </si>
  <si>
    <t xml:space="preserve">             나) 트럭 트레일러 ( 60 TON ) : 1  대 :</t>
  </si>
  <si>
    <t>단    가</t>
  </si>
  <si>
    <t xml:space="preserve">        노 무 비 :  0 * 4.43 hr  = 0</t>
  </si>
  <si>
    <t xml:space="preserve">              '경  비 :' ~E00002702006000000.E~  * {T} / 60 * 1  = ?EQ+</t>
  </si>
  <si>
    <t>TOT("M0015009")</t>
  </si>
  <si>
    <t>철    공</t>
  </si>
  <si>
    <t xml:space="preserve">m2    </t>
  </si>
  <si>
    <t>#11 GROUTING</t>
  </si>
  <si>
    <t xml:space="preserve">        보통인부   :  0.411 인 * 172,068 * Z5 = 70,719</t>
  </si>
  <si>
    <t xml:space="preserve">        보통인부 :  0.09 인  * 172,068 * 4.746 m³  = 73,497</t>
  </si>
  <si>
    <t>&gt;      '소    계 :'</t>
  </si>
  <si>
    <t xml:space="preserve">병    </t>
  </si>
  <si>
    <t xml:space="preserve">       '와이어로프(7-12.5mm) :' 3.0'm'* 4.0'ea'* 1.05 * ~M0174021~ / 35'회'= ?MA+</t>
  </si>
  <si>
    <t>※ 2023년 건설공사 표준품셈 공통부문 6-4-2 3. 쉬즈관</t>
  </si>
  <si>
    <t>99% 6000ℓ(기체) 40ℓ</t>
  </si>
  <si>
    <t>QUS2WON2</t>
  </si>
  <si>
    <t>TOT("M30900043")</t>
  </si>
  <si>
    <t xml:space="preserve"> 16년 국도설계실무요령 교량공 단가산출요령 참조(4.23) 스페이샤</t>
  </si>
  <si>
    <t xml:space="preserve">22,158 천원  </t>
  </si>
  <si>
    <t xml:space="preserve">㎡    </t>
  </si>
  <si>
    <t>[3]           '소  계 :'  =?[]+</t>
  </si>
  <si>
    <t>M0882021</t>
  </si>
  <si>
    <t xml:space="preserve">        혼화제(팽창제,시멘트의 1%) :  14.0 kg/㎥ * 1,700 * 0.494 ㎥ = 11,757</t>
  </si>
  <si>
    <t xml:space="preserve">          '재료비 :' ~E00002106000500000.M~ * {Cm}/60 = ?MA+</t>
  </si>
  <si>
    <t>콘크리트 양생시트</t>
  </si>
  <si>
    <t xml:space="preserve">           증기 보일러(수관식 1.5ton)</t>
  </si>
  <si>
    <t xml:space="preserve">        하부 플랜지(열연후판) :  4,000,000 * (T1 * T2 * L1) * 7.85 ton/m³  * 1.05 (할증)  = 51,927</t>
  </si>
  <si>
    <t>15</t>
  </si>
  <si>
    <t>#9 인장작업 | 포스트텐션|ea</t>
  </si>
  <si>
    <t>TOT("M0717007")</t>
  </si>
  <si>
    <t xml:space="preserve">   9.  환 경 보 전 비</t>
  </si>
  <si>
    <t xml:space="preserve">        4) 노무비</t>
  </si>
  <si>
    <t>(직노+간노)×0.006%</t>
  </si>
  <si>
    <t xml:space="preserve">   전체 합계</t>
  </si>
  <si>
    <t xml:space="preserve">   레미콘</t>
  </si>
  <si>
    <t xml:space="preserve">         ⓒ 65 ℃에서 약 2시간 소요로 평상온도로 환원함으로서 양생작업 완료</t>
  </si>
  <si>
    <t>160</t>
  </si>
  <si>
    <t>#13 PCR GIRDER 이동 및 적치</t>
  </si>
  <si>
    <t xml:space="preserve">   7.  퇴직공제부금비</t>
  </si>
  <si>
    <t xml:space="preserve">           '% 중량 :' JR = {20.703}'&lt;M3/본&gt;' * 2.5  '&lt;TON/M3&gt;' = {?,'9.999'} '&lt;TON/본&gt;'</t>
  </si>
  <si>
    <t>TOT("RB402S0000")</t>
  </si>
  <si>
    <t xml:space="preserve">       (2) 강연선 인장기(300t)</t>
  </si>
  <si>
    <t>노임할증계수(해상장비:주야간)</t>
  </si>
  <si>
    <t>3.0mmx1.0mx10m</t>
  </si>
  <si>
    <t>L001010101000012</t>
  </si>
  <si>
    <t>수량</t>
  </si>
  <si>
    <t xml:space="preserve">       '보통인부   :' 1.12'인'* ~L001010101000002~ * {G}'m'= ?LA+</t>
  </si>
  <si>
    <t xml:space="preserve">           중  량 :  20.703 ㎥/본 * 2.50 ton/㎥ = 51.758 ton/본</t>
  </si>
  <si>
    <t xml:space="preserve">        연마지       :  ((A1 m² )*2 면 +(A2 m² )*2 면 +(A3 m² )*2 면 * 250)*0.05 3회당   = 2</t>
  </si>
  <si>
    <t>D1=31, L1=1.52, L2=1.24, L3=0.62, D2=19, L4=1.08, L5=0.88, L6=0.44</t>
  </si>
  <si>
    <t>강연선 설치(D15.2mm)</t>
  </si>
  <si>
    <t>120</t>
  </si>
  <si>
    <t>m</t>
  </si>
  <si>
    <t xml:space="preserve">          소  계 :</t>
  </si>
  <si>
    <t xml:space="preserve">              트럭 트레일러   60 TON : 1  대</t>
  </si>
  <si>
    <t xml:space="preserve">       '재 료 비 :' ~E00006202006000000.M~ * 4.43'hr' = ?MA+</t>
  </si>
  <si>
    <t xml:space="preserve">        2) 보일러 손료</t>
  </si>
  <si>
    <t xml:space="preserve">        연결핀   :  1,000 * 21 EA = 21,000</t>
  </si>
  <si>
    <t>QEQTY3</t>
  </si>
  <si>
    <t xml:space="preserve">          '양 생 공 :' 1.0'인'* ~L001010101000002~ * ({To}/8) * 1 = ?LA+</t>
  </si>
  <si>
    <t xml:space="preserve">       '보강철근(D25) :' 0.800'm'* 4.0'ea'* 3.980'kg/m'* ~M0015009~ / 1000 = ?MA+</t>
  </si>
  <si>
    <t>강재거푸집</t>
  </si>
  <si>
    <t>환율(마르크화)</t>
  </si>
  <si>
    <t>70</t>
  </si>
  <si>
    <t>철근가공조립/현장가공</t>
  </si>
  <si>
    <t xml:space="preserve">           경  비 :  419,209 * 107/60 * 2 대  = 1,495,178</t>
  </si>
  <si>
    <t xml:space="preserve">인    </t>
  </si>
  <si>
    <t>트럭 트렉터 및 평판트레일러   60 Ton</t>
  </si>
  <si>
    <t xml:space="preserve">   6.  고 용 보 험 료</t>
  </si>
  <si>
    <t xml:space="preserve">            타이어크레인 사용</t>
  </si>
  <si>
    <t xml:space="preserve">       '경    비 :' ~E00002104002500000.E~ * {Q}'hr'* 1'대' = ?EQ+</t>
  </si>
  <si>
    <t>M3108093</t>
  </si>
  <si>
    <t>M0168015</t>
  </si>
  <si>
    <t xml:space="preserve">        와이어로프(7-12.5mm) :  3.0 m * 4.0 ea * 1.05 * 8,384 / 35 회 = 3,018</t>
  </si>
  <si>
    <t xml:space="preserve">       '상부 플랜지(열연후판) :' ~M0195051~ * (T1 * T2 * L1) * 7.85'ton/m³' * 1.05'(할증)' = ?MA1+</t>
  </si>
  <si>
    <t>QEINC3</t>
  </si>
  <si>
    <t xml:space="preserve">       '보통인부 :' 0.66'인'* ~L001010101000002~ = ?LA+</t>
  </si>
  <si>
    <t xml:space="preserve">        Q = 1.0'hr' * 2'회'</t>
  </si>
  <si>
    <t xml:space="preserve">        용 접 봉     :  18.48 kg * 3,080  = 56,918</t>
  </si>
  <si>
    <t>Φ15.2mm</t>
  </si>
  <si>
    <t>M0774226</t>
  </si>
  <si>
    <t>M0015009</t>
  </si>
  <si>
    <t>No.2  PSC빔 제작부재</t>
  </si>
  <si>
    <t xml:space="preserve">   계 :</t>
  </si>
  <si>
    <t>에어호스   (2.54cm) × 3B × 30m</t>
  </si>
  <si>
    <t>30</t>
  </si>
  <si>
    <t>용해용(상) (매입가)</t>
  </si>
  <si>
    <t xml:space="preserve">   PCR GIRDER 가설</t>
  </si>
  <si>
    <t>재료비</t>
  </si>
  <si>
    <t xml:space="preserve">               재료비 :  46,459  * 107 / 60 * 1  = 82,851</t>
  </si>
  <si>
    <t>#12 전도방지시설 | |본</t>
  </si>
  <si>
    <t xml:space="preserve">        기계설비공 :  0.383 인 * 241,698 * Z6 = 0</t>
  </si>
  <si>
    <t>'16년 국도설계실무요령 교량공 단가산출요령 참조(4.23) 스페이샤'</t>
  </si>
  <si>
    <t>#2 Semi Fixed Connector 제작 및 설치 | |개소</t>
  </si>
  <si>
    <t>GCFB002010000</t>
  </si>
  <si>
    <t>MS-5075  슬라브용</t>
  </si>
  <si>
    <t>T</t>
  </si>
  <si>
    <t xml:space="preserve">           기계경비 :  348,791 * 0.03 = 10,463</t>
  </si>
  <si>
    <t>QUS2WON</t>
  </si>
  <si>
    <t xml:space="preserve">.EQ = LA(20,30) * (1.01/100) * 1_x000D_
</t>
  </si>
  <si>
    <t>포스트텐션</t>
  </si>
  <si>
    <t>E00002104020000000</t>
  </si>
  <si>
    <t>개소</t>
  </si>
  <si>
    <t xml:space="preserve">     3. 인건비</t>
  </si>
  <si>
    <t xml:space="preserve">     1. 긴장정착구</t>
  </si>
  <si>
    <t>MS-120   하부용</t>
  </si>
  <si>
    <t xml:space="preserve">.EQ = LA(20) * (4.75/100) * 1_x000D_
</t>
  </si>
  <si>
    <t xml:space="preserve">              회  차 :  {T4=1.5/8*60,'9.C'} (1.5 KM / 8 KM/HR X 60분)</t>
  </si>
  <si>
    <t>M9327003</t>
  </si>
  <si>
    <t>*</t>
  </si>
  <si>
    <t xml:space="preserve">   PSC빔 제작부재</t>
  </si>
  <si>
    <t xml:space="preserve">   PC강연선 가공 및 조립</t>
  </si>
  <si>
    <t xml:space="preserve">  강연선 갯수(12ea-19ea) :  Z2 = 17 , Z5=1</t>
  </si>
  <si>
    <t xml:space="preserve">       '용 접 봉     :' 18.48'kg'* ~M9015005~  = ?MA2+</t>
  </si>
  <si>
    <t>강연성인장기   300 Ton</t>
  </si>
  <si>
    <t xml:space="preserve">   14. 이          윤</t>
  </si>
  <si>
    <t xml:space="preserve">           경  비 :  39,471 * 107/60 = 70,389</t>
  </si>
  <si>
    <t>도급액×10.00%</t>
  </si>
  <si>
    <t>_CED403040000</t>
  </si>
  <si>
    <t>&gt;        '소  계 :'</t>
  </si>
  <si>
    <t xml:space="preserve">     1) 재료비</t>
  </si>
  <si>
    <t>56801007023</t>
  </si>
  <si>
    <t xml:space="preserve">   1. 거더공</t>
  </si>
  <si>
    <t>[1]     '소    계 :' = ?[]+</t>
  </si>
  <si>
    <t>노임할증계수(터널구간:주야간)</t>
  </si>
  <si>
    <t>경비단가소숫점</t>
  </si>
  <si>
    <t xml:space="preserve">.EQ = TOT(150) * (8/100)_x000D_
</t>
  </si>
  <si>
    <t>TOT("M1911206")</t>
  </si>
  <si>
    <t>기 계 공</t>
  </si>
  <si>
    <t>환율(사용자 환율2)</t>
  </si>
  <si>
    <t>노임할증계수(장대터널:주간)</t>
  </si>
  <si>
    <t>QDECCEQ</t>
  </si>
  <si>
    <t>QCODE</t>
  </si>
  <si>
    <t>일위대가목록</t>
  </si>
  <si>
    <t xml:space="preserve">   ... a-1. PCR 거더 제작 및 가설</t>
  </si>
  <si>
    <t>※ 2023년 건설공사 표준품셈 건축부문 9-1-1 모르타르 배합(건축)</t>
  </si>
  <si>
    <t>광명단조합페인트</t>
  </si>
  <si>
    <t xml:space="preserve">                재료비: 49,716 * 107 / 60 * 2 = 177,320</t>
  </si>
  <si>
    <t xml:space="preserve">              적  재 :  30</t>
  </si>
  <si>
    <t xml:space="preserve">        재 료 비 :  27,420 * 4.43 hr  = 121,470</t>
  </si>
  <si>
    <t xml:space="preserve">   3.  간 접 노 무 비</t>
  </si>
  <si>
    <t>No.6 PSC빔 제작부재</t>
  </si>
  <si>
    <t>No.2 PSC빔 제작부재</t>
  </si>
  <si>
    <t>EQ("E00002104025000000")</t>
  </si>
  <si>
    <t xml:space="preserve">        복부 판(열연후판)     :  4,000,000 * (T3 * T4 * L2) * 7.85 ton/m³  * 1.05 (할증)  = 34,618</t>
  </si>
  <si>
    <t xml:space="preserve">       재료비 :  1.00 hr * 6,775 * 4.746  = 32,154</t>
  </si>
  <si>
    <t>M1510150520282163</t>
  </si>
  <si>
    <t>QLINCY</t>
  </si>
  <si>
    <t>보일러공</t>
  </si>
  <si>
    <t>F/M1</t>
  </si>
  <si>
    <t>P410100A200</t>
  </si>
  <si>
    <t>TOT("MU0000050")</t>
  </si>
  <si>
    <t xml:space="preserve">.EQ = LA(20,30) * (3.56/100) * 1_x000D_
</t>
  </si>
  <si>
    <t xml:space="preserve">       '경    비 :' {LA3} * 0.05 = ?EQ4+</t>
  </si>
  <si>
    <t>QDECPLA</t>
  </si>
  <si>
    <t xml:space="preserve">ton   </t>
  </si>
  <si>
    <t>가설현장</t>
  </si>
  <si>
    <t>P410100A200</t>
  </si>
  <si>
    <t>금액계상</t>
  </si>
  <si>
    <t xml:space="preserve">      1) 1일 평균 가동시간   :  a = 10 hr/일</t>
  </si>
  <si>
    <t xml:space="preserve">          '소  계 :' {T4} + {T5} + {T6} = ?TT</t>
  </si>
  <si>
    <t xml:space="preserve">        보통인부 :  172,068 * 0.23 인 = 39,575</t>
  </si>
  <si>
    <t>그라우트용</t>
  </si>
  <si>
    <t xml:space="preserve">.EQ = TOT(20)*(0.9/100) * 1_x000D_
</t>
  </si>
  <si>
    <t xml:space="preserve">   5.  산업안전보건관리비</t>
  </si>
  <si>
    <t xml:space="preserve">          '경유 :' 75.636'ℓ/hr'* ~M9366007~ * {to}'hr'= ?MA+</t>
  </si>
  <si>
    <t>재 료 비</t>
  </si>
  <si>
    <t>M0717007</t>
  </si>
  <si>
    <t>경비금액소숫점</t>
  </si>
  <si>
    <t>시간당노임산출계수(장대터널)</t>
  </si>
  <si>
    <t xml:space="preserve">                노무비: 50,686 * 107 / 60 * 2 = 180,780</t>
  </si>
  <si>
    <t>TOT("L001010101000008")</t>
  </si>
  <si>
    <t xml:space="preserve">       '작업반장 :' 0.05'인' * ~L001010101000001~ * {V}'m³' = ?LA+:L1</t>
  </si>
  <si>
    <t xml:space="preserve">       '재 료 비 :' ~E00006516030000000.M~ * {Q}'hr'* 1'대'= ?MA+</t>
  </si>
  <si>
    <t xml:space="preserve">               경  비 :  39,471  * 107 / 60 * 1  = 70,389</t>
  </si>
  <si>
    <t xml:space="preserve">          '회  차 :' t4 = 1.5'㎞'/ 8'㎞/hr' * 60 = {?,'9.C'}'min'</t>
  </si>
  <si>
    <t xml:space="preserve">        재 료 비 :  0 * 4.43 hr  = 0</t>
  </si>
  <si>
    <t>&gt;  '소  계 :'</t>
  </si>
  <si>
    <t xml:space="preserve">               노무비 :  50,686  * 107 / 60 * 1  = 90,390</t>
  </si>
  <si>
    <t xml:space="preserve">       '플라이에쉬(시멘트의 14%) :' 196.0'kg/㎥'* ~M0798612~ * {G}'㎥'= ?MA+</t>
  </si>
  <si>
    <t>P410100A150</t>
  </si>
  <si>
    <t xml:space="preserve">.MA = MA(150,0,170)_x000D_
.LA = LA(150,0,170)_x000D_
.EQ = EQ(150,0,170)_x000D_
</t>
  </si>
  <si>
    <t xml:space="preserve">          '경  비 :' ~E00002702006000000.E~ * {Cm}/60 = ?EQ+</t>
  </si>
  <si>
    <t>※ 2023년 건설공사 표준품셈 공통부문 6-4-2 6.그라우팅</t>
  </si>
  <si>
    <t xml:space="preserve">       '보통인부 :' ~L001010101000002~ * 0.23'인'= ?LA+</t>
  </si>
  <si>
    <t xml:space="preserve">       '특별인부 :'  4.50'인'* ~L001010101000003~ * ((T1 * T2 * L1)+(T3 * T4 * L2)+(T1 * T2 * L1))  * 7.85'ton/m³' = ?LA3+</t>
  </si>
  <si>
    <t>저유황</t>
  </si>
  <si>
    <t xml:space="preserve">      '노무비 : '1.00'hr'* ~E00007505002500000.L~ * {V}  = ?LA+</t>
  </si>
  <si>
    <t>EPS토목블럭연결핀</t>
  </si>
  <si>
    <t xml:space="preserve">        녹막이페인트 :  ((A1 m² )*2 면 +(A2 m² )*2 면 +(A3 m² )*2 면 * 197,820) / 18 ℓ   *0.182 3회당   = 420</t>
  </si>
  <si>
    <t>E00008801002500000</t>
  </si>
  <si>
    <t>200 Ton</t>
  </si>
  <si>
    <t>명    칭</t>
  </si>
  <si>
    <t xml:space="preserve">     3) 발전기(100kw)</t>
  </si>
  <si>
    <t xml:space="preserve">    2,880 * 0.05 = 144</t>
  </si>
  <si>
    <t>TOT("M9015005")</t>
  </si>
  <si>
    <t xml:space="preserve">.EQ = LA(20,30) * (0.09/100) * 1_x000D_
</t>
  </si>
  <si>
    <t xml:space="preserve">.EQ = LA(20) * (2.3/100) * 1_x000D_
</t>
  </si>
  <si>
    <t xml:space="preserve">                경  비: 293,257 * 107 / 60 * 2 = 1,045,949</t>
  </si>
  <si>
    <t>(2.54cm) × 3B × 30m</t>
  </si>
  <si>
    <t>G0000210402000000</t>
  </si>
  <si>
    <t>GCEC201011520</t>
  </si>
  <si>
    <t>M0486572</t>
  </si>
  <si>
    <t>EQ("E00006105019000000")</t>
  </si>
  <si>
    <t>6x24 30M/M 2.990KG/M</t>
  </si>
  <si>
    <t xml:space="preserve">       3. 인건비</t>
  </si>
  <si>
    <t>TOT("M0174021")</t>
  </si>
  <si>
    <t xml:space="preserve">        보통인부   :  0.155 인 * 172,068 * Z6 = 0</t>
  </si>
  <si>
    <t xml:space="preserve">매    </t>
  </si>
  <si>
    <t>(재+노+경)×8.00%</t>
  </si>
  <si>
    <t>중기주야간경비산출계수</t>
  </si>
  <si>
    <t>㎥</t>
  </si>
  <si>
    <t xml:space="preserve">          '운  반 :' t2 = 1.5'㎞'/ 7'㎞/hr' * 60 = {?,'9.C'}'min'</t>
  </si>
  <si>
    <t>TOT("L001010101000006")</t>
  </si>
  <si>
    <t xml:space="preserve">       '노 무 비 :' ~E00006105019000000.L~ * 4.43'hr' = ?LA+</t>
  </si>
  <si>
    <t xml:space="preserve">           정비비 :  0.70 * 1 / 6,000 * 10^7 = 1,166.67</t>
  </si>
  <si>
    <t>QEQTY1</t>
  </si>
  <si>
    <t xml:space="preserve">   내부거푸집 제작 및 설치</t>
  </si>
  <si>
    <t>화폐변환</t>
  </si>
  <si>
    <t>#15 전력 요금</t>
  </si>
  <si>
    <t xml:space="preserve">          '가  설 :' t3 = {Wt}'ton/본'/ 470'ton/일'* 8 * 60 = {?,'9'}'min'</t>
  </si>
  <si>
    <t xml:space="preserve">          '증기 보일러(수관식 1.5ton)'</t>
  </si>
  <si>
    <t xml:space="preserve">.EQ = (LA(150)+EQ(150)+TOT(160)) * (15.0/100) - 21954_x000D_
</t>
  </si>
  <si>
    <t>B1</t>
  </si>
  <si>
    <t xml:space="preserve">          '   계  :' Cm = t1 + t2 + t3 + t4 = ?'min'</t>
  </si>
  <si>
    <t>P410100A190</t>
  </si>
  <si>
    <t>L001010101000050</t>
  </si>
  <si>
    <t>㎡</t>
  </si>
  <si>
    <t xml:space="preserve">       1) 재료비</t>
  </si>
  <si>
    <t>QVER</t>
  </si>
  <si>
    <t xml:space="preserve">      8) 1월 전력요금        :  h = 4,800 + 15,905 = 20,705 \/㎾h</t>
  </si>
  <si>
    <t>EQ("E00006516030000000")</t>
  </si>
  <si>
    <t xml:space="preserve">       '노 무 비 :' 1.00'ton'* ~_CFB002050000.L~= ?LA+</t>
  </si>
  <si>
    <t>전역변수</t>
  </si>
  <si>
    <t xml:space="preserve">       '녹막이페인트 :' ((A1'm²')*2'면'+(A2'm²')*2'면'+(A3'm²')*2'면'* ~M4074003~) / 18'ℓ'  *0.182'3회당'  = ?MA2+</t>
  </si>
  <si>
    <t xml:space="preserve">        1.중기사용료</t>
  </si>
  <si>
    <t>용 접 공(일 반)</t>
  </si>
  <si>
    <t xml:space="preserve">           시간당 손료 :  28,520,000 * 2,872.78*10^-7 * 12 hr = 98,318</t>
  </si>
  <si>
    <t>중기주간경비산출계수</t>
  </si>
  <si>
    <t>노임할증계수(장대터널:야간)</t>
  </si>
  <si>
    <t xml:space="preserve">   13. 석면분담금</t>
  </si>
  <si>
    <t>25-45-18</t>
  </si>
  <si>
    <t xml:space="preserve">        특별인부 :  0.19 인  * 226,122 * 4.746 m³  = 203,903</t>
  </si>
  <si>
    <t>15.2M/M 7연선 1101.0KG/KM</t>
  </si>
  <si>
    <t>연마지</t>
  </si>
  <si>
    <t>시간당노임산출계수(해상장비:GRAB준설선)</t>
  </si>
  <si>
    <t>No.6  PSC빔 제작부재</t>
  </si>
  <si>
    <t>EQ("E00007505002500000")</t>
  </si>
  <si>
    <t>M6918051</t>
  </si>
  <si>
    <t xml:space="preserve">       '기계설비공 :' {(L1-L4)/(D1-D2)*(Z2-D2)+L4,'9.99R'}'인'* ~L001010101000051~ * Z5 = ?LA2+</t>
  </si>
  <si>
    <t>형    식</t>
  </si>
  <si>
    <t xml:space="preserve">     '6) 1㎾h당 전력요금계산 :' f = (64.10'원'* 2'(여름)'+ 48.40'원'* 6'(봄가을)'+ 54.40'원'* 4'(겨울)') / 12 = {?,'9.99R'}'원/㎾h'</t>
  </si>
  <si>
    <t xml:space="preserve">       '턴버클립(5/8") :' 8.0'ea'* ~MU0000090~ / 35'회'= ?MA+</t>
  </si>
  <si>
    <t xml:space="preserve">          '보일러공 :' 1.0'인'* ~L001010101000041~ * ({To}/8) * 0 = ?LA+</t>
  </si>
  <si>
    <t xml:space="preserve">       '시  너       :' ((A1'm²')*2'면'+(A2'm²')*2'면'+(A3'm²')*2'면'* ~M4092005~) / 18'ℓ'*0.05'3회당'   = ?MA2+</t>
  </si>
  <si>
    <t>명        칭</t>
  </si>
  <si>
    <t>QDECCMA</t>
  </si>
  <si>
    <t xml:space="preserve">        전력소요량   :  126 kw * 69 = 8,694</t>
  </si>
  <si>
    <t>E00006202006000000</t>
  </si>
  <si>
    <t>M0747003</t>
  </si>
  <si>
    <t xml:space="preserve">        Semi Fixed Connector 제원</t>
  </si>
  <si>
    <t>P410100A040</t>
  </si>
  <si>
    <t>저유황(0.05%)</t>
  </si>
  <si>
    <t>QLINC1</t>
  </si>
  <si>
    <t xml:space="preserve">       '기계설비공 :' 1.43'인'* ~L001010101000051~ * {G}'m'= ?LA+</t>
  </si>
  <si>
    <t xml:space="preserve">       '재 료 비 :' 1.00'ton'* ~_CFB002050000.M~= ?MA+</t>
  </si>
  <si>
    <t xml:space="preserve">    MA() * 0.05 = ?mA+</t>
  </si>
  <si>
    <t xml:space="preserve"> 3. 경비</t>
  </si>
  <si>
    <t xml:space="preserve">        스티로폼 :  4.746 m³ / 0.972 m³ * 120,000 * 1.10 (할증)   = 644,518</t>
  </si>
  <si>
    <t xml:space="preserve">           용 접 공 :  3 인 * 282,536 * 53/480 = 93,590</t>
  </si>
  <si>
    <t xml:space="preserve">    소  계 :</t>
  </si>
  <si>
    <t xml:space="preserve"> '강연선 갯수(7ea-12ea)  :' Z1 = 0  , Z4=0</t>
  </si>
  <si>
    <t xml:space="preserve">         ① = 1,000 ÷ ( 11,000 × 0.75 ) × ( 100 - 15 + 539 ) = 75.636ℓ/hr</t>
  </si>
  <si>
    <t>중기사용료목록</t>
  </si>
  <si>
    <t xml:space="preserve">              '보통인부 :' 4 '인' * ~L001010101000002~ * {t1}/480 = ?LA+</t>
  </si>
  <si>
    <t xml:space="preserve">           재료비 :  7,777 * 107/60 = 13,868</t>
  </si>
  <si>
    <t xml:space="preserve">           보통인부 :  2 인 * 172,068 * 53/480 = 37,998</t>
  </si>
  <si>
    <t>LA("E00007505010000000")</t>
  </si>
  <si>
    <t>40kg/대 (포장품)</t>
  </si>
  <si>
    <t>L001010101000008</t>
  </si>
  <si>
    <t xml:space="preserve">        턴버클(1"x12") :  4.0 ea * 16,560 / 35 회 = 1,892</t>
  </si>
  <si>
    <t xml:space="preserve">       '노 무 비 :' ~E00007505010000000.L~ * 4.43'hr' = ?LA+</t>
  </si>
  <si>
    <t>#7 증기양생</t>
  </si>
  <si>
    <t xml:space="preserve">   MORTAR</t>
  </si>
  <si>
    <t xml:space="preserve">           가  설 :  t3 = 51.758 ton/본 / 470 ton/일 * 8 * 60 = 53 min</t>
  </si>
  <si>
    <t xml:space="preserve">  강연선 갯수(19ea-31ea) :  Z3 = 0  , Z6=0</t>
  </si>
  <si>
    <t>P410100A080</t>
  </si>
  <si>
    <t xml:space="preserve"> 2. 노무비</t>
  </si>
  <si>
    <t xml:space="preserve">       '재 료 비 :' 1.0'ton'* ~M0168015~ * 1000 * 1.05 = ?MA+</t>
  </si>
  <si>
    <t>.sang=918 ,jung=459, kwan=680</t>
  </si>
  <si>
    <t>#4 스페이셔 설치</t>
  </si>
  <si>
    <t xml:space="preserve">           재료비 :  46,459 * 107/60 = 82,851</t>
  </si>
  <si>
    <t xml:space="preserve">        T1=0.300, T2=0.015, L1=0.350, T3=0.300, T4=0.010, L2=0.350</t>
  </si>
  <si>
    <t>L001010101000006</t>
  </si>
  <si>
    <t>QMINC2</t>
  </si>
  <si>
    <t>중기사용료</t>
  </si>
  <si>
    <t xml:space="preserve">  증기양생 : 1회 1본 양생하는 것으로 산정</t>
  </si>
  <si>
    <t>(재+직노+간노)×5.5%</t>
  </si>
  <si>
    <t xml:space="preserve">EA    </t>
  </si>
  <si>
    <t xml:space="preserve">   . 1) 자작1교</t>
  </si>
  <si>
    <t xml:space="preserve">          '노무비 :' ~E00002106000500000.L~ * {Cm}/60 = ?LA+</t>
  </si>
  <si>
    <t>MA("E00002104002500000")</t>
  </si>
  <si>
    <t>L001010101000048</t>
  </si>
  <si>
    <t>220</t>
  </si>
  <si>
    <t>식</t>
  </si>
  <si>
    <t>TOT("M4074003")</t>
  </si>
  <si>
    <t>#1 내부거푸집설치</t>
  </si>
  <si>
    <t xml:space="preserve">             가)타이어크레인 (200TON) : 2대</t>
  </si>
  <si>
    <t xml:space="preserve">       '혼화제(팽창제,시멘트의 1%) :' 14.0'kg/㎥'* ~M0774226~ * {G}'㎥'= ?MA+</t>
  </si>
  <si>
    <t>#10 MORTAR | 1:3|㎥</t>
  </si>
  <si>
    <t xml:space="preserve">        재 료 비 :  1.00 ton * 35,164= 35,164</t>
  </si>
  <si>
    <t xml:space="preserve"> 천원  </t>
  </si>
  <si>
    <t>고소작업차   5 TON</t>
  </si>
  <si>
    <t xml:space="preserve">L1                                                                                                  </t>
  </si>
  <si>
    <t xml:space="preserve">        재 료 비 :  1.10 ㎥ * 26,000 = 28,600</t>
  </si>
  <si>
    <t xml:space="preserve">        소    계 :</t>
  </si>
  <si>
    <t>중기야간할증계수</t>
  </si>
  <si>
    <t>170</t>
  </si>
  <si>
    <t>_CEE001300000</t>
  </si>
  <si>
    <t xml:space="preserve">         ③ 15 ℃ : 평상시 물의 온도</t>
  </si>
  <si>
    <t>M1143094</t>
  </si>
  <si>
    <t>라운드바(턴버클)</t>
  </si>
  <si>
    <t>환율(엔화)</t>
  </si>
  <si>
    <t>#12 전도방지시설</t>
  </si>
  <si>
    <t>EQ("_CFB002050000")</t>
  </si>
  <si>
    <t>에어호스</t>
  </si>
  <si>
    <t>30-60 L/MIN(3.7kw)</t>
  </si>
  <si>
    <t>적용단가</t>
  </si>
  <si>
    <t>경 비</t>
  </si>
  <si>
    <t xml:space="preserve">     1-1. 노무비</t>
  </si>
  <si>
    <t xml:space="preserve">        작업반장 :  0.05 인  * 215,907 * 4.746 m³  = 51,234</t>
  </si>
  <si>
    <t>발전기   25 KW</t>
  </si>
  <si>
    <t>L001010101000002</t>
  </si>
  <si>
    <t xml:space="preserve">           타이어크레인 (250ton)    : 2 대</t>
  </si>
  <si>
    <t xml:space="preserve"> 1.재 료 비</t>
  </si>
  <si>
    <t xml:space="preserve">       '아세틸렌     :' 2.8'kg'* ~M9342003~   = ?MA2+</t>
  </si>
  <si>
    <t>130</t>
  </si>
  <si>
    <t>No.4  철근가공조립/현장가공</t>
  </si>
  <si>
    <t>H16~H32</t>
  </si>
  <si>
    <t xml:space="preserve">   전도방지시설</t>
  </si>
  <si>
    <t>PCR00110</t>
  </si>
  <si>
    <t xml:space="preserve">           잡재료 (주연료의 20%)</t>
  </si>
  <si>
    <t xml:space="preserve">                계   :  107 MIN</t>
  </si>
  <si>
    <t xml:space="preserve">     2. 공구손료(노무비의 5%)</t>
  </si>
  <si>
    <t>MA("E00002106000500000")</t>
  </si>
  <si>
    <t>LA("E00002702006000000")</t>
  </si>
  <si>
    <t>F</t>
  </si>
  <si>
    <t>적용일시</t>
  </si>
  <si>
    <t xml:space="preserve">L2                                                                                                  </t>
  </si>
  <si>
    <t>QLINCC</t>
  </si>
  <si>
    <t xml:space="preserve">           특별인부 :  7 인 * 226,122 * 53/480 = 174,773</t>
  </si>
  <si>
    <t xml:space="preserve">       1) 직접재료비</t>
  </si>
  <si>
    <t>재료비단가소숫점</t>
  </si>
  <si>
    <t xml:space="preserve">        보통인부   :  0.076 인 * 172,068 * Z4 = 0</t>
  </si>
  <si>
    <t>202304</t>
  </si>
  <si>
    <t>#10 MORTAR</t>
  </si>
  <si>
    <t>60</t>
  </si>
  <si>
    <t xml:space="preserve">       '재 료 비 :' 510.0'kg/㎥'/ 40'kg'* ~M0747003~ = ?MA+</t>
  </si>
  <si>
    <t>노무비</t>
  </si>
  <si>
    <t>환율(장비가격10만불이상)</t>
  </si>
  <si>
    <t>LA("E00006202006000000")</t>
  </si>
  <si>
    <t xml:space="preserve">             177,320 * 0.2 = 35,464</t>
  </si>
  <si>
    <t xml:space="preserve">   8.  기  타  경  비</t>
  </si>
  <si>
    <t xml:space="preserve">        경    비 :  1,146 * 4.43 hr  = 5,076</t>
  </si>
  <si>
    <t>TOT("M0774226")</t>
  </si>
  <si>
    <t>소   계</t>
  </si>
  <si>
    <t>(슬라브및기초:몰탈블럭)</t>
  </si>
  <si>
    <t xml:space="preserve">               '경  비:'~E00002104020000000.E~ * {T} / 60 * 2 = ?EQ+</t>
  </si>
  <si>
    <t>M4092005</t>
  </si>
  <si>
    <t xml:space="preserve">               보통인부 :  4  인  * 172,068 * 30/480 = 43,017</t>
  </si>
  <si>
    <t xml:space="preserve">        1) 보일러 사용 경비 (1.5ton 수관식)</t>
  </si>
  <si>
    <t xml:space="preserve">                                                                                                    </t>
  </si>
  <si>
    <t xml:space="preserve">   GROUTING</t>
  </si>
  <si>
    <t>TOT("M45-008-01")</t>
  </si>
  <si>
    <t xml:space="preserve"> 3. 공구손료 (노무비의3%)</t>
  </si>
  <si>
    <t>20</t>
  </si>
  <si>
    <t>.sang=2250,jung=1375,kwan=730</t>
  </si>
  <si>
    <t>0</t>
  </si>
  <si>
    <t>(건강보험료)×13.14%</t>
  </si>
  <si>
    <t xml:space="preserve">        앵커철근(D16) :  1.014 m * 4.0 ea * 1.560 kg/m * 927,200 / 1000 = 5,866</t>
  </si>
  <si>
    <t>크레인(타이어)   25 Ton</t>
  </si>
  <si>
    <t>G0000610501900000</t>
  </si>
  <si>
    <t>재료비금액소숫점</t>
  </si>
  <si>
    <t>슬라브 및 기초</t>
  </si>
  <si>
    <t xml:space="preserve">        2.인건비</t>
  </si>
  <si>
    <t>[3]     '소    계:' = ?[]+</t>
  </si>
  <si>
    <t xml:space="preserve">1,765,550 천원  </t>
  </si>
  <si>
    <t>재료비할증계수(야간)</t>
  </si>
  <si>
    <t xml:space="preserve">   라. 총  공  사  비</t>
  </si>
  <si>
    <t>TOT("M114309C")</t>
  </si>
  <si>
    <t>TYPE-2</t>
  </si>
  <si>
    <t>3.2㎜  KSE4301</t>
  </si>
  <si>
    <t>Page</t>
  </si>
  <si>
    <t xml:space="preserve">.LA = LA(20) * (19.10/100) * 1_x000D_
</t>
  </si>
  <si>
    <t>.sang=1286,jung=357,kwan=955</t>
  </si>
  <si>
    <t>중 기 명</t>
  </si>
  <si>
    <t>QLINCE</t>
  </si>
  <si>
    <t>환율(IMF특별인출권)</t>
  </si>
  <si>
    <t>EQ("E00002104020000000")</t>
  </si>
  <si>
    <t xml:space="preserve">       '보통인부 :'  2.25'인'* ~L001010101000002~ * ((T1 * T2 * L1)+(T3 * T4 * L2)+(T1 * T2 * L1))  * 7.85'ton/m³' = ?LA3+</t>
  </si>
  <si>
    <t>[2]=0</t>
  </si>
  <si>
    <t xml:space="preserve">       '3) 트럭 트레일러 (60ton×1대) : [E00002702006000000]'</t>
  </si>
  <si>
    <t xml:space="preserve">     3. 인건비(Φ100mm이하)</t>
  </si>
  <si>
    <t>G0000210400250000</t>
  </si>
  <si>
    <t>&gt;       '소    계 :'</t>
  </si>
  <si>
    <t xml:space="preserve">               '노무비:'~E00002104020000000.L~ * {T} / 60 * 2 = ?LA+</t>
  </si>
  <si>
    <t>#13 PCR GIRDER 이동 및 적치 | |본</t>
  </si>
  <si>
    <t xml:space="preserve">            (30*1.7) + 30 * 2.5 m * 2 ea * 272,500 * 1/(5*10) * 0.05 = 40,926</t>
  </si>
  <si>
    <t xml:space="preserve">   '스페이서 :'8.0'EA/M2' * ~M1143094~  = ?MA+</t>
  </si>
  <si>
    <t xml:space="preserve">       '연마지       :' ((A1'm²')*2'면'+(A2'm²')*2'면'+(A3'm²')*2'면'* ~M45-008-01~)*0.05'3회당'  = ?MA2+</t>
  </si>
  <si>
    <t>No.1</t>
  </si>
  <si>
    <t xml:space="preserve">   강재거푸집</t>
  </si>
  <si>
    <t xml:space="preserve">       '2) 고소작업차 (5ton×1대) : [E00002106000500000]'</t>
  </si>
  <si>
    <t>중기전역변수</t>
  </si>
  <si>
    <t xml:space="preserve">        보통인부   :  1.12 인 * 172,068 * 0.494 m = 95,201</t>
  </si>
  <si>
    <t>M9531005</t>
  </si>
  <si>
    <t>QH2</t>
  </si>
  <si>
    <t>A0</t>
  </si>
  <si>
    <t xml:space="preserve">           ' 가)타이어크레인 (200TON) : 2대'</t>
  </si>
  <si>
    <t xml:space="preserve">              적  치 :  53 (51.758 &lt;TON/본&gt; / 470 &lt;TON/일&gt; * 8  &lt;HR&gt; * 60 )</t>
  </si>
  <si>
    <t>고철설</t>
  </si>
  <si>
    <t>D-30 1800x900x600mm (A형)</t>
  </si>
  <si>
    <t>_CFB002050000</t>
  </si>
  <si>
    <t xml:space="preserve">      7) 1월 사용전력요금    :  g = 300 ㎾h * 53.017 원/㎾h  = 15,905 \/㎾h</t>
  </si>
  <si>
    <t>TOT("M0747003")</t>
  </si>
  <si>
    <t>LA("E00002104002500000")</t>
  </si>
  <si>
    <t>양면형</t>
  </si>
  <si>
    <t xml:space="preserve">         ② 11,000col : 경유 ℓ당 연소율</t>
  </si>
  <si>
    <t>&gt;' 계 :'</t>
  </si>
  <si>
    <t>'1.재 료 비'</t>
  </si>
  <si>
    <t>철근콘크리트타설/펌프차</t>
  </si>
  <si>
    <t xml:space="preserve">   다. 도    급    액</t>
  </si>
  <si>
    <t xml:space="preserve">        철 근 공 :  0.05 인 * 268,187 = 13,409</t>
  </si>
  <si>
    <t>작업반장</t>
  </si>
  <si>
    <t>QLINC3</t>
  </si>
  <si>
    <t>노임</t>
  </si>
  <si>
    <t>P410100A210</t>
  </si>
  <si>
    <t xml:space="preserve">         ① 콘크리트 양생시트 (poiyester, 방염, 5×10m) : (손율 5%)</t>
  </si>
  <si>
    <t>QDECPMA</t>
  </si>
  <si>
    <t>노임할증계수(일반구간:야간)</t>
  </si>
  <si>
    <t>QH32</t>
  </si>
  <si>
    <t>MA("E00007505010000000")</t>
  </si>
  <si>
    <t xml:space="preserve">       '특별인부   :' {(L2-L5)/(D1-D2)*(Z2-D2)+L5,'9.99R'}'인'* ~L001010101000003~ * Z5 = ?LA2+</t>
  </si>
  <si>
    <t>시간당노임산출계수(일반구간)</t>
  </si>
  <si>
    <t>25 KW</t>
  </si>
  <si>
    <t xml:space="preserve"> 2.설 치 비(재료비의 5%)</t>
  </si>
  <si>
    <t>TOT("M9531005")</t>
  </si>
  <si>
    <t xml:space="preserve">㎏    </t>
  </si>
  <si>
    <t xml:space="preserve">        재 료 비 :  1.0 m * 4,970 * 1.08 = 5,367</t>
  </si>
  <si>
    <t>단 위</t>
  </si>
  <si>
    <t xml:space="preserve">              적  치 :  {T3=JR/470*8*60,'9'} ({JR} &lt;TON/본&gt; / 470 &lt;TON/일&gt; * 8  &lt;HR&gt; * 60 )</t>
  </si>
  <si>
    <t>EXP#3000(1%용),어스앙카용</t>
  </si>
  <si>
    <t>(직노)×3.595%</t>
  </si>
  <si>
    <t xml:space="preserve">     2. 장비사용료</t>
  </si>
  <si>
    <t xml:space="preserve">       '보통인부   :' {(L3-L6)/(D1-D2)*(Z2-D2)+L6,'9.99R'}'인'* ~L001010101000002~ * Z5 = ?LA2+</t>
  </si>
  <si>
    <t xml:space="preserve">        재 료 비 :  168,304 * 0.04 = 6,732</t>
  </si>
  <si>
    <t>Wedge clip</t>
  </si>
  <si>
    <t>LA("E00002106000500000")</t>
  </si>
  <si>
    <t>MA("E00002702006000000")</t>
  </si>
  <si>
    <t xml:space="preserve">        노 무 비 :  324,885 * 0.05 = 16,244</t>
  </si>
  <si>
    <t xml:space="preserve">       '용 접 공 :'  3.38'인'* ~L001010101000012~ * ((T1 * T2 * L1)+(T3 * T4 * L2)+(T1 * T2 * L1))  * 7.85'ton/m³' = ?LA3+</t>
  </si>
  <si>
    <t>MU0000050</t>
  </si>
  <si>
    <t>100000000001</t>
  </si>
  <si>
    <t xml:space="preserve">             ----------------------------------------------------</t>
  </si>
  <si>
    <t>D13M/M   0.995KG/M  SD40A,40B</t>
  </si>
  <si>
    <t>TOT("M1911303")</t>
  </si>
  <si>
    <t>강모래</t>
  </si>
  <si>
    <t xml:space="preserve">       '경    비 :' 1.00'ton'* ~_CFB002050000.E~= ?EQ+</t>
  </si>
  <si>
    <t>(직노+간노)×0.09%</t>
  </si>
  <si>
    <t xml:space="preserve">.EQ = TOT(180) * 0.1_x000D_
</t>
  </si>
  <si>
    <t xml:space="preserve">        경    비 :  9,306 * 2 hr * 1 대 = 18,612</t>
  </si>
  <si>
    <t xml:space="preserve">        기계설비공 :  1.43 인 * 241,698 * 0.494 m = 170,740</t>
  </si>
  <si>
    <t xml:space="preserve">        상부 플랜지(열연후판) :  4,000,000 * (T1 * T2 * L1) * 7.85 ton/m³  * 1.05 (할증)  = 51,927</t>
  </si>
  <si>
    <t>P410100A100</t>
  </si>
  <si>
    <t>80100037021</t>
  </si>
  <si>
    <t>스테인레스 Φ12~16</t>
  </si>
  <si>
    <t>물가자료</t>
  </si>
  <si>
    <t>노임할증계수(일반구간:주야간)</t>
  </si>
  <si>
    <t xml:space="preserve">       '재 료 비 :' 1.10'㎥'* ~M0717007~ = ?MA+</t>
  </si>
  <si>
    <t>'2.설 치 비(재료비의 5%)'</t>
  </si>
  <si>
    <t xml:space="preserve">       '전력소요량   :' 126'kw'* ~RB402S0000~ = ?EQ2+</t>
  </si>
  <si>
    <t>(노+경+일관)×15.00%</t>
  </si>
  <si>
    <t xml:space="preserve">           재료비 :  49,716 * 107/60 * 2 대  = 177,320</t>
  </si>
  <si>
    <t xml:space="preserve">     4. 공구손료(인력품의 2%)</t>
  </si>
  <si>
    <t xml:space="preserve"> 1. 재료비 (Semi Fixed Connector)</t>
  </si>
  <si>
    <t>(벽체용:스페이셔)</t>
  </si>
  <si>
    <t xml:space="preserve">     2) 설치비(재료비의 5%)</t>
  </si>
  <si>
    <t xml:space="preserve">        버팀목 쐐기(각재150x150x900) :  0.365 ㎥ * 686,826.347 = 250,691</t>
  </si>
  <si>
    <t>합    계</t>
  </si>
  <si>
    <t>M1911303</t>
  </si>
  <si>
    <t xml:space="preserve">㎥    </t>
  </si>
  <si>
    <t>#9 인장작업</t>
  </si>
  <si>
    <t>#2 Semi Fixed Connector 제작 및 설치</t>
  </si>
  <si>
    <t xml:space="preserve">         소    계:</t>
  </si>
  <si>
    <t xml:space="preserve">       '하부 플랜지(열연후판) :' ~M0195051~ * (T1 * T2 * L1) * 7.85'ton/m³' * 1.05'(할증)' = ?MA1+</t>
  </si>
  <si>
    <t>발전기   100 KW</t>
  </si>
  <si>
    <t>320</t>
  </si>
  <si>
    <t xml:space="preserve">        재 료 비 :  1.0 set * 311,000 = 311,000</t>
  </si>
  <si>
    <t>TOT("M0195051")</t>
  </si>
  <si>
    <t xml:space="preserve">   철근가공조립/현장가공</t>
  </si>
  <si>
    <t xml:space="preserve">           노무비 :  43,526 * 107/60 = 77,621</t>
  </si>
  <si>
    <t>G0000750501000000</t>
  </si>
  <si>
    <t xml:space="preserve">           내용 시간 :  1,500 hr  * 4 년  = 6,000.00 hr</t>
  </si>
  <si>
    <t>TOT("M9342003")</t>
  </si>
  <si>
    <t xml:space="preserve">L     </t>
  </si>
  <si>
    <t>QLINCA</t>
  </si>
  <si>
    <t>숫자</t>
  </si>
  <si>
    <t>m3</t>
  </si>
  <si>
    <t>P410100A180</t>
  </si>
  <si>
    <t xml:space="preserve">        철    공 :  12.38 인 * 239,808 * ((T1 * T2 * L1)+(T3 * T4 * L2)+(T1 * T2 * L1))  * 7.85 ton/m³  = 97,882</t>
  </si>
  <si>
    <t>그라우팅믹서</t>
  </si>
  <si>
    <t>일반</t>
  </si>
  <si>
    <t xml:space="preserve">ea    </t>
  </si>
  <si>
    <t>20.0 ＜T≤ 30.0  2438x6096mm SS41</t>
  </si>
  <si>
    <t xml:space="preserve">          '보통인부 :' 2'인'* ~L001010101000002~ * {t3}/480 = ?LA+</t>
  </si>
  <si>
    <t>MU0000090</t>
  </si>
  <si>
    <t xml:space="preserve">        재 료 비 :  0.05 ton * -510 * 1000 = -25,500</t>
  </si>
  <si>
    <t>보통시멘트</t>
  </si>
  <si>
    <t>아세칠렌</t>
  </si>
  <si>
    <t xml:space="preserve">   13. 일 반 관 리 비</t>
  </si>
  <si>
    <t>No.3  강재거푸집</t>
  </si>
  <si>
    <t xml:space="preserve">        아세틸렌     :  2.8 kg * 45,000   = 126,000</t>
  </si>
  <si>
    <t>360</t>
  </si>
  <si>
    <t>MA("E00006202006000000")</t>
  </si>
  <si>
    <t>KSM6030 1종 1류(교량,철탑 방청용) 18ℓ</t>
  </si>
  <si>
    <t>M30900043</t>
  </si>
  <si>
    <t xml:space="preserve">   .. 1.01. PCR 거더 제작 및 가설</t>
  </si>
  <si>
    <t>M0717093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</si>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</sst>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General;\-General\,&quot;&quot;;@"/>
    <numFmt numFmtId="177" formatCode="#,###.000;\-#,###.000;&quot;&quot;;@"/>
    <numFmt numFmtId="178" formatCode="#,###;\-#,###;&quot;&quot;;@"/>
  </numFmts>
  <fonts count="4" x14ac:knownFonts="1">
    <font>
      <sz val="8"/>
      <color indexed="8"/>
      <name val="굴림"/>
      <family val="2"/>
      <charset val="129"/>
    </font>
    <font>
      <u/>
      <sz val="8"/>
      <color indexed="12"/>
      <name val="굴림"/>
      <family val="2"/>
      <charset val="129"/>
    </font>
    <font>
      <u/>
      <sz val="8"/>
      <color indexed="30"/>
      <name val="굴림"/>
      <family val="2"/>
      <charset val="129"/>
    </font>
    <font>
      <sz val="8"/>
      <name val="굴림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27"/>
        <b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6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176" fontId="0" fillId="0" borderId="7" xfId="0" applyNumberFormat="1" applyBorder="1" applyAlignment="1">
      <alignment vertical="center"/>
    </xf>
    <xf numFmtId="176" fontId="0" fillId="0" borderId="11" xfId="0" applyNumberFormat="1" applyBorder="1" applyAlignment="1">
      <alignment vertical="center"/>
    </xf>
    <xf numFmtId="176" fontId="0" fillId="0" borderId="12" xfId="0" applyNumberFormat="1" applyBorder="1" applyAlignment="1">
      <alignment vertical="center"/>
    </xf>
    <xf numFmtId="176" fontId="0" fillId="0" borderId="13" xfId="0" applyNumberFormat="1" applyBorder="1" applyAlignment="1">
      <alignment vertical="center"/>
    </xf>
    <xf numFmtId="176" fontId="0" fillId="0" borderId="14" xfId="0" applyNumberFormat="1" applyBorder="1" applyAlignment="1">
      <alignment vertical="center"/>
    </xf>
    <xf numFmtId="176" fontId="0" fillId="3" borderId="15" xfId="0" applyNumberFormat="1" applyFill="1" applyBorder="1" applyAlignment="1">
      <alignment horizontal="center" vertical="center"/>
    </xf>
    <xf numFmtId="176" fontId="0" fillId="3" borderId="16" xfId="0" applyNumberFormat="1" applyFill="1" applyBorder="1" applyAlignment="1">
      <alignment horizontal="center" vertical="center"/>
    </xf>
    <xf numFmtId="176" fontId="0" fillId="3" borderId="17" xfId="0" applyNumberFormat="1" applyFill="1" applyBorder="1" applyAlignment="1">
      <alignment horizontal="center" vertical="center"/>
    </xf>
    <xf numFmtId="176" fontId="0" fillId="3" borderId="17" xfId="0" applyNumberFormat="1" applyFill="1" applyBorder="1" applyAlignment="1">
      <alignment horizontal="center" vertical="center" wrapText="1"/>
    </xf>
    <xf numFmtId="176" fontId="0" fillId="0" borderId="11" xfId="0" applyNumberFormat="1" applyBorder="1" applyAlignment="1">
      <alignment vertical="center" wrapText="1"/>
    </xf>
    <xf numFmtId="176" fontId="0" fillId="0" borderId="14" xfId="0" applyNumberFormat="1" applyBorder="1" applyAlignment="1">
      <alignment vertical="center" wrapText="1"/>
    </xf>
    <xf numFmtId="176" fontId="0" fillId="3" borderId="16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176" fontId="0" fillId="0" borderId="13" xfId="0" applyNumberFormat="1" applyBorder="1" applyAlignment="1">
      <alignment vertical="center" wrapText="1"/>
    </xf>
    <xf numFmtId="177" fontId="0" fillId="0" borderId="1" xfId="0" applyNumberFormat="1" applyBorder="1" applyAlignment="1">
      <alignment vertical="center"/>
    </xf>
    <xf numFmtId="177" fontId="0" fillId="0" borderId="13" xfId="0" applyNumberFormat="1" applyBorder="1" applyAlignment="1">
      <alignment vertical="center"/>
    </xf>
    <xf numFmtId="176" fontId="0" fillId="3" borderId="13" xfId="0" applyNumberFormat="1" applyFill="1" applyBorder="1" applyAlignment="1">
      <alignment horizontal="center" vertical="center"/>
    </xf>
    <xf numFmtId="178" fontId="0" fillId="0" borderId="1" xfId="0" applyNumberFormat="1" applyBorder="1" applyAlignment="1">
      <alignment vertical="center"/>
    </xf>
    <xf numFmtId="178" fontId="0" fillId="0" borderId="13" xfId="0" applyNumberFormat="1" applyBorder="1" applyAlignment="1">
      <alignment vertical="center"/>
    </xf>
    <xf numFmtId="176" fontId="0" fillId="3" borderId="2" xfId="0" applyNumberFormat="1" applyFill="1" applyBorder="1" applyAlignment="1">
      <alignment horizontal="center" vertical="center"/>
    </xf>
    <xf numFmtId="178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78" fontId="0" fillId="0" borderId="3" xfId="0" applyNumberFormat="1" applyBorder="1" applyAlignment="1">
      <alignment vertical="center"/>
    </xf>
    <xf numFmtId="178" fontId="0" fillId="0" borderId="4" xfId="0" applyNumberFormat="1" applyBorder="1" applyAlignment="1">
      <alignment vertical="center"/>
    </xf>
    <xf numFmtId="178" fontId="0" fillId="0" borderId="5" xfId="0" applyNumberFormat="1" applyBorder="1" applyAlignment="1">
      <alignment vertical="center"/>
    </xf>
    <xf numFmtId="176" fontId="0" fillId="0" borderId="18" xfId="0" applyNumberFormat="1" applyBorder="1" applyAlignment="1">
      <alignment vertical="center"/>
    </xf>
    <xf numFmtId="0" fontId="0" fillId="0" borderId="19" xfId="0" applyBorder="1"/>
    <xf numFmtId="176" fontId="0" fillId="0" borderId="20" xfId="0" applyNumberFormat="1" applyBorder="1" applyAlignment="1">
      <alignment vertical="center"/>
    </xf>
    <xf numFmtId="176" fontId="0" fillId="0" borderId="21" xfId="0" applyNumberFormat="1" applyBorder="1" applyAlignment="1">
      <alignment vertical="center" wrapText="1"/>
    </xf>
    <xf numFmtId="178" fontId="0" fillId="0" borderId="21" xfId="0" applyNumberFormat="1" applyBorder="1" applyAlignment="1">
      <alignment vertical="center" wrapText="1"/>
    </xf>
    <xf numFmtId="178" fontId="0" fillId="0" borderId="22" xfId="0" applyNumberFormat="1" applyBorder="1" applyAlignment="1">
      <alignment vertical="center" wrapText="1"/>
    </xf>
    <xf numFmtId="176" fontId="0" fillId="0" borderId="23" xfId="0" applyNumberFormat="1" applyBorder="1" applyAlignment="1">
      <alignment vertical="center" wrapText="1"/>
    </xf>
    <xf numFmtId="176" fontId="0" fillId="0" borderId="7" xfId="0" applyNumberFormat="1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 wrapText="1"/>
    </xf>
    <xf numFmtId="176" fontId="0" fillId="0" borderId="14" xfId="0" applyNumberFormat="1" applyBorder="1" applyAlignment="1">
      <alignment horizontal="center" vertical="center" wrapText="1"/>
    </xf>
    <xf numFmtId="176" fontId="0" fillId="3" borderId="9" xfId="0" applyNumberFormat="1" applyFill="1" applyBorder="1" applyAlignment="1">
      <alignment horizontal="center" vertical="center"/>
    </xf>
    <xf numFmtId="176" fontId="0" fillId="3" borderId="10" xfId="0" applyNumberFormat="1" applyFill="1" applyBorder="1" applyAlignment="1">
      <alignment horizontal="center" vertical="center" wrapText="1"/>
    </xf>
    <xf numFmtId="176" fontId="0" fillId="3" borderId="14" xfId="0" applyNumberFormat="1" applyFill="1" applyBorder="1" applyAlignment="1">
      <alignment horizontal="center" vertical="center" wrapText="1"/>
    </xf>
    <xf numFmtId="176" fontId="0" fillId="3" borderId="8" xfId="0" applyNumberFormat="1" applyFill="1" applyBorder="1" applyAlignment="1">
      <alignment horizontal="center" vertical="center"/>
    </xf>
    <xf numFmtId="176" fontId="0" fillId="3" borderId="12" xfId="0" applyNumberFormat="1" applyFill="1" applyBorder="1" applyAlignment="1">
      <alignment horizontal="center" vertical="center"/>
    </xf>
    <xf numFmtId="176" fontId="0" fillId="3" borderId="13" xfId="0" applyNumberFormat="1" applyFill="1" applyBorder="1" applyAlignment="1">
      <alignment horizontal="center" vertical="center"/>
    </xf>
    <xf numFmtId="176" fontId="0" fillId="3" borderId="10" xfId="0" applyNumberFormat="1" applyFill="1" applyBorder="1" applyAlignment="1">
      <alignment horizontal="center" vertical="center"/>
    </xf>
    <xf numFmtId="176" fontId="0" fillId="3" borderId="14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9"/>
  <sheetViews>
    <sheetView tabSelected="1" workbookViewId="0">
      <selection activeCell="G8" sqref="G8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8" customWidth="1"/>
    <col min="4" max="4" width="5" customWidth="1"/>
    <col min="5" max="12" width="13" customWidth="1"/>
    <col min="13" max="13" width="10" customWidth="1"/>
    <col min="14" max="59" width="0" hidden="1" customWidth="1"/>
  </cols>
  <sheetData>
    <row r="1" spans="1:61" ht="18.399999999999999" customHeight="1" x14ac:dyDescent="0.15">
      <c r="A1" t="s">
        <v>152</v>
      </c>
    </row>
    <row r="2" spans="1:61" ht="18.399999999999999" customHeight="1" x14ac:dyDescent="0.15">
      <c r="A2" s="49" t="s">
        <v>187</v>
      </c>
      <c r="B2" s="46" t="s">
        <v>510</v>
      </c>
      <c r="C2" s="46" t="s">
        <v>649</v>
      </c>
      <c r="D2" s="46" t="s">
        <v>432</v>
      </c>
      <c r="E2" s="46" t="s">
        <v>1092</v>
      </c>
      <c r="F2" s="46" t="s">
        <v>1132</v>
      </c>
      <c r="G2" s="46" t="s">
        <v>770</v>
      </c>
      <c r="H2" s="46" t="s">
        <v>1132</v>
      </c>
      <c r="I2" s="46" t="s">
        <v>469</v>
      </c>
      <c r="J2" s="46" t="s">
        <v>1132</v>
      </c>
      <c r="K2" s="46" t="s">
        <v>93</v>
      </c>
      <c r="L2" s="46" t="s">
        <v>1132</v>
      </c>
      <c r="M2" s="47" t="s">
        <v>297</v>
      </c>
    </row>
    <row r="3" spans="1:61" ht="18.399999999999999" customHeight="1" x14ac:dyDescent="0.15">
      <c r="A3" s="50" t="s">
        <v>1132</v>
      </c>
      <c r="B3" s="51" t="s">
        <v>1132</v>
      </c>
      <c r="C3" s="51" t="s">
        <v>1132</v>
      </c>
      <c r="D3" s="51" t="s">
        <v>1132</v>
      </c>
      <c r="E3" s="24" t="s">
        <v>260</v>
      </c>
      <c r="F3" s="24" t="s">
        <v>166</v>
      </c>
      <c r="G3" s="24" t="s">
        <v>260</v>
      </c>
      <c r="H3" s="24" t="s">
        <v>166</v>
      </c>
      <c r="I3" s="24" t="s">
        <v>260</v>
      </c>
      <c r="J3" s="24" t="s">
        <v>166</v>
      </c>
      <c r="K3" s="24" t="s">
        <v>260</v>
      </c>
      <c r="L3" s="24" t="s">
        <v>166</v>
      </c>
      <c r="M3" s="48" t="s">
        <v>1132</v>
      </c>
      <c r="S3" s="1" t="s">
        <v>380</v>
      </c>
      <c r="T3" s="1" t="s">
        <v>822</v>
      </c>
      <c r="U3" s="1" t="s">
        <v>402</v>
      </c>
      <c r="V3" s="1" t="s">
        <v>168</v>
      </c>
      <c r="W3" s="1" t="s">
        <v>76</v>
      </c>
      <c r="X3" s="1" t="s">
        <v>355</v>
      </c>
      <c r="Y3" s="1" t="s">
        <v>762</v>
      </c>
    </row>
    <row r="4" spans="1:61" ht="18.399999999999999" customHeight="1" x14ac:dyDescent="0.15">
      <c r="A4" s="8" t="s">
        <v>26</v>
      </c>
      <c r="B4" s="2" t="s">
        <v>215</v>
      </c>
      <c r="C4" s="2">
        <v>1</v>
      </c>
      <c r="D4" s="2" t="s">
        <v>908</v>
      </c>
      <c r="F4" s="25"/>
      <c r="H4" s="25"/>
      <c r="J4" s="25"/>
      <c r="L4" s="25"/>
      <c r="M4" s="17" t="s">
        <v>1132</v>
      </c>
      <c r="N4" t="s">
        <v>1132</v>
      </c>
      <c r="O4" t="s">
        <v>1021</v>
      </c>
    </row>
    <row r="5" spans="1:61" ht="18.399999999999999" customHeight="1" x14ac:dyDescent="0.15">
      <c r="A5" s="8" t="s">
        <v>726</v>
      </c>
      <c r="B5" s="2" t="s">
        <v>1132</v>
      </c>
      <c r="C5" s="2">
        <v>1</v>
      </c>
      <c r="D5" s="2" t="s">
        <v>908</v>
      </c>
      <c r="E5" s="25"/>
      <c r="F5" s="25"/>
      <c r="G5" s="25"/>
      <c r="H5" s="25"/>
      <c r="I5" s="25"/>
      <c r="J5" s="25"/>
      <c r="K5" s="25"/>
      <c r="L5" s="25"/>
      <c r="M5" s="17" t="s">
        <v>1132</v>
      </c>
      <c r="N5" t="s">
        <v>1132</v>
      </c>
      <c r="P5" t="s">
        <v>149</v>
      </c>
      <c r="Q5" t="s">
        <v>1132</v>
      </c>
      <c r="R5" t="s">
        <v>827</v>
      </c>
      <c r="BI5" s="30" t="str">
        <f>HYPERLINK("#내역서!A25","B1 →")</f>
        <v>B1 →</v>
      </c>
    </row>
    <row r="6" spans="1:61" ht="18.399999999999999" customHeight="1" x14ac:dyDescent="0.15">
      <c r="A6" s="8" t="s">
        <v>426</v>
      </c>
      <c r="B6" s="2" t="s">
        <v>1132</v>
      </c>
      <c r="C6" s="2"/>
      <c r="D6" s="2" t="s">
        <v>1132</v>
      </c>
      <c r="E6" s="25"/>
      <c r="F6" s="25"/>
      <c r="G6" s="1"/>
      <c r="H6" s="25"/>
      <c r="I6" s="1"/>
      <c r="J6" s="25"/>
      <c r="K6" s="1"/>
      <c r="L6" s="25"/>
      <c r="M6" s="17" t="s">
        <v>1132</v>
      </c>
      <c r="N6" t="s">
        <v>1132</v>
      </c>
      <c r="P6" t="s">
        <v>979</v>
      </c>
      <c r="Q6" t="s">
        <v>713</v>
      </c>
      <c r="R6" t="s">
        <v>950</v>
      </c>
      <c r="X6" t="s">
        <v>420</v>
      </c>
    </row>
    <row r="7" spans="1:61" ht="18.399999999999999" customHeight="1" x14ac:dyDescent="0.15">
      <c r="A7" s="8" t="s">
        <v>744</v>
      </c>
      <c r="B7" s="2" t="s">
        <v>81</v>
      </c>
      <c r="C7" s="2">
        <v>1</v>
      </c>
      <c r="D7" s="2" t="s">
        <v>908</v>
      </c>
      <c r="E7" s="25"/>
      <c r="F7" s="25"/>
      <c r="G7" s="1"/>
      <c r="H7" s="25"/>
      <c r="I7" s="1"/>
      <c r="J7" s="25"/>
      <c r="K7" s="1"/>
      <c r="L7" s="25"/>
      <c r="M7" s="17" t="s">
        <v>1132</v>
      </c>
      <c r="N7" t="s">
        <v>1132</v>
      </c>
      <c r="P7" t="s">
        <v>689</v>
      </c>
      <c r="Q7" t="s">
        <v>1132</v>
      </c>
      <c r="R7" t="s">
        <v>950</v>
      </c>
      <c r="X7" t="s">
        <v>997</v>
      </c>
    </row>
    <row r="8" spans="1:61" ht="18.399999999999999" customHeight="1" x14ac:dyDescent="0.15">
      <c r="A8" s="8" t="s">
        <v>251</v>
      </c>
      <c r="B8" s="2" t="s">
        <v>106</v>
      </c>
      <c r="C8" s="2">
        <v>1</v>
      </c>
      <c r="D8" s="2" t="s">
        <v>908</v>
      </c>
      <c r="E8" s="25"/>
      <c r="F8" s="25"/>
      <c r="G8" s="1"/>
      <c r="H8" s="25"/>
      <c r="I8" s="1"/>
      <c r="J8" s="25"/>
      <c r="K8" s="1"/>
      <c r="L8" s="25"/>
      <c r="M8" s="17" t="s">
        <v>1132</v>
      </c>
      <c r="N8" t="s">
        <v>1132</v>
      </c>
      <c r="P8" t="s">
        <v>423</v>
      </c>
      <c r="Q8" t="s">
        <v>1132</v>
      </c>
      <c r="R8" t="s">
        <v>950</v>
      </c>
      <c r="X8" t="s">
        <v>756</v>
      </c>
    </row>
    <row r="9" spans="1:61" ht="18.399999999999999" customHeight="1" x14ac:dyDescent="0.15">
      <c r="A9" s="8" t="s">
        <v>768</v>
      </c>
      <c r="B9" s="2" t="s">
        <v>167</v>
      </c>
      <c r="C9" s="2">
        <v>1</v>
      </c>
      <c r="D9" s="2" t="s">
        <v>908</v>
      </c>
      <c r="E9" s="25"/>
      <c r="F9" s="25"/>
      <c r="G9" s="1"/>
      <c r="H9" s="25"/>
      <c r="I9" s="1"/>
      <c r="J9" s="25"/>
      <c r="K9" s="1"/>
      <c r="L9" s="25"/>
      <c r="M9" s="17" t="s">
        <v>1132</v>
      </c>
      <c r="N9" t="s">
        <v>1132</v>
      </c>
      <c r="P9" t="s">
        <v>137</v>
      </c>
      <c r="Q9" t="s">
        <v>1132</v>
      </c>
      <c r="R9" t="s">
        <v>950</v>
      </c>
      <c r="X9" t="s">
        <v>40</v>
      </c>
    </row>
    <row r="10" spans="1:61" ht="18.399999999999999" customHeight="1" x14ac:dyDescent="0.15">
      <c r="A10" s="8" t="s">
        <v>672</v>
      </c>
      <c r="B10" s="2" t="s">
        <v>171</v>
      </c>
      <c r="C10" s="2">
        <v>1</v>
      </c>
      <c r="D10" s="2" t="s">
        <v>908</v>
      </c>
      <c r="E10" s="25"/>
      <c r="F10" s="25"/>
      <c r="G10" s="1"/>
      <c r="H10" s="25"/>
      <c r="I10" s="1"/>
      <c r="J10" s="25"/>
      <c r="K10" s="1"/>
      <c r="L10" s="25"/>
      <c r="M10" s="17" t="s">
        <v>1132</v>
      </c>
      <c r="N10" t="s">
        <v>1132</v>
      </c>
      <c r="P10" t="s">
        <v>960</v>
      </c>
      <c r="Q10" t="s">
        <v>1132</v>
      </c>
      <c r="R10" t="s">
        <v>950</v>
      </c>
      <c r="X10" t="s">
        <v>703</v>
      </c>
    </row>
    <row r="11" spans="1:61" ht="18.399999999999999" customHeight="1" x14ac:dyDescent="0.15">
      <c r="A11" s="8" t="s">
        <v>642</v>
      </c>
      <c r="B11" s="2" t="s">
        <v>4</v>
      </c>
      <c r="C11" s="2">
        <v>1</v>
      </c>
      <c r="D11" s="2" t="s">
        <v>908</v>
      </c>
      <c r="E11" s="25"/>
      <c r="F11" s="25"/>
      <c r="G11" s="1"/>
      <c r="H11" s="25"/>
      <c r="I11" s="1"/>
      <c r="J11" s="25"/>
      <c r="K11" s="1"/>
      <c r="L11" s="25"/>
      <c r="M11" s="17" t="s">
        <v>1132</v>
      </c>
      <c r="N11" t="s">
        <v>1132</v>
      </c>
      <c r="P11" t="s">
        <v>667</v>
      </c>
      <c r="Q11" t="s">
        <v>1132</v>
      </c>
      <c r="R11" t="s">
        <v>950</v>
      </c>
      <c r="X11" t="s">
        <v>801</v>
      </c>
    </row>
    <row r="12" spans="1:61" ht="18.399999999999999" customHeight="1" x14ac:dyDescent="0.15">
      <c r="A12" s="8" t="s">
        <v>966</v>
      </c>
      <c r="B12" s="2" t="s">
        <v>901</v>
      </c>
      <c r="C12" s="2">
        <v>1</v>
      </c>
      <c r="D12" s="2" t="s">
        <v>908</v>
      </c>
      <c r="E12" s="25"/>
      <c r="F12" s="25"/>
      <c r="G12" s="1"/>
      <c r="H12" s="25"/>
      <c r="I12" s="1"/>
      <c r="J12" s="25"/>
      <c r="K12" s="1"/>
      <c r="L12" s="25"/>
      <c r="M12" s="17" t="s">
        <v>1132</v>
      </c>
      <c r="N12" t="s">
        <v>1132</v>
      </c>
      <c r="P12" t="s">
        <v>401</v>
      </c>
      <c r="Q12" t="s">
        <v>1132</v>
      </c>
      <c r="R12" t="s">
        <v>950</v>
      </c>
      <c r="X12" t="s">
        <v>39</v>
      </c>
    </row>
    <row r="13" spans="1:61" ht="18.399999999999999" customHeight="1" x14ac:dyDescent="0.15">
      <c r="A13" s="8" t="s">
        <v>634</v>
      </c>
      <c r="B13" s="2" t="s">
        <v>283</v>
      </c>
      <c r="C13" s="2">
        <v>1</v>
      </c>
      <c r="D13" s="2" t="s">
        <v>908</v>
      </c>
      <c r="E13" s="25"/>
      <c r="F13" s="25"/>
      <c r="G13" s="1"/>
      <c r="H13" s="25"/>
      <c r="I13" s="1"/>
      <c r="J13" s="25"/>
      <c r="K13" s="1"/>
      <c r="L13" s="25"/>
      <c r="M13" s="17" t="s">
        <v>1132</v>
      </c>
      <c r="N13" t="s">
        <v>1132</v>
      </c>
      <c r="P13" t="s">
        <v>113</v>
      </c>
      <c r="Q13" t="s">
        <v>1132</v>
      </c>
      <c r="R13" t="s">
        <v>950</v>
      </c>
      <c r="X13" t="s">
        <v>767</v>
      </c>
    </row>
    <row r="14" spans="1:61" ht="18.399999999999999" customHeight="1" x14ac:dyDescent="0.15">
      <c r="A14" s="8" t="s">
        <v>504</v>
      </c>
      <c r="B14" s="2" t="s">
        <v>1056</v>
      </c>
      <c r="C14" s="2">
        <v>1</v>
      </c>
      <c r="D14" s="2" t="s">
        <v>908</v>
      </c>
      <c r="E14" s="25"/>
      <c r="F14" s="25"/>
      <c r="G14" s="1"/>
      <c r="H14" s="25"/>
      <c r="I14" s="1"/>
      <c r="J14" s="25"/>
      <c r="K14" s="1"/>
      <c r="L14" s="25"/>
      <c r="M14" s="17" t="s">
        <v>1132</v>
      </c>
      <c r="N14" t="s">
        <v>1132</v>
      </c>
      <c r="P14" t="s">
        <v>109</v>
      </c>
      <c r="Q14" t="s">
        <v>1132</v>
      </c>
      <c r="R14" t="s">
        <v>950</v>
      </c>
      <c r="X14" t="s">
        <v>515</v>
      </c>
    </row>
    <row r="15" spans="1:61" ht="18.399999999999999" customHeight="1" x14ac:dyDescent="0.15">
      <c r="A15" s="8" t="s">
        <v>565</v>
      </c>
      <c r="B15" s="2" t="s">
        <v>446</v>
      </c>
      <c r="C15" s="2">
        <v>1</v>
      </c>
      <c r="D15" s="2" t="s">
        <v>908</v>
      </c>
      <c r="E15" s="25"/>
      <c r="F15" s="25"/>
      <c r="G15" s="1"/>
      <c r="H15" s="25"/>
      <c r="I15" s="1"/>
      <c r="J15" s="25"/>
      <c r="K15" s="1"/>
      <c r="L15" s="25"/>
      <c r="M15" s="17" t="s">
        <v>1132</v>
      </c>
      <c r="N15" t="s">
        <v>1132</v>
      </c>
      <c r="P15" t="s">
        <v>391</v>
      </c>
      <c r="Q15" t="s">
        <v>1132</v>
      </c>
      <c r="R15" t="s">
        <v>950</v>
      </c>
      <c r="X15" t="s">
        <v>710</v>
      </c>
    </row>
    <row r="16" spans="1:61" ht="18.399999999999999" customHeight="1" x14ac:dyDescent="0.15">
      <c r="A16" s="8" t="s">
        <v>244</v>
      </c>
      <c r="B16" s="2" t="s">
        <v>982</v>
      </c>
      <c r="C16" s="2">
        <v>1</v>
      </c>
      <c r="D16" s="2" t="s">
        <v>908</v>
      </c>
      <c r="E16" s="25"/>
      <c r="F16" s="25"/>
      <c r="G16" s="1"/>
      <c r="H16" s="25"/>
      <c r="I16" s="1"/>
      <c r="J16" s="25"/>
      <c r="K16" s="1"/>
      <c r="L16" s="25"/>
      <c r="M16" s="17" t="s">
        <v>1132</v>
      </c>
      <c r="N16" t="s">
        <v>1132</v>
      </c>
      <c r="P16" t="s">
        <v>655</v>
      </c>
      <c r="Q16" t="s">
        <v>1132</v>
      </c>
      <c r="R16" t="s">
        <v>950</v>
      </c>
      <c r="X16" t="s">
        <v>345</v>
      </c>
    </row>
    <row r="17" spans="1:61" ht="18.399999999999999" customHeight="1" x14ac:dyDescent="0.15">
      <c r="A17" s="8" t="s">
        <v>844</v>
      </c>
      <c r="B17" s="2" t="s">
        <v>636</v>
      </c>
      <c r="C17" s="2">
        <v>1</v>
      </c>
      <c r="D17" s="2" t="s">
        <v>908</v>
      </c>
      <c r="E17" s="25"/>
      <c r="F17" s="25"/>
      <c r="G17" s="1"/>
      <c r="H17" s="25"/>
      <c r="I17" s="1"/>
      <c r="J17" s="25"/>
      <c r="K17" s="1"/>
      <c r="L17" s="25"/>
      <c r="M17" s="17" t="s">
        <v>1132</v>
      </c>
      <c r="N17" t="s">
        <v>1132</v>
      </c>
      <c r="P17" t="s">
        <v>940</v>
      </c>
      <c r="Q17" t="s">
        <v>1132</v>
      </c>
      <c r="R17" t="s">
        <v>950</v>
      </c>
      <c r="X17" t="s">
        <v>80</v>
      </c>
    </row>
    <row r="18" spans="1:61" ht="18.399999999999999" customHeight="1" x14ac:dyDescent="0.15">
      <c r="A18" s="8" t="s">
        <v>595</v>
      </c>
      <c r="B18" s="2" t="s">
        <v>1072</v>
      </c>
      <c r="C18" s="2">
        <v>1</v>
      </c>
      <c r="D18" s="2" t="s">
        <v>908</v>
      </c>
      <c r="E18" s="25"/>
      <c r="F18" s="25"/>
      <c r="G18" s="1"/>
      <c r="H18" s="25"/>
      <c r="I18" s="1"/>
      <c r="J18" s="25"/>
      <c r="K18" s="1"/>
      <c r="L18" s="25"/>
      <c r="M18" s="17" t="s">
        <v>1132</v>
      </c>
      <c r="N18" t="s">
        <v>1132</v>
      </c>
      <c r="P18" t="s">
        <v>87</v>
      </c>
      <c r="Q18" t="s">
        <v>1132</v>
      </c>
      <c r="R18" t="s">
        <v>950</v>
      </c>
      <c r="X18" t="s">
        <v>800</v>
      </c>
    </row>
    <row r="19" spans="1:61" ht="18.399999999999999" customHeight="1" x14ac:dyDescent="0.15">
      <c r="A19" s="8" t="s">
        <v>275</v>
      </c>
      <c r="B19" s="2" t="s">
        <v>1132</v>
      </c>
      <c r="C19" s="2"/>
      <c r="D19" s="2" t="s">
        <v>1132</v>
      </c>
      <c r="E19" s="25"/>
      <c r="F19" s="25"/>
      <c r="G19" s="1"/>
      <c r="H19" s="25"/>
      <c r="I19" s="1"/>
      <c r="J19" s="25"/>
      <c r="K19" s="1"/>
      <c r="L19" s="25"/>
      <c r="M19" s="17" t="s">
        <v>1132</v>
      </c>
      <c r="N19" t="s">
        <v>1132</v>
      </c>
      <c r="P19" t="s">
        <v>364</v>
      </c>
      <c r="Q19" t="s">
        <v>713</v>
      </c>
      <c r="R19" t="s">
        <v>950</v>
      </c>
      <c r="X19" t="s">
        <v>73</v>
      </c>
    </row>
    <row r="20" spans="1:61" ht="18.399999999999999" customHeight="1" x14ac:dyDescent="0.15">
      <c r="A20" s="8" t="s">
        <v>1123</v>
      </c>
      <c r="B20" s="2" t="s">
        <v>813</v>
      </c>
      <c r="C20" s="2">
        <v>1</v>
      </c>
      <c r="D20" s="2" t="s">
        <v>908</v>
      </c>
      <c r="E20" s="25"/>
      <c r="F20" s="25"/>
      <c r="G20" s="1"/>
      <c r="H20" s="25"/>
      <c r="I20" s="1"/>
      <c r="J20" s="25"/>
      <c r="K20" s="1"/>
      <c r="L20" s="25"/>
      <c r="M20" s="17" t="s">
        <v>1132</v>
      </c>
      <c r="N20" t="s">
        <v>1132</v>
      </c>
      <c r="P20" t="s">
        <v>640</v>
      </c>
      <c r="Q20" t="s">
        <v>1132</v>
      </c>
      <c r="R20" t="s">
        <v>950</v>
      </c>
      <c r="X20" t="s">
        <v>730</v>
      </c>
    </row>
    <row r="21" spans="1:61" ht="18.399999999999999" customHeight="1" x14ac:dyDescent="0.15">
      <c r="A21" s="8" t="s">
        <v>719</v>
      </c>
      <c r="B21" s="2" t="s">
        <v>1085</v>
      </c>
      <c r="C21" s="2">
        <v>1</v>
      </c>
      <c r="D21" s="2" t="s">
        <v>908</v>
      </c>
      <c r="E21" s="25"/>
      <c r="F21" s="25"/>
      <c r="G21" s="1"/>
      <c r="H21" s="25"/>
      <c r="I21" s="1"/>
      <c r="J21" s="25"/>
      <c r="K21" s="1"/>
      <c r="L21" s="25"/>
      <c r="M21" s="17" t="s">
        <v>1132</v>
      </c>
      <c r="N21" t="s">
        <v>1132</v>
      </c>
      <c r="P21" t="s">
        <v>921</v>
      </c>
      <c r="Q21" t="s">
        <v>1132</v>
      </c>
      <c r="R21" t="s">
        <v>950</v>
      </c>
      <c r="X21" t="s">
        <v>826</v>
      </c>
    </row>
    <row r="22" spans="1:61" ht="18.399999999999999" customHeight="1" x14ac:dyDescent="0.15">
      <c r="A22" s="8" t="s">
        <v>1035</v>
      </c>
      <c r="B22" s="2" t="s">
        <v>1132</v>
      </c>
      <c r="C22" s="2"/>
      <c r="D22" s="2" t="s">
        <v>1132</v>
      </c>
      <c r="E22" s="25"/>
      <c r="F22" s="25"/>
      <c r="G22" s="1"/>
      <c r="H22" s="25"/>
      <c r="I22" s="1"/>
      <c r="J22" s="25"/>
      <c r="K22" s="1"/>
      <c r="L22" s="25"/>
      <c r="M22" s="17" t="s">
        <v>1132</v>
      </c>
      <c r="N22" t="s">
        <v>1132</v>
      </c>
      <c r="P22" t="s">
        <v>143</v>
      </c>
      <c r="Q22" t="s">
        <v>713</v>
      </c>
      <c r="R22" t="s">
        <v>950</v>
      </c>
      <c r="X22" t="s">
        <v>785</v>
      </c>
    </row>
    <row r="23" spans="1:61" ht="18.399999999999999" customHeight="1" x14ac:dyDescent="0.15">
      <c r="A23" s="8" t="s">
        <v>0</v>
      </c>
      <c r="B23" s="2" t="s">
        <v>721</v>
      </c>
      <c r="C23" s="2">
        <v>1</v>
      </c>
      <c r="D23" s="2" t="s">
        <v>908</v>
      </c>
      <c r="E23" s="25"/>
      <c r="F23" s="25"/>
      <c r="G23" s="1"/>
      <c r="H23" s="25"/>
      <c r="I23" s="1"/>
      <c r="J23" s="25"/>
      <c r="K23" s="1"/>
      <c r="L23" s="25"/>
      <c r="M23" s="17" t="s">
        <v>1132</v>
      </c>
      <c r="N23" t="s">
        <v>1132</v>
      </c>
      <c r="P23" t="s">
        <v>427</v>
      </c>
      <c r="Q23" t="s">
        <v>1132</v>
      </c>
      <c r="R23" t="s">
        <v>950</v>
      </c>
      <c r="X23" t="s">
        <v>1073</v>
      </c>
    </row>
    <row r="24" spans="1:61" ht="18.399999999999999" customHeight="1" x14ac:dyDescent="0.15">
      <c r="A24" s="8" t="s">
        <v>992</v>
      </c>
      <c r="B24" s="2" t="s">
        <v>328</v>
      </c>
      <c r="C24" s="2">
        <v>1</v>
      </c>
      <c r="D24" s="2" t="s">
        <v>908</v>
      </c>
      <c r="E24" s="25"/>
      <c r="F24" s="25"/>
      <c r="G24" s="1"/>
      <c r="H24" s="25"/>
      <c r="I24" s="1"/>
      <c r="J24" s="25"/>
      <c r="K24" s="1"/>
      <c r="L24" s="25"/>
      <c r="M24" s="17" t="s">
        <v>1132</v>
      </c>
      <c r="N24" t="s">
        <v>1132</v>
      </c>
      <c r="P24" t="s">
        <v>344</v>
      </c>
      <c r="Q24" t="s">
        <v>713</v>
      </c>
      <c r="R24" t="s">
        <v>950</v>
      </c>
      <c r="X24" t="s">
        <v>593</v>
      </c>
    </row>
    <row r="25" spans="1:61" ht="18.399999999999999" customHeight="1" x14ac:dyDescent="0.15">
      <c r="A25" s="8" t="s">
        <v>154</v>
      </c>
      <c r="B25" s="2" t="s">
        <v>1132</v>
      </c>
      <c r="C25" s="2">
        <v>1</v>
      </c>
      <c r="D25" s="2" t="s">
        <v>908</v>
      </c>
      <c r="E25" s="1"/>
      <c r="F25" s="25"/>
      <c r="G25" s="1"/>
      <c r="H25" s="25"/>
      <c r="I25" s="1"/>
      <c r="J25" s="25"/>
      <c r="K25" s="1"/>
      <c r="L25" s="25"/>
      <c r="M25" s="17" t="s">
        <v>1132</v>
      </c>
      <c r="N25" t="s">
        <v>1132</v>
      </c>
      <c r="O25" t="s">
        <v>827</v>
      </c>
    </row>
    <row r="26" spans="1:61" ht="18.399999999999999" customHeight="1" x14ac:dyDescent="0.15">
      <c r="A26" s="8" t="s">
        <v>903</v>
      </c>
      <c r="B26" s="2" t="s">
        <v>1132</v>
      </c>
      <c r="C26" s="2"/>
      <c r="D26" s="2" t="s">
        <v>1132</v>
      </c>
      <c r="E26" s="25"/>
      <c r="F26" s="25"/>
      <c r="G26" s="1"/>
      <c r="H26" s="25"/>
      <c r="I26" s="1"/>
      <c r="J26" s="25"/>
      <c r="K26" s="1"/>
      <c r="L26" s="25"/>
      <c r="M26" s="17" t="s">
        <v>1132</v>
      </c>
      <c r="N26" t="s">
        <v>1132</v>
      </c>
      <c r="P26" t="s">
        <v>377</v>
      </c>
      <c r="Q26" t="s">
        <v>1132</v>
      </c>
      <c r="R26" t="s">
        <v>1132</v>
      </c>
    </row>
    <row r="27" spans="1:61" ht="18.399999999999999" customHeight="1" x14ac:dyDescent="0.15">
      <c r="A27" s="8" t="s">
        <v>1130</v>
      </c>
      <c r="B27" s="2" t="s">
        <v>1132</v>
      </c>
      <c r="C27" s="2"/>
      <c r="D27" s="2" t="s">
        <v>1132</v>
      </c>
      <c r="E27" s="25"/>
      <c r="F27" s="25"/>
      <c r="G27" s="1"/>
      <c r="H27" s="25"/>
      <c r="I27" s="1"/>
      <c r="J27" s="25"/>
      <c r="K27" s="1"/>
      <c r="L27" s="25"/>
      <c r="M27" s="17" t="s">
        <v>1132</v>
      </c>
      <c r="N27" t="s">
        <v>1132</v>
      </c>
      <c r="P27" t="s">
        <v>558</v>
      </c>
      <c r="Q27" t="s">
        <v>1132</v>
      </c>
      <c r="R27" t="s">
        <v>1132</v>
      </c>
    </row>
    <row r="28" spans="1:61" ht="18.399999999999999" customHeight="1" x14ac:dyDescent="0.15">
      <c r="A28" s="8" t="s">
        <v>738</v>
      </c>
      <c r="B28" s="2" t="s">
        <v>11</v>
      </c>
      <c r="C28" s="2">
        <v>3</v>
      </c>
      <c r="D28" s="2" t="s">
        <v>95</v>
      </c>
      <c r="E28" s="25"/>
      <c r="F28" s="25"/>
      <c r="G28" s="25"/>
      <c r="H28" s="25"/>
      <c r="I28" s="25"/>
      <c r="J28" s="25"/>
      <c r="K28" s="25"/>
      <c r="L28" s="25"/>
      <c r="M28" s="17" t="s">
        <v>1014</v>
      </c>
      <c r="N28" t="s">
        <v>1132</v>
      </c>
      <c r="P28" t="s">
        <v>149</v>
      </c>
      <c r="Q28" t="s">
        <v>1132</v>
      </c>
      <c r="R28" t="s">
        <v>944</v>
      </c>
      <c r="T28" t="s">
        <v>700</v>
      </c>
      <c r="BI28" s="30" t="str">
        <f>HYPERLINK("#일위대가목록!A18","PCR00110 →")</f>
        <v>PCR00110 →</v>
      </c>
    </row>
    <row r="29" spans="1:61" ht="18.399999999999999" customHeight="1" x14ac:dyDescent="0.15">
      <c r="A29" s="42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5"/>
    </row>
  </sheetData>
  <mergeCells count="9"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3" type="noConversion"/>
  <pageMargins left="0.31496062992125984" right="0.31496062992125984" top="1" bottom="0.59055118110236215" header="0.5" footer="0.5"/>
  <pageSetup paperSize="9" orientation="landscape" copies="0"/>
  <headerFooter alignWithMargins="0">
    <oddHeader>&amp;RPage :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3"/>
  <sheetViews>
    <sheetView workbookViewId="0">
      <selection activeCell="F8" sqref="F8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8" customWidth="1"/>
    <col min="4" max="4" width="5" customWidth="1"/>
    <col min="5" max="8" width="13" customWidth="1"/>
    <col min="9" max="9" width="10" customWidth="1"/>
    <col min="10" max="23" width="0" hidden="1" customWidth="1"/>
  </cols>
  <sheetData>
    <row r="1" spans="1:25" ht="18.399999999999999" customHeight="1" x14ac:dyDescent="0.15">
      <c r="A1" t="s">
        <v>737</v>
      </c>
    </row>
    <row r="2" spans="1:25" ht="18.399999999999999" customHeight="1" x14ac:dyDescent="0.15">
      <c r="A2" s="13" t="s">
        <v>187</v>
      </c>
      <c r="B2" s="14" t="s">
        <v>441</v>
      </c>
      <c r="C2" s="14" t="s">
        <v>45</v>
      </c>
      <c r="D2" s="14" t="s">
        <v>1053</v>
      </c>
      <c r="E2" s="14" t="s">
        <v>1092</v>
      </c>
      <c r="F2" s="14" t="s">
        <v>770</v>
      </c>
      <c r="G2" s="14" t="s">
        <v>469</v>
      </c>
      <c r="H2" s="14" t="s">
        <v>93</v>
      </c>
      <c r="I2" s="16" t="s">
        <v>297</v>
      </c>
      <c r="T2" s="1" t="s">
        <v>692</v>
      </c>
      <c r="U2" s="1" t="s">
        <v>962</v>
      </c>
      <c r="V2" s="1" t="s">
        <v>932</v>
      </c>
      <c r="W2" s="1" t="s">
        <v>365</v>
      </c>
      <c r="Y2" s="1" t="s">
        <v>245</v>
      </c>
    </row>
    <row r="3" spans="1:25" ht="18.399999999999999" customHeight="1" x14ac:dyDescent="0.15">
      <c r="A3" s="8" t="s">
        <v>910</v>
      </c>
      <c r="B3" s="2" t="s">
        <v>1132</v>
      </c>
      <c r="C3" s="2">
        <v>1</v>
      </c>
      <c r="D3" s="2" t="s">
        <v>95</v>
      </c>
      <c r="E3" s="25"/>
      <c r="F3" s="25"/>
      <c r="G3" s="25"/>
      <c r="H3" s="25"/>
      <c r="I3" s="17"/>
      <c r="W3" s="25"/>
      <c r="Y3" s="6" t="b">
        <f t="shared" ref="Y3:Y23" si="0">EXACT($E3,$W3)</f>
        <v>1</v>
      </c>
    </row>
    <row r="4" spans="1:25" ht="18.399999999999999" customHeight="1" x14ac:dyDescent="0.15">
      <c r="A4" s="8" t="s">
        <v>1096</v>
      </c>
      <c r="B4" s="2" t="s">
        <v>1132</v>
      </c>
      <c r="C4" s="2">
        <v>1</v>
      </c>
      <c r="D4" s="2" t="s">
        <v>706</v>
      </c>
      <c r="E4" s="25"/>
      <c r="F4" s="25"/>
      <c r="G4" s="25"/>
      <c r="H4" s="25"/>
      <c r="I4" s="17"/>
      <c r="W4" s="25"/>
      <c r="Y4" s="6" t="b">
        <f t="shared" si="0"/>
        <v>1</v>
      </c>
    </row>
    <row r="5" spans="1:25" ht="18.399999999999999" customHeight="1" x14ac:dyDescent="0.15">
      <c r="A5" s="8" t="s">
        <v>318</v>
      </c>
      <c r="B5" s="2" t="s">
        <v>704</v>
      </c>
      <c r="C5" s="2">
        <v>1</v>
      </c>
      <c r="D5" s="2" t="s">
        <v>199</v>
      </c>
      <c r="E5" s="25"/>
      <c r="F5" s="25"/>
      <c r="G5" s="25"/>
      <c r="H5" s="25"/>
      <c r="I5" s="17"/>
      <c r="W5" s="25"/>
      <c r="Y5" s="6" t="b">
        <f t="shared" si="0"/>
        <v>1</v>
      </c>
    </row>
    <row r="6" spans="1:25" ht="18.399999999999999" customHeight="1" x14ac:dyDescent="0.15">
      <c r="A6" s="8" t="s">
        <v>894</v>
      </c>
      <c r="B6" s="2" t="s">
        <v>970</v>
      </c>
      <c r="C6" s="2">
        <v>1</v>
      </c>
      <c r="D6" s="2" t="s">
        <v>831</v>
      </c>
      <c r="E6" s="25"/>
      <c r="F6" s="25"/>
      <c r="G6" s="25"/>
      <c r="H6" s="25"/>
      <c r="I6" s="17"/>
      <c r="W6" s="25"/>
      <c r="Y6" s="6" t="b">
        <f t="shared" si="0"/>
        <v>1</v>
      </c>
    </row>
    <row r="7" spans="1:25" ht="18.399999999999999" customHeight="1" x14ac:dyDescent="0.15">
      <c r="A7" s="8" t="s">
        <v>198</v>
      </c>
      <c r="B7" s="2" t="s">
        <v>1089</v>
      </c>
      <c r="C7" s="2">
        <v>1</v>
      </c>
      <c r="D7" s="2" t="s">
        <v>831</v>
      </c>
      <c r="E7" s="25"/>
      <c r="F7" s="25"/>
      <c r="G7" s="25"/>
      <c r="H7" s="25"/>
      <c r="I7" s="17"/>
      <c r="W7" s="25"/>
      <c r="Y7" s="6" t="b">
        <f t="shared" si="0"/>
        <v>1</v>
      </c>
    </row>
    <row r="8" spans="1:25" ht="18.399999999999999" customHeight="1" x14ac:dyDescent="0.15">
      <c r="A8" s="8" t="s">
        <v>301</v>
      </c>
      <c r="B8" s="2" t="s">
        <v>1132</v>
      </c>
      <c r="C8" s="2">
        <v>1</v>
      </c>
      <c r="D8" s="2" t="s">
        <v>656</v>
      </c>
      <c r="E8" s="25"/>
      <c r="F8" s="25"/>
      <c r="G8" s="25"/>
      <c r="H8" s="25"/>
      <c r="I8" s="17"/>
      <c r="W8" s="25"/>
      <c r="Y8" s="6" t="b">
        <f t="shared" si="0"/>
        <v>1</v>
      </c>
    </row>
    <row r="9" spans="1:25" ht="18.399999999999999" customHeight="1" x14ac:dyDescent="0.15">
      <c r="A9" s="8" t="s">
        <v>886</v>
      </c>
      <c r="B9" s="2" t="s">
        <v>1132</v>
      </c>
      <c r="C9" s="2">
        <v>1</v>
      </c>
      <c r="D9" s="2" t="s">
        <v>95</v>
      </c>
      <c r="E9" s="25"/>
      <c r="F9" s="25"/>
      <c r="G9" s="25"/>
      <c r="H9" s="25"/>
      <c r="I9" s="17"/>
      <c r="W9" s="25"/>
      <c r="Y9" s="6" t="b">
        <f t="shared" si="0"/>
        <v>1</v>
      </c>
    </row>
    <row r="10" spans="1:25" ht="18.399999999999999" customHeight="1" x14ac:dyDescent="0.15">
      <c r="A10" s="8" t="s">
        <v>122</v>
      </c>
      <c r="B10" s="2" t="s">
        <v>683</v>
      </c>
      <c r="C10" s="2">
        <v>1</v>
      </c>
      <c r="D10" s="2" t="s">
        <v>397</v>
      </c>
      <c r="E10" s="25"/>
      <c r="F10" s="25"/>
      <c r="G10" s="25"/>
      <c r="H10" s="25"/>
      <c r="I10" s="17"/>
      <c r="W10" s="25"/>
      <c r="Y10" s="6" t="b">
        <f t="shared" si="0"/>
        <v>1</v>
      </c>
    </row>
    <row r="11" spans="1:25" ht="18.399999999999999" customHeight="1" x14ac:dyDescent="0.15">
      <c r="A11" s="8" t="s">
        <v>1095</v>
      </c>
      <c r="B11" s="2" t="s">
        <v>704</v>
      </c>
      <c r="C11" s="2">
        <v>1</v>
      </c>
      <c r="D11" s="2" t="s">
        <v>199</v>
      </c>
      <c r="E11" s="25"/>
      <c r="F11" s="25"/>
      <c r="G11" s="25"/>
      <c r="H11" s="25"/>
      <c r="I11" s="17"/>
      <c r="W11" s="25"/>
      <c r="Y11" s="6" t="b">
        <f t="shared" si="0"/>
        <v>1</v>
      </c>
    </row>
    <row r="12" spans="1:25" ht="18.399999999999999" customHeight="1" x14ac:dyDescent="0.15">
      <c r="A12" s="8" t="s">
        <v>959</v>
      </c>
      <c r="B12" s="2" t="s">
        <v>177</v>
      </c>
      <c r="C12" s="2">
        <v>1</v>
      </c>
      <c r="D12" s="2" t="s">
        <v>815</v>
      </c>
      <c r="E12" s="25"/>
      <c r="F12" s="25"/>
      <c r="G12" s="25"/>
      <c r="H12" s="25"/>
      <c r="I12" s="17"/>
      <c r="W12" s="25"/>
      <c r="Y12" s="6" t="b">
        <f t="shared" si="0"/>
        <v>1</v>
      </c>
    </row>
    <row r="13" spans="1:25" ht="18.399999999999999" customHeight="1" x14ac:dyDescent="0.15">
      <c r="A13" s="8" t="s">
        <v>611</v>
      </c>
      <c r="B13" s="2" t="s">
        <v>1132</v>
      </c>
      <c r="C13" s="2">
        <v>1</v>
      </c>
      <c r="D13" s="2" t="s">
        <v>95</v>
      </c>
      <c r="E13" s="25"/>
      <c r="F13" s="25"/>
      <c r="G13" s="25"/>
      <c r="H13" s="25"/>
      <c r="I13" s="17"/>
      <c r="W13" s="25"/>
      <c r="Y13" s="6" t="b">
        <f t="shared" si="0"/>
        <v>1</v>
      </c>
    </row>
    <row r="14" spans="1:25" ht="18.399999999999999" customHeight="1" x14ac:dyDescent="0.15">
      <c r="A14" s="8" t="s">
        <v>927</v>
      </c>
      <c r="B14" s="2" t="s">
        <v>1132</v>
      </c>
      <c r="C14" s="2">
        <v>1</v>
      </c>
      <c r="D14" s="2" t="s">
        <v>95</v>
      </c>
      <c r="E14" s="25"/>
      <c r="F14" s="25"/>
      <c r="G14" s="25"/>
      <c r="H14" s="25"/>
      <c r="I14" s="17"/>
      <c r="W14" s="25"/>
      <c r="Y14" s="6" t="b">
        <f t="shared" si="0"/>
        <v>1</v>
      </c>
    </row>
    <row r="15" spans="1:25" ht="18.399999999999999" customHeight="1" x14ac:dyDescent="0.15">
      <c r="A15" s="8" t="s">
        <v>641</v>
      </c>
      <c r="B15" s="2" t="s">
        <v>1132</v>
      </c>
      <c r="C15" s="2">
        <v>1</v>
      </c>
      <c r="D15" s="2" t="s">
        <v>95</v>
      </c>
      <c r="E15" s="25"/>
      <c r="F15" s="25"/>
      <c r="G15" s="25"/>
      <c r="H15" s="25"/>
      <c r="I15" s="17"/>
      <c r="W15" s="25"/>
      <c r="Y15" s="6" t="b">
        <f t="shared" si="0"/>
        <v>1</v>
      </c>
    </row>
    <row r="16" spans="1:25" ht="18.399999999999999" customHeight="1" x14ac:dyDescent="0.15">
      <c r="A16" s="8" t="s">
        <v>465</v>
      </c>
      <c r="B16" s="2" t="s">
        <v>1132</v>
      </c>
      <c r="C16" s="2">
        <v>1</v>
      </c>
      <c r="D16" s="2" t="s">
        <v>95</v>
      </c>
      <c r="E16" s="25"/>
      <c r="F16" s="25"/>
      <c r="G16" s="25"/>
      <c r="H16" s="25"/>
      <c r="I16" s="17"/>
      <c r="W16" s="25"/>
      <c r="Y16" s="6" t="b">
        <f t="shared" si="0"/>
        <v>1</v>
      </c>
    </row>
    <row r="17" spans="1:27" ht="18.399999999999999" customHeight="1" x14ac:dyDescent="0.15">
      <c r="A17" s="8" t="s">
        <v>823</v>
      </c>
      <c r="B17" s="2" t="s">
        <v>1132</v>
      </c>
      <c r="C17" s="2">
        <v>1</v>
      </c>
      <c r="D17" s="2" t="s">
        <v>531</v>
      </c>
      <c r="E17" s="25"/>
      <c r="F17" s="25"/>
      <c r="G17" s="25"/>
      <c r="H17" s="25"/>
      <c r="I17" s="17"/>
      <c r="W17" s="25"/>
      <c r="Y17" s="6" t="b">
        <f t="shared" si="0"/>
        <v>1</v>
      </c>
    </row>
    <row r="18" spans="1:27" ht="18.399999999999999" customHeight="1" x14ac:dyDescent="0.15">
      <c r="A18" s="8" t="s">
        <v>358</v>
      </c>
      <c r="B18" s="2" t="s">
        <v>11</v>
      </c>
      <c r="C18" s="2">
        <v>1</v>
      </c>
      <c r="D18" s="2" t="s">
        <v>95</v>
      </c>
      <c r="E18" s="25"/>
      <c r="F18" s="25"/>
      <c r="G18" s="25"/>
      <c r="H18" s="25"/>
      <c r="I18" s="17"/>
      <c r="T18" s="25"/>
      <c r="U18" s="25"/>
      <c r="V18" s="25"/>
      <c r="W18" s="25"/>
      <c r="Y18" s="6" t="b">
        <f t="shared" si="0"/>
        <v>1</v>
      </c>
      <c r="AA18" s="29" t="str">
        <f>HYPERLINK("#일위대가_호표!A4","PCR00110 →")</f>
        <v>PCR00110 →</v>
      </c>
    </row>
    <row r="19" spans="1:27" ht="18.399999999999999" customHeight="1" x14ac:dyDescent="0.15">
      <c r="A19" s="8" t="s">
        <v>746</v>
      </c>
      <c r="B19" s="2" t="s">
        <v>500</v>
      </c>
      <c r="C19" s="2">
        <v>1</v>
      </c>
      <c r="D19" s="2" t="s">
        <v>656</v>
      </c>
      <c r="E19" s="25"/>
      <c r="F19" s="25"/>
      <c r="G19" s="25"/>
      <c r="H19" s="25"/>
      <c r="I19" s="17"/>
      <c r="T19" s="25"/>
      <c r="U19" s="25"/>
      <c r="V19" s="25"/>
      <c r="W19" s="25"/>
      <c r="Y19" s="6" t="b">
        <f t="shared" si="0"/>
        <v>1</v>
      </c>
      <c r="AA19" s="29" t="str">
        <f>HYPERLINK("#일위대가_호표!A27","_CFB002010000 →")</f>
        <v>_CFB002010000 →</v>
      </c>
    </row>
    <row r="20" spans="1:27" ht="18.399999999999999" customHeight="1" x14ac:dyDescent="0.15">
      <c r="A20" s="8" t="s">
        <v>488</v>
      </c>
      <c r="B20" s="2" t="s">
        <v>1115</v>
      </c>
      <c r="C20" s="2">
        <v>1</v>
      </c>
      <c r="D20" s="2" t="s">
        <v>483</v>
      </c>
      <c r="E20" s="25"/>
      <c r="F20" s="25"/>
      <c r="G20" s="25"/>
      <c r="H20" s="25"/>
      <c r="I20" s="17"/>
      <c r="T20" s="25"/>
      <c r="U20" s="25"/>
      <c r="V20" s="25"/>
      <c r="W20" s="25"/>
      <c r="Y20" s="6" t="b">
        <f t="shared" si="0"/>
        <v>1</v>
      </c>
      <c r="AA20" s="29" t="str">
        <f>HYPERLINK("#일위대가_호표!A30","_CED403040000 →")</f>
        <v>_CED403040000 →</v>
      </c>
    </row>
    <row r="21" spans="1:27" ht="18.399999999999999" customHeight="1" x14ac:dyDescent="0.15">
      <c r="A21" s="8" t="s">
        <v>33</v>
      </c>
      <c r="B21" s="2" t="s">
        <v>994</v>
      </c>
      <c r="C21" s="2">
        <v>1</v>
      </c>
      <c r="D21" s="2" t="s">
        <v>397</v>
      </c>
      <c r="E21" s="25"/>
      <c r="F21" s="25"/>
      <c r="G21" s="25"/>
      <c r="H21" s="25"/>
      <c r="I21" s="17"/>
      <c r="T21" s="25"/>
      <c r="U21" s="25"/>
      <c r="V21" s="25"/>
      <c r="W21" s="25"/>
      <c r="Y21" s="6" t="b">
        <f t="shared" si="0"/>
        <v>1</v>
      </c>
      <c r="AA21" s="29" t="str">
        <f>HYPERLINK("#일위대가_호표!A33","_CEE001300000 →")</f>
        <v>_CEE001300000 →</v>
      </c>
    </row>
    <row r="22" spans="1:27" ht="18.399999999999999" customHeight="1" x14ac:dyDescent="0.15">
      <c r="A22" s="8" t="s">
        <v>18</v>
      </c>
      <c r="B22" s="2" t="s">
        <v>157</v>
      </c>
      <c r="C22" s="2">
        <v>1</v>
      </c>
      <c r="D22" s="2" t="s">
        <v>1111</v>
      </c>
      <c r="E22" s="25"/>
      <c r="F22" s="25"/>
      <c r="G22" s="25"/>
      <c r="H22" s="25"/>
      <c r="I22" s="17"/>
      <c r="T22" s="25"/>
      <c r="U22" s="25"/>
      <c r="V22" s="25"/>
      <c r="W22" s="25"/>
      <c r="Y22" s="6" t="b">
        <f t="shared" si="0"/>
        <v>1</v>
      </c>
      <c r="AA22" s="29" t="str">
        <f>HYPERLINK("#일위대가_호표!A36","_CEC201011520 →")</f>
        <v>_CEC201011520 →</v>
      </c>
    </row>
    <row r="23" spans="1:27" ht="18.399999999999999" customHeight="1" x14ac:dyDescent="0.15">
      <c r="A23" s="10" t="s">
        <v>745</v>
      </c>
      <c r="B23" s="11" t="s">
        <v>654</v>
      </c>
      <c r="C23" s="11">
        <v>1</v>
      </c>
      <c r="D23" s="11" t="s">
        <v>397</v>
      </c>
      <c r="E23" s="26"/>
      <c r="F23" s="26"/>
      <c r="G23" s="26"/>
      <c r="H23" s="26"/>
      <c r="I23" s="18"/>
      <c r="T23" s="25"/>
      <c r="U23" s="25"/>
      <c r="V23" s="25"/>
      <c r="W23" s="25"/>
      <c r="Y23" s="6" t="b">
        <f t="shared" si="0"/>
        <v>1</v>
      </c>
      <c r="AA23" s="29" t="str">
        <f>HYPERLINK("#일위대가_호표!A39","_CFB002050000 →")</f>
        <v>_CFB002050000 →</v>
      </c>
    </row>
  </sheetData>
  <phoneticPr fontId="3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41"/>
  <sheetViews>
    <sheetView workbookViewId="0">
      <selection activeCell="I14" sqref="I14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8" customWidth="1"/>
    <col min="4" max="4" width="5" customWidth="1"/>
    <col min="5" max="12" width="13" customWidth="1"/>
    <col min="13" max="13" width="10" customWidth="1"/>
    <col min="14" max="59" width="0" hidden="1" customWidth="1"/>
  </cols>
  <sheetData>
    <row r="1" spans="1:61" ht="18.399999999999999" customHeight="1" x14ac:dyDescent="0.15">
      <c r="A1" t="s">
        <v>10</v>
      </c>
    </row>
    <row r="2" spans="1:61" ht="18.399999999999999" customHeight="1" x14ac:dyDescent="0.15">
      <c r="A2" s="49" t="s">
        <v>187</v>
      </c>
      <c r="B2" s="46" t="s">
        <v>510</v>
      </c>
      <c r="C2" s="46" t="s">
        <v>649</v>
      </c>
      <c r="D2" s="46" t="s">
        <v>432</v>
      </c>
      <c r="E2" s="46" t="s">
        <v>1092</v>
      </c>
      <c r="F2" s="46" t="s">
        <v>1132</v>
      </c>
      <c r="G2" s="46" t="s">
        <v>770</v>
      </c>
      <c r="H2" s="46" t="s">
        <v>1132</v>
      </c>
      <c r="I2" s="46" t="s">
        <v>469</v>
      </c>
      <c r="J2" s="46" t="s">
        <v>1132</v>
      </c>
      <c r="K2" s="46" t="s">
        <v>93</v>
      </c>
      <c r="L2" s="46" t="s">
        <v>1132</v>
      </c>
      <c r="M2" s="47" t="s">
        <v>297</v>
      </c>
    </row>
    <row r="3" spans="1:61" ht="18.399999999999999" customHeight="1" x14ac:dyDescent="0.15">
      <c r="A3" s="50" t="s">
        <v>1132</v>
      </c>
      <c r="B3" s="51" t="s">
        <v>1132</v>
      </c>
      <c r="C3" s="51" t="s">
        <v>1132</v>
      </c>
      <c r="D3" s="51" t="s">
        <v>1132</v>
      </c>
      <c r="E3" s="24" t="s">
        <v>260</v>
      </c>
      <c r="F3" s="24" t="s">
        <v>166</v>
      </c>
      <c r="G3" s="24" t="s">
        <v>260</v>
      </c>
      <c r="H3" s="24" t="s">
        <v>166</v>
      </c>
      <c r="I3" s="24" t="s">
        <v>260</v>
      </c>
      <c r="J3" s="24" t="s">
        <v>166</v>
      </c>
      <c r="K3" s="24" t="s">
        <v>260</v>
      </c>
      <c r="L3" s="24" t="s">
        <v>166</v>
      </c>
      <c r="M3" s="48" t="s">
        <v>1132</v>
      </c>
      <c r="S3" s="1" t="s">
        <v>380</v>
      </c>
      <c r="T3" s="1" t="s">
        <v>822</v>
      </c>
      <c r="U3" s="1" t="s">
        <v>402</v>
      </c>
      <c r="V3" s="1" t="s">
        <v>168</v>
      </c>
      <c r="W3" s="1" t="s">
        <v>76</v>
      </c>
      <c r="X3" s="1" t="s">
        <v>355</v>
      </c>
      <c r="Y3" s="1" t="s">
        <v>762</v>
      </c>
    </row>
    <row r="4" spans="1:61" ht="18.399999999999999" customHeight="1" x14ac:dyDescent="0.15">
      <c r="A4" s="8" t="s">
        <v>393</v>
      </c>
      <c r="B4" s="2" t="s">
        <v>11</v>
      </c>
      <c r="C4" s="2">
        <v>1</v>
      </c>
      <c r="D4" s="2" t="s">
        <v>95</v>
      </c>
      <c r="F4" s="25"/>
      <c r="H4" s="25"/>
      <c r="J4" s="25"/>
      <c r="L4" s="25"/>
      <c r="M4" s="17"/>
      <c r="N4" t="s">
        <v>1132</v>
      </c>
      <c r="O4" t="s">
        <v>944</v>
      </c>
    </row>
    <row r="5" spans="1:61" ht="18.399999999999999" customHeight="1" x14ac:dyDescent="0.15">
      <c r="A5" s="8" t="s">
        <v>455</v>
      </c>
      <c r="B5" s="2" t="s">
        <v>500</v>
      </c>
      <c r="C5" s="2">
        <v>24.66</v>
      </c>
      <c r="D5" s="2" t="s">
        <v>656</v>
      </c>
      <c r="E5" s="25"/>
      <c r="F5" s="25"/>
      <c r="G5" s="25"/>
      <c r="H5" s="25"/>
      <c r="I5" s="25"/>
      <c r="J5" s="25"/>
      <c r="K5" s="25"/>
      <c r="L5" s="25"/>
      <c r="M5" s="17"/>
      <c r="N5" t="s">
        <v>1132</v>
      </c>
      <c r="P5" t="s">
        <v>689</v>
      </c>
      <c r="Q5" t="s">
        <v>1132</v>
      </c>
      <c r="R5" t="s">
        <v>185</v>
      </c>
      <c r="T5" t="s">
        <v>700</v>
      </c>
      <c r="BI5" s="29" t="str">
        <f>HYPERLINK("#일위대가목록!A19","_CFB002010000 →")</f>
        <v>_CFB002010000 →</v>
      </c>
    </row>
    <row r="6" spans="1:61" ht="18.399999999999999" customHeight="1" x14ac:dyDescent="0.15">
      <c r="A6" s="8" t="s">
        <v>1015</v>
      </c>
      <c r="B6" s="2" t="s">
        <v>1115</v>
      </c>
      <c r="C6" s="2">
        <v>44.478999999999999</v>
      </c>
      <c r="D6" s="2" t="s">
        <v>831</v>
      </c>
      <c r="E6" s="25"/>
      <c r="F6" s="25"/>
      <c r="G6" s="25"/>
      <c r="H6" s="25"/>
      <c r="I6" s="25"/>
      <c r="J6" s="25"/>
      <c r="K6" s="25"/>
      <c r="L6" s="25"/>
      <c r="M6" s="17"/>
      <c r="N6" t="s">
        <v>1132</v>
      </c>
      <c r="P6" t="s">
        <v>137</v>
      </c>
      <c r="Q6" t="s">
        <v>1132</v>
      </c>
      <c r="R6" t="s">
        <v>722</v>
      </c>
      <c r="T6" t="s">
        <v>700</v>
      </c>
      <c r="BI6" s="29" t="str">
        <f>HYPERLINK("#일위대가목록!A20","_CED403040000 →")</f>
        <v>_CED403040000 →</v>
      </c>
    </row>
    <row r="7" spans="1:61" ht="18.399999999999999" customHeight="1" x14ac:dyDescent="0.15">
      <c r="A7" s="8" t="s">
        <v>821</v>
      </c>
      <c r="B7" s="2" t="s">
        <v>346</v>
      </c>
      <c r="C7" s="2">
        <v>1</v>
      </c>
      <c r="D7" s="2" t="s">
        <v>95</v>
      </c>
      <c r="E7" s="25"/>
      <c r="F7" s="25"/>
      <c r="G7" s="25"/>
      <c r="H7" s="25"/>
      <c r="I7" s="25"/>
      <c r="J7" s="25"/>
      <c r="K7" s="25"/>
      <c r="L7" s="25"/>
      <c r="M7" s="17"/>
      <c r="N7" t="s">
        <v>1132</v>
      </c>
      <c r="P7" t="s">
        <v>960</v>
      </c>
      <c r="Q7" t="s">
        <v>1132</v>
      </c>
      <c r="R7" t="s">
        <v>2</v>
      </c>
      <c r="T7" t="s">
        <v>950</v>
      </c>
      <c r="BI7" s="29" t="str">
        <f>HYPERLINK("#일위대가목록!A3","P410100A030 →")</f>
        <v>P410100A030 →</v>
      </c>
    </row>
    <row r="8" spans="1:61" ht="18.399999999999999" customHeight="1" x14ac:dyDescent="0.15">
      <c r="A8" s="8" t="s">
        <v>349</v>
      </c>
      <c r="B8" s="2" t="s">
        <v>1132</v>
      </c>
      <c r="C8" s="2">
        <v>4</v>
      </c>
      <c r="D8" s="2" t="s">
        <v>706</v>
      </c>
      <c r="E8" s="25"/>
      <c r="F8" s="25"/>
      <c r="G8" s="25"/>
      <c r="H8" s="25"/>
      <c r="I8" s="25"/>
      <c r="J8" s="25"/>
      <c r="K8" s="25"/>
      <c r="L8" s="25"/>
      <c r="M8" s="17"/>
      <c r="N8" t="s">
        <v>1132</v>
      </c>
      <c r="P8" t="s">
        <v>667</v>
      </c>
      <c r="Q8" t="s">
        <v>1132</v>
      </c>
      <c r="R8" t="s">
        <v>865</v>
      </c>
      <c r="T8" t="s">
        <v>950</v>
      </c>
      <c r="BI8" s="29" t="str">
        <f>HYPERLINK("#일위대가목록!A4","P410100A040 →")</f>
        <v>P410100A040 →</v>
      </c>
    </row>
    <row r="9" spans="1:61" ht="18.399999999999999" customHeight="1" x14ac:dyDescent="0.15">
      <c r="A9" s="8" t="s">
        <v>1103</v>
      </c>
      <c r="B9" s="2" t="s">
        <v>994</v>
      </c>
      <c r="C9" s="2">
        <v>4.0469999999999997</v>
      </c>
      <c r="D9" s="2" t="s">
        <v>397</v>
      </c>
      <c r="E9" s="25"/>
      <c r="F9" s="25"/>
      <c r="G9" s="25"/>
      <c r="H9" s="25"/>
      <c r="I9" s="25"/>
      <c r="J9" s="25"/>
      <c r="K9" s="25"/>
      <c r="L9" s="25"/>
      <c r="M9" s="17"/>
      <c r="N9" t="s">
        <v>1132</v>
      </c>
      <c r="P9" t="s">
        <v>655</v>
      </c>
      <c r="Q9" t="s">
        <v>1132</v>
      </c>
      <c r="R9" t="s">
        <v>922</v>
      </c>
      <c r="T9" t="s">
        <v>700</v>
      </c>
      <c r="BI9" s="29" t="str">
        <f>HYPERLINK("#일위대가목록!A21","_CEE001300000 →")</f>
        <v>_CEE001300000 →</v>
      </c>
    </row>
    <row r="10" spans="1:61" ht="18.399999999999999" customHeight="1" x14ac:dyDescent="0.15">
      <c r="A10" s="8" t="s">
        <v>19</v>
      </c>
      <c r="B10" s="2" t="s">
        <v>525</v>
      </c>
      <c r="C10" s="2">
        <v>6</v>
      </c>
      <c r="D10" s="2" t="s">
        <v>706</v>
      </c>
      <c r="E10" s="25"/>
      <c r="F10" s="25"/>
      <c r="G10" s="25"/>
      <c r="H10" s="25"/>
      <c r="I10" s="25"/>
      <c r="J10" s="25"/>
      <c r="K10" s="25"/>
      <c r="L10" s="25"/>
      <c r="M10" s="17"/>
      <c r="N10" t="s">
        <v>1132</v>
      </c>
      <c r="P10" t="s">
        <v>87</v>
      </c>
      <c r="Q10" t="s">
        <v>1132</v>
      </c>
      <c r="R10" t="s">
        <v>316</v>
      </c>
      <c r="T10" t="s">
        <v>950</v>
      </c>
      <c r="BI10" s="29" t="str">
        <f>HYPERLINK("#일위대가목록!A5","P410100A060 →")</f>
        <v>P410100A060 →</v>
      </c>
    </row>
    <row r="11" spans="1:61" ht="18.399999999999999" customHeight="1" x14ac:dyDescent="0.15">
      <c r="A11" s="8" t="s">
        <v>129</v>
      </c>
      <c r="B11" s="2" t="s">
        <v>987</v>
      </c>
      <c r="C11" s="2">
        <v>58.853000000000002</v>
      </c>
      <c r="D11" s="2" t="s">
        <v>831</v>
      </c>
      <c r="E11" s="25"/>
      <c r="F11" s="25"/>
      <c r="G11" s="25"/>
      <c r="H11" s="25"/>
      <c r="I11" s="25"/>
      <c r="J11" s="25"/>
      <c r="K11" s="25"/>
      <c r="L11" s="25"/>
      <c r="M11" s="17"/>
      <c r="N11" t="s">
        <v>1132</v>
      </c>
      <c r="P11" t="s">
        <v>364</v>
      </c>
      <c r="Q11" t="s">
        <v>1132</v>
      </c>
      <c r="R11" t="s">
        <v>28</v>
      </c>
      <c r="T11" t="s">
        <v>950</v>
      </c>
      <c r="BI11" s="29" t="str">
        <f>HYPERLINK("#일위대가목록!A6","P410100A070 →")</f>
        <v>P410100A070 →</v>
      </c>
    </row>
    <row r="12" spans="1:61" ht="18.399999999999999" customHeight="1" x14ac:dyDescent="0.15">
      <c r="A12" s="8" t="s">
        <v>129</v>
      </c>
      <c r="B12" s="2" t="s">
        <v>209</v>
      </c>
      <c r="C12" s="2">
        <v>44.478999999999999</v>
      </c>
      <c r="D12" s="2" t="s">
        <v>831</v>
      </c>
      <c r="E12" s="25"/>
      <c r="F12" s="25"/>
      <c r="G12" s="25"/>
      <c r="H12" s="25"/>
      <c r="I12" s="25"/>
      <c r="J12" s="25"/>
      <c r="K12" s="25"/>
      <c r="L12" s="25"/>
      <c r="M12" s="17"/>
      <c r="N12" t="s">
        <v>1132</v>
      </c>
      <c r="P12" t="s">
        <v>640</v>
      </c>
      <c r="Q12" t="s">
        <v>1132</v>
      </c>
      <c r="R12" t="s">
        <v>890</v>
      </c>
      <c r="T12" t="s">
        <v>950</v>
      </c>
      <c r="BI12" s="29" t="str">
        <f>HYPERLINK("#일위대가목록!A7","P410100A080 →")</f>
        <v>P410100A080 →</v>
      </c>
    </row>
    <row r="13" spans="1:61" ht="18.399999999999999" customHeight="1" x14ac:dyDescent="0.15">
      <c r="A13" s="8" t="s">
        <v>482</v>
      </c>
      <c r="B13" s="2" t="s">
        <v>157</v>
      </c>
      <c r="C13" s="2">
        <v>20.702999999999999</v>
      </c>
      <c r="D13" s="2" t="s">
        <v>815</v>
      </c>
      <c r="E13" s="25"/>
      <c r="F13" s="25"/>
      <c r="G13" s="25"/>
      <c r="H13" s="25"/>
      <c r="I13" s="25"/>
      <c r="J13" s="25"/>
      <c r="K13" s="25"/>
      <c r="L13" s="25"/>
      <c r="M13" s="17"/>
      <c r="N13" t="s">
        <v>1132</v>
      </c>
      <c r="P13" t="s">
        <v>143</v>
      </c>
      <c r="Q13" t="s">
        <v>1132</v>
      </c>
      <c r="R13" t="s">
        <v>5</v>
      </c>
      <c r="T13" t="s">
        <v>700</v>
      </c>
      <c r="BI13" s="29" t="str">
        <f>HYPERLINK("#일위대가목록!A22","_CEC201011520 →")</f>
        <v>_CEC201011520 →</v>
      </c>
    </row>
    <row r="14" spans="1:61" ht="18.399999999999999" customHeight="1" x14ac:dyDescent="0.15">
      <c r="A14" s="8" t="s">
        <v>421</v>
      </c>
      <c r="B14" s="2" t="s">
        <v>24</v>
      </c>
      <c r="C14" s="2">
        <v>76.418999999999997</v>
      </c>
      <c r="D14" s="2" t="s">
        <v>656</v>
      </c>
      <c r="E14" s="25"/>
      <c r="F14" s="25"/>
      <c r="G14" s="25"/>
      <c r="H14" s="25"/>
      <c r="I14" s="25"/>
      <c r="J14" s="25"/>
      <c r="K14" s="25"/>
      <c r="L14" s="25"/>
      <c r="M14" s="17"/>
      <c r="N14" t="s">
        <v>1132</v>
      </c>
      <c r="P14" t="s">
        <v>427</v>
      </c>
      <c r="Q14" t="s">
        <v>1132</v>
      </c>
      <c r="R14" t="s">
        <v>1077</v>
      </c>
      <c r="T14" t="s">
        <v>950</v>
      </c>
      <c r="BI14" s="29" t="str">
        <f>HYPERLINK("#일위대가목록!A8","P410100A100 →")</f>
        <v>P410100A100 →</v>
      </c>
    </row>
    <row r="15" spans="1:61" ht="18.399999999999999" customHeight="1" x14ac:dyDescent="0.15">
      <c r="A15" s="8" t="s">
        <v>447</v>
      </c>
      <c r="B15" s="2" t="s">
        <v>1132</v>
      </c>
      <c r="C15" s="2">
        <v>1</v>
      </c>
      <c r="D15" s="2" t="s">
        <v>95</v>
      </c>
      <c r="E15" s="25"/>
      <c r="F15" s="25"/>
      <c r="G15" s="25"/>
      <c r="H15" s="25"/>
      <c r="I15" s="25"/>
      <c r="J15" s="25"/>
      <c r="K15" s="25"/>
      <c r="L15" s="25"/>
      <c r="M15" s="17"/>
      <c r="N15" t="s">
        <v>1132</v>
      </c>
      <c r="P15" t="s">
        <v>67</v>
      </c>
      <c r="Q15" t="s">
        <v>1132</v>
      </c>
      <c r="R15" t="s">
        <v>528</v>
      </c>
      <c r="T15" t="s">
        <v>950</v>
      </c>
      <c r="BI15" s="29" t="str">
        <f>HYPERLINK("#일위대가목록!A9","P410100A120 →")</f>
        <v>P410100A120 →</v>
      </c>
    </row>
    <row r="16" spans="1:61" ht="18.399999999999999" customHeight="1" x14ac:dyDescent="0.15">
      <c r="A16" s="8" t="s">
        <v>715</v>
      </c>
      <c r="B16" s="2" t="s">
        <v>683</v>
      </c>
      <c r="C16" s="2">
        <v>1.5529999999999999</v>
      </c>
      <c r="D16" s="2" t="s">
        <v>397</v>
      </c>
      <c r="E16" s="25"/>
      <c r="F16" s="25"/>
      <c r="G16" s="25"/>
      <c r="H16" s="25"/>
      <c r="I16" s="25"/>
      <c r="J16" s="25"/>
      <c r="K16" s="25"/>
      <c r="L16" s="25"/>
      <c r="M16" s="17"/>
      <c r="N16" t="s">
        <v>1132</v>
      </c>
      <c r="P16" t="s">
        <v>907</v>
      </c>
      <c r="Q16" t="s">
        <v>1132</v>
      </c>
      <c r="R16" t="s">
        <v>243</v>
      </c>
      <c r="T16" t="s">
        <v>950</v>
      </c>
      <c r="BI16" s="29" t="str">
        <f>HYPERLINK("#일위대가목록!A10","P410100A130 →")</f>
        <v>P410100A130 →</v>
      </c>
    </row>
    <row r="17" spans="1:61" ht="18.399999999999999" customHeight="1" x14ac:dyDescent="0.15">
      <c r="A17" s="8" t="s">
        <v>354</v>
      </c>
      <c r="B17" s="2" t="s">
        <v>525</v>
      </c>
      <c r="C17" s="2">
        <v>3</v>
      </c>
      <c r="D17" s="2" t="s">
        <v>199</v>
      </c>
      <c r="E17" s="25"/>
      <c r="F17" s="25"/>
      <c r="G17" s="25"/>
      <c r="H17" s="25"/>
      <c r="I17" s="25"/>
      <c r="J17" s="25"/>
      <c r="K17" s="25"/>
      <c r="L17" s="25"/>
      <c r="M17" s="17"/>
      <c r="N17" t="s">
        <v>1132</v>
      </c>
      <c r="P17" t="s">
        <v>50</v>
      </c>
      <c r="Q17" t="s">
        <v>1132</v>
      </c>
      <c r="R17" t="s">
        <v>784</v>
      </c>
      <c r="T17" t="s">
        <v>950</v>
      </c>
      <c r="BI17" s="29" t="str">
        <f>HYPERLINK("#일위대가목록!A11","P410100A150 →")</f>
        <v>P410100A150 →</v>
      </c>
    </row>
    <row r="18" spans="1:61" ht="18.399999999999999" customHeight="1" x14ac:dyDescent="0.15">
      <c r="A18" s="8" t="s">
        <v>887</v>
      </c>
      <c r="B18" s="2" t="s">
        <v>177</v>
      </c>
      <c r="C18" s="2">
        <v>0.28399999999999997</v>
      </c>
      <c r="D18" s="2" t="s">
        <v>815</v>
      </c>
      <c r="E18" s="25"/>
      <c r="F18" s="25"/>
      <c r="G18" s="25"/>
      <c r="H18" s="25"/>
      <c r="I18" s="25"/>
      <c r="J18" s="25"/>
      <c r="K18" s="25"/>
      <c r="L18" s="25"/>
      <c r="M18" s="17"/>
      <c r="N18" t="s">
        <v>1132</v>
      </c>
      <c r="P18" t="s">
        <v>306</v>
      </c>
      <c r="Q18" t="s">
        <v>1132</v>
      </c>
      <c r="R18" t="s">
        <v>229</v>
      </c>
      <c r="T18" t="s">
        <v>950</v>
      </c>
      <c r="BI18" s="29" t="str">
        <f>HYPERLINK("#일위대가목록!A12","P410100A170 →")</f>
        <v>P410100A170 →</v>
      </c>
    </row>
    <row r="19" spans="1:61" ht="18.399999999999999" customHeight="1" x14ac:dyDescent="0.15">
      <c r="A19" s="8" t="s">
        <v>976</v>
      </c>
      <c r="B19" s="2" t="s">
        <v>1132</v>
      </c>
      <c r="C19" s="2">
        <v>1</v>
      </c>
      <c r="D19" s="2" t="s">
        <v>95</v>
      </c>
      <c r="E19" s="25"/>
      <c r="F19" s="25"/>
      <c r="G19" s="25"/>
      <c r="H19" s="25"/>
      <c r="I19" s="25"/>
      <c r="J19" s="25"/>
      <c r="K19" s="25"/>
      <c r="L19" s="25"/>
      <c r="M19" s="17"/>
      <c r="N19" t="s">
        <v>1132</v>
      </c>
      <c r="P19" t="s">
        <v>32</v>
      </c>
      <c r="Q19" t="s">
        <v>1132</v>
      </c>
      <c r="R19" t="s">
        <v>1112</v>
      </c>
      <c r="T19" t="s">
        <v>950</v>
      </c>
      <c r="BI19" s="29" t="str">
        <f>HYPERLINK("#일위대가목록!A13","P410100A180 →")</f>
        <v>P410100A180 →</v>
      </c>
    </row>
    <row r="20" spans="1:61" ht="18.399999999999999" customHeight="1" x14ac:dyDescent="0.15">
      <c r="A20" s="8" t="s">
        <v>943</v>
      </c>
      <c r="B20" s="2" t="s">
        <v>1132</v>
      </c>
      <c r="C20" s="2">
        <v>1</v>
      </c>
      <c r="D20" s="2" t="s">
        <v>95</v>
      </c>
      <c r="E20" s="25"/>
      <c r="F20" s="25"/>
      <c r="G20" s="25"/>
      <c r="H20" s="25"/>
      <c r="I20" s="25"/>
      <c r="J20" s="25"/>
      <c r="K20" s="25"/>
      <c r="L20" s="25"/>
      <c r="M20" s="17"/>
      <c r="N20" t="s">
        <v>1132</v>
      </c>
      <c r="P20" t="s">
        <v>547</v>
      </c>
      <c r="Q20" t="s">
        <v>1132</v>
      </c>
      <c r="R20" t="s">
        <v>829</v>
      </c>
      <c r="T20" t="s">
        <v>950</v>
      </c>
      <c r="BI20" s="29" t="str">
        <f>HYPERLINK("#일위대가목록!A14","P410100A190 →")</f>
        <v>P410100A190 →</v>
      </c>
    </row>
    <row r="21" spans="1:61" ht="18.399999999999999" customHeight="1" x14ac:dyDescent="0.15">
      <c r="A21" s="8" t="s">
        <v>252</v>
      </c>
      <c r="B21" s="2" t="s">
        <v>48</v>
      </c>
      <c r="C21" s="2">
        <v>1</v>
      </c>
      <c r="D21" s="2" t="s">
        <v>95</v>
      </c>
      <c r="E21" s="25"/>
      <c r="F21" s="25"/>
      <c r="G21" s="25"/>
      <c r="H21" s="25"/>
      <c r="I21" s="25"/>
      <c r="J21" s="25"/>
      <c r="K21" s="25"/>
      <c r="L21" s="25"/>
      <c r="M21" s="17"/>
      <c r="N21" t="s">
        <v>1132</v>
      </c>
      <c r="P21" t="s">
        <v>256</v>
      </c>
      <c r="Q21" t="s">
        <v>1132</v>
      </c>
      <c r="R21" t="s">
        <v>1040</v>
      </c>
      <c r="T21" t="s">
        <v>950</v>
      </c>
      <c r="BI21" s="29" t="str">
        <f>HYPERLINK("#일위대가목록!A15","P410100A210 →")</f>
        <v>P410100A210 →</v>
      </c>
    </row>
    <row r="22" spans="1:61" ht="18.399999999999999" customHeight="1" x14ac:dyDescent="0.15">
      <c r="A22" s="8" t="s">
        <v>691</v>
      </c>
      <c r="B22" s="2" t="s">
        <v>760</v>
      </c>
      <c r="C22" s="2">
        <v>1</v>
      </c>
      <c r="D22" s="2" t="s">
        <v>95</v>
      </c>
      <c r="E22" s="25"/>
      <c r="F22" s="25"/>
      <c r="G22" s="25"/>
      <c r="H22" s="25"/>
      <c r="I22" s="25"/>
      <c r="J22" s="25"/>
      <c r="K22" s="25"/>
      <c r="L22" s="25"/>
      <c r="M22" s="17"/>
      <c r="N22" t="s">
        <v>1132</v>
      </c>
      <c r="P22" t="s">
        <v>1100</v>
      </c>
      <c r="Q22" t="s">
        <v>1132</v>
      </c>
      <c r="R22" t="s">
        <v>754</v>
      </c>
      <c r="T22" t="s">
        <v>950</v>
      </c>
      <c r="BI22" s="29" t="str">
        <f>HYPERLINK("#일위대가목록!A16","P410100A200 →")</f>
        <v>P410100A200 →</v>
      </c>
    </row>
    <row r="23" spans="1:61" ht="18.399999999999999" customHeight="1" x14ac:dyDescent="0.15">
      <c r="A23" s="8" t="s">
        <v>638</v>
      </c>
      <c r="B23" s="2" t="s">
        <v>845</v>
      </c>
      <c r="C23" s="2">
        <v>20.91</v>
      </c>
      <c r="D23" s="2" t="s">
        <v>815</v>
      </c>
      <c r="E23" s="25"/>
      <c r="F23" s="25"/>
      <c r="G23" s="25"/>
      <c r="H23" s="25"/>
      <c r="I23" s="25"/>
      <c r="J23" s="25"/>
      <c r="K23" s="25"/>
      <c r="L23" s="25"/>
      <c r="M23" s="17"/>
      <c r="N23" t="s">
        <v>1132</v>
      </c>
      <c r="P23" t="s">
        <v>566</v>
      </c>
      <c r="Q23" t="s">
        <v>1132</v>
      </c>
      <c r="R23" t="s">
        <v>239</v>
      </c>
      <c r="BI23" s="29" t="str">
        <f>HYPERLINK("#자재!A28","MU0000020 →")</f>
        <v>MU0000020 →</v>
      </c>
    </row>
    <row r="24" spans="1:61" ht="18.399999999999999" customHeight="1" x14ac:dyDescent="0.15">
      <c r="A24" s="8" t="s">
        <v>41</v>
      </c>
      <c r="B24" s="2" t="s">
        <v>217</v>
      </c>
      <c r="C24" s="2">
        <v>1.9419999999999999</v>
      </c>
      <c r="D24" s="2" t="s">
        <v>397</v>
      </c>
      <c r="E24" s="25"/>
      <c r="F24" s="25"/>
      <c r="G24" s="25"/>
      <c r="H24" s="25"/>
      <c r="I24" s="25"/>
      <c r="J24" s="25"/>
      <c r="K24" s="25"/>
      <c r="L24" s="25"/>
      <c r="M24" s="17"/>
      <c r="N24" t="s">
        <v>222</v>
      </c>
      <c r="P24" t="s">
        <v>279</v>
      </c>
      <c r="Q24" t="s">
        <v>1132</v>
      </c>
      <c r="R24" t="s">
        <v>60</v>
      </c>
      <c r="BI24" s="29" t="str">
        <f>HYPERLINK("#자재조서!A4","M0015006 →")</f>
        <v>M0015006 →</v>
      </c>
    </row>
    <row r="25" spans="1:61" ht="18.399999999999999" customHeight="1" x14ac:dyDescent="0.15">
      <c r="A25" s="8" t="s">
        <v>41</v>
      </c>
      <c r="B25" s="2" t="s">
        <v>942</v>
      </c>
      <c r="C25" s="2">
        <v>2.2360000000000002</v>
      </c>
      <c r="D25" s="2" t="s">
        <v>397</v>
      </c>
      <c r="E25" s="25"/>
      <c r="F25" s="25"/>
      <c r="G25" s="25"/>
      <c r="H25" s="25"/>
      <c r="I25" s="25"/>
      <c r="J25" s="25"/>
      <c r="K25" s="25"/>
      <c r="L25" s="25"/>
      <c r="M25" s="17"/>
      <c r="N25" t="s">
        <v>725</v>
      </c>
      <c r="P25" t="s">
        <v>1126</v>
      </c>
      <c r="Q25" t="s">
        <v>1132</v>
      </c>
      <c r="R25" t="s">
        <v>685</v>
      </c>
      <c r="BI25" s="29" t="str">
        <f>HYPERLINK("#자재조서!A5","M0015009 →")</f>
        <v>M0015009 →</v>
      </c>
    </row>
    <row r="26" spans="1:61" ht="18.399999999999999" customHeight="1" x14ac:dyDescent="0.15">
      <c r="A26" s="4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44"/>
    </row>
    <row r="27" spans="1:61" ht="18.399999999999999" customHeight="1" x14ac:dyDescent="0.15">
      <c r="A27" s="8" t="s">
        <v>686</v>
      </c>
      <c r="B27" s="2" t="s">
        <v>500</v>
      </c>
      <c r="C27" s="2">
        <v>1</v>
      </c>
      <c r="D27" s="2" t="s">
        <v>656</v>
      </c>
      <c r="F27" s="25"/>
      <c r="H27" s="25"/>
      <c r="J27" s="25"/>
      <c r="L27" s="25"/>
      <c r="M27" s="17"/>
      <c r="N27" t="s">
        <v>1132</v>
      </c>
      <c r="O27" t="s">
        <v>185</v>
      </c>
    </row>
    <row r="28" spans="1:61" ht="18.399999999999999" customHeight="1" x14ac:dyDescent="0.15">
      <c r="A28" s="8" t="s">
        <v>714</v>
      </c>
      <c r="B28" s="2" t="s">
        <v>500</v>
      </c>
      <c r="C28" s="2">
        <v>1</v>
      </c>
      <c r="D28" s="2" t="s">
        <v>656</v>
      </c>
      <c r="E28" s="25"/>
      <c r="F28" s="25"/>
      <c r="G28" s="25"/>
      <c r="H28" s="25"/>
      <c r="I28" s="25"/>
      <c r="J28" s="25"/>
      <c r="K28" s="25"/>
      <c r="L28" s="25"/>
      <c r="M28" s="17"/>
      <c r="N28" t="s">
        <v>1132</v>
      </c>
      <c r="P28" t="s">
        <v>149</v>
      </c>
      <c r="Q28" t="s">
        <v>1132</v>
      </c>
      <c r="R28" t="s">
        <v>698</v>
      </c>
      <c r="BI28" s="29" t="str">
        <f>HYPERLINK("#경비!A7","GCFB002010000 →")</f>
        <v>GCFB002010000 →</v>
      </c>
    </row>
    <row r="29" spans="1:61" ht="18.399999999999999" customHeight="1" x14ac:dyDescent="0.15">
      <c r="A29" s="4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4"/>
    </row>
    <row r="30" spans="1:61" ht="18.399999999999999" customHeight="1" x14ac:dyDescent="0.15">
      <c r="A30" s="8" t="s">
        <v>1124</v>
      </c>
      <c r="B30" s="2" t="s">
        <v>1115</v>
      </c>
      <c r="C30" s="2">
        <v>1</v>
      </c>
      <c r="D30" s="2" t="s">
        <v>483</v>
      </c>
      <c r="F30" s="25"/>
      <c r="H30" s="25"/>
      <c r="J30" s="25"/>
      <c r="L30" s="25"/>
      <c r="M30" s="17"/>
      <c r="N30" t="s">
        <v>1132</v>
      </c>
      <c r="O30" t="s">
        <v>722</v>
      </c>
    </row>
    <row r="31" spans="1:61" ht="18.399999999999999" customHeight="1" x14ac:dyDescent="0.15">
      <c r="A31" s="8" t="s">
        <v>1015</v>
      </c>
      <c r="B31" s="2" t="s">
        <v>1115</v>
      </c>
      <c r="C31" s="2">
        <v>1</v>
      </c>
      <c r="D31" s="2" t="s">
        <v>483</v>
      </c>
      <c r="E31" s="25"/>
      <c r="F31" s="25"/>
      <c r="G31" s="25"/>
      <c r="H31" s="25"/>
      <c r="I31" s="25"/>
      <c r="J31" s="25"/>
      <c r="K31" s="25"/>
      <c r="L31" s="25"/>
      <c r="M31" s="17"/>
      <c r="N31" t="s">
        <v>1132</v>
      </c>
      <c r="P31" t="s">
        <v>149</v>
      </c>
      <c r="Q31" t="s">
        <v>1132</v>
      </c>
      <c r="R31" t="s">
        <v>85</v>
      </c>
      <c r="BI31" s="29" t="str">
        <f>HYPERLINK("#경비!A5","GCED403040000 →")</f>
        <v>GCED403040000 →</v>
      </c>
    </row>
    <row r="32" spans="1:61" ht="18.399999999999999" customHeight="1" x14ac:dyDescent="0.15">
      <c r="A32" s="4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4"/>
    </row>
    <row r="33" spans="1:61" ht="18.399999999999999" customHeight="1" x14ac:dyDescent="0.15">
      <c r="A33" s="8" t="s">
        <v>941</v>
      </c>
      <c r="B33" s="2" t="s">
        <v>994</v>
      </c>
      <c r="C33" s="2">
        <v>1</v>
      </c>
      <c r="D33" s="2" t="s">
        <v>397</v>
      </c>
      <c r="F33" s="25"/>
      <c r="H33" s="25"/>
      <c r="J33" s="25"/>
      <c r="L33" s="25"/>
      <c r="M33" s="17"/>
      <c r="N33" t="s">
        <v>1132</v>
      </c>
      <c r="O33" t="s">
        <v>922</v>
      </c>
    </row>
    <row r="34" spans="1:61" ht="18.399999999999999" customHeight="1" x14ac:dyDescent="0.15">
      <c r="A34" s="8" t="s">
        <v>1103</v>
      </c>
      <c r="B34" s="2" t="s">
        <v>994</v>
      </c>
      <c r="C34" s="2">
        <v>1</v>
      </c>
      <c r="D34" s="2" t="s">
        <v>397</v>
      </c>
      <c r="E34" s="25"/>
      <c r="F34" s="25"/>
      <c r="G34" s="25"/>
      <c r="H34" s="25"/>
      <c r="I34" s="25"/>
      <c r="J34" s="25"/>
      <c r="K34" s="25"/>
      <c r="L34" s="25"/>
      <c r="M34" s="17"/>
      <c r="N34" t="s">
        <v>1132</v>
      </c>
      <c r="P34" t="s">
        <v>149</v>
      </c>
      <c r="Q34" t="s">
        <v>1132</v>
      </c>
      <c r="R34" t="s">
        <v>461</v>
      </c>
      <c r="BI34" s="29" t="str">
        <f>HYPERLINK("#경비!A6","GCEE001300000 →")</f>
        <v>GCEE001300000 →</v>
      </c>
    </row>
    <row r="35" spans="1:61" ht="18.399999999999999" customHeight="1" x14ac:dyDescent="0.15">
      <c r="A35" s="4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4"/>
    </row>
    <row r="36" spans="1:61" ht="18.399999999999999" customHeight="1" x14ac:dyDescent="0.15">
      <c r="A36" s="8" t="s">
        <v>1</v>
      </c>
      <c r="B36" s="2" t="s">
        <v>157</v>
      </c>
      <c r="C36" s="2">
        <v>1</v>
      </c>
      <c r="D36" s="2" t="s">
        <v>1111</v>
      </c>
      <c r="F36" s="25"/>
      <c r="H36" s="25"/>
      <c r="J36" s="25"/>
      <c r="L36" s="25"/>
      <c r="M36" s="17"/>
      <c r="N36" t="s">
        <v>1132</v>
      </c>
      <c r="O36" t="s">
        <v>5</v>
      </c>
    </row>
    <row r="37" spans="1:61" ht="18.399999999999999" customHeight="1" x14ac:dyDescent="0.15">
      <c r="A37" s="8" t="s">
        <v>482</v>
      </c>
      <c r="B37" s="2" t="s">
        <v>157</v>
      </c>
      <c r="C37" s="2">
        <v>1</v>
      </c>
      <c r="D37" s="2" t="s">
        <v>1111</v>
      </c>
      <c r="E37" s="25"/>
      <c r="F37" s="25"/>
      <c r="G37" s="25"/>
      <c r="H37" s="25"/>
      <c r="I37" s="25"/>
      <c r="J37" s="25"/>
      <c r="K37" s="25"/>
      <c r="L37" s="25"/>
      <c r="M37" s="17"/>
      <c r="N37" t="s">
        <v>1132</v>
      </c>
      <c r="P37" t="s">
        <v>149</v>
      </c>
      <c r="Q37" t="s">
        <v>1132</v>
      </c>
      <c r="R37" t="s">
        <v>805</v>
      </c>
      <c r="BI37" s="29" t="str">
        <f>HYPERLINK("#경비!A4","GCEC201011520 →")</f>
        <v>GCEC201011520 →</v>
      </c>
    </row>
    <row r="38" spans="1:61" ht="18.399999999999999" customHeight="1" x14ac:dyDescent="0.15">
      <c r="A38" s="4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4"/>
    </row>
    <row r="39" spans="1:61" ht="18.399999999999999" customHeight="1" x14ac:dyDescent="0.15">
      <c r="A39" s="8" t="s">
        <v>850</v>
      </c>
      <c r="B39" s="2" t="s">
        <v>654</v>
      </c>
      <c r="C39" s="2">
        <v>1</v>
      </c>
      <c r="D39" s="2" t="s">
        <v>397</v>
      </c>
      <c r="F39" s="25"/>
      <c r="H39" s="25"/>
      <c r="J39" s="25"/>
      <c r="L39" s="25"/>
      <c r="M39" s="17"/>
      <c r="N39" t="s">
        <v>1132</v>
      </c>
      <c r="O39" t="s">
        <v>1026</v>
      </c>
    </row>
    <row r="40" spans="1:61" ht="18.399999999999999" customHeight="1" x14ac:dyDescent="0.15">
      <c r="A40" s="8" t="s">
        <v>714</v>
      </c>
      <c r="B40" s="2" t="s">
        <v>654</v>
      </c>
      <c r="C40" s="2">
        <v>1</v>
      </c>
      <c r="D40" s="2" t="s">
        <v>397</v>
      </c>
      <c r="E40" s="25"/>
      <c r="F40" s="25"/>
      <c r="G40" s="25"/>
      <c r="H40" s="25"/>
      <c r="I40" s="25"/>
      <c r="J40" s="25"/>
      <c r="K40" s="25"/>
      <c r="L40" s="25"/>
      <c r="M40" s="17"/>
      <c r="N40" t="s">
        <v>1132</v>
      </c>
      <c r="P40" t="s">
        <v>149</v>
      </c>
      <c r="Q40" t="s">
        <v>1132</v>
      </c>
      <c r="R40" t="s">
        <v>437</v>
      </c>
      <c r="BI40" s="29" t="str">
        <f>HYPERLINK("#경비!A8","GCFB002050000 →")</f>
        <v>GCFB002050000 →</v>
      </c>
    </row>
    <row r="41" spans="1:61" ht="18.399999999999999" customHeight="1" x14ac:dyDescent="0.15">
      <c r="A41" s="42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5"/>
    </row>
  </sheetData>
  <mergeCells count="9"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3" type="noConversion"/>
  <pageMargins left="0.31496062992125984" right="0.31496062992125984" top="1" bottom="0.59055118110236215" header="0.5" footer="0.5"/>
  <pageSetup paperSize="9" orientation="landscape" copies="0"/>
  <headerFooter alignWithMargins="0">
    <oddHeader>&amp;RPage :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96"/>
  <sheetViews>
    <sheetView workbookViewId="0">
      <selection activeCell="A8" sqref="A8"/>
    </sheetView>
  </sheetViews>
  <sheetFormatPr defaultRowHeight="18.399999999999999" customHeight="1" x14ac:dyDescent="0.15"/>
  <cols>
    <col min="1" max="1" width="65" customWidth="1"/>
    <col min="2" max="2" width="11" customWidth="1"/>
    <col min="3" max="6" width="10" customWidth="1"/>
    <col min="7" max="23" width="0" hidden="1" customWidth="1"/>
  </cols>
  <sheetData>
    <row r="1" spans="1:11" ht="18.399999999999999" customHeight="1" x14ac:dyDescent="0.15">
      <c r="A1" t="s">
        <v>464</v>
      </c>
    </row>
    <row r="2" spans="1:11" ht="18.399999999999999" customHeight="1" x14ac:dyDescent="0.15">
      <c r="A2" s="13" t="s">
        <v>336</v>
      </c>
      <c r="B2" s="14" t="s">
        <v>1092</v>
      </c>
      <c r="C2" s="14" t="s">
        <v>770</v>
      </c>
      <c r="D2" s="14" t="s">
        <v>469</v>
      </c>
      <c r="E2" s="14" t="s">
        <v>93</v>
      </c>
      <c r="F2" s="16" t="s">
        <v>297</v>
      </c>
    </row>
    <row r="3" spans="1:11" ht="18.399999999999999" customHeight="1" x14ac:dyDescent="0.15">
      <c r="A3" s="34"/>
      <c r="B3" s="3"/>
      <c r="C3" s="3"/>
      <c r="D3" s="3"/>
      <c r="E3" s="3"/>
      <c r="F3" s="37"/>
    </row>
    <row r="4" spans="1:11" ht="18.399999999999999" customHeight="1" x14ac:dyDescent="0.15">
      <c r="A4" s="34" t="s">
        <v>501</v>
      </c>
      <c r="B4" s="31"/>
      <c r="C4" s="31"/>
      <c r="D4" s="31"/>
      <c r="E4" s="31"/>
      <c r="F4" s="37"/>
      <c r="G4" t="s">
        <v>1132</v>
      </c>
      <c r="H4" t="s">
        <v>2</v>
      </c>
      <c r="K4">
        <v>1</v>
      </c>
    </row>
    <row r="5" spans="1:11" ht="18.399999999999999" customHeight="1" x14ac:dyDescent="0.15">
      <c r="A5" s="35"/>
      <c r="B5" s="3"/>
      <c r="C5" s="3"/>
      <c r="D5" s="3"/>
      <c r="E5" s="3"/>
      <c r="F5" s="37"/>
    </row>
    <row r="6" spans="1:11" ht="18.399999999999999" customHeight="1" x14ac:dyDescent="0.15">
      <c r="A6" s="34" t="s">
        <v>1132</v>
      </c>
      <c r="B6" s="3"/>
      <c r="C6" s="3"/>
      <c r="D6" s="3"/>
      <c r="E6" s="3"/>
      <c r="F6" s="37"/>
      <c r="G6" t="s">
        <v>1132</v>
      </c>
      <c r="I6" t="s">
        <v>149</v>
      </c>
      <c r="J6" t="s">
        <v>1132</v>
      </c>
      <c r="K6" t="s">
        <v>950</v>
      </c>
    </row>
    <row r="7" spans="1:11" ht="18.399999999999999" customHeight="1" x14ac:dyDescent="0.15">
      <c r="A7" s="34" t="s">
        <v>214</v>
      </c>
      <c r="B7" s="31"/>
      <c r="C7" s="31"/>
      <c r="D7" s="31"/>
      <c r="E7" s="31"/>
      <c r="F7" s="38"/>
      <c r="K7" s="3" t="s">
        <v>214</v>
      </c>
    </row>
    <row r="8" spans="1:11" ht="18.399999999999999" customHeight="1" x14ac:dyDescent="0.15">
      <c r="A8" s="34" t="s">
        <v>1132</v>
      </c>
      <c r="B8" s="31"/>
      <c r="C8" s="31"/>
      <c r="D8" s="31"/>
      <c r="E8" s="31"/>
      <c r="F8" s="38"/>
      <c r="K8" s="3" t="s">
        <v>1132</v>
      </c>
    </row>
    <row r="9" spans="1:11" ht="18.399999999999999" customHeight="1" x14ac:dyDescent="0.15">
      <c r="A9" s="34" t="s">
        <v>293</v>
      </c>
      <c r="B9" s="31"/>
      <c r="C9" s="31"/>
      <c r="D9" s="31"/>
      <c r="E9" s="31"/>
      <c r="F9" s="38"/>
      <c r="K9" s="3" t="s">
        <v>293</v>
      </c>
    </row>
    <row r="10" spans="1:11" ht="18.399999999999999" customHeight="1" x14ac:dyDescent="0.15">
      <c r="A10" s="34" t="s">
        <v>581</v>
      </c>
      <c r="B10" s="31"/>
      <c r="C10" s="31"/>
      <c r="D10" s="31"/>
      <c r="E10" s="31"/>
      <c r="F10" s="38"/>
      <c r="K10" s="3" t="s">
        <v>417</v>
      </c>
    </row>
    <row r="11" spans="1:11" ht="18.399999999999999" customHeight="1" x14ac:dyDescent="0.15">
      <c r="A11" s="34" t="s">
        <v>54</v>
      </c>
      <c r="B11" s="31"/>
      <c r="C11" s="31"/>
      <c r="D11" s="31"/>
      <c r="E11" s="31"/>
      <c r="F11" s="38"/>
      <c r="K11" s="3" t="s">
        <v>84</v>
      </c>
    </row>
    <row r="12" spans="1:11" ht="18.399999999999999" customHeight="1" x14ac:dyDescent="0.15">
      <c r="A12" s="34" t="s">
        <v>872</v>
      </c>
      <c r="B12" s="31"/>
      <c r="C12" s="31"/>
      <c r="D12" s="31"/>
      <c r="E12" s="31"/>
      <c r="F12" s="38" t="s">
        <v>731</v>
      </c>
      <c r="K12" s="3" t="s">
        <v>333</v>
      </c>
    </row>
    <row r="13" spans="1:11" ht="18.399999999999999" customHeight="1" x14ac:dyDescent="0.15">
      <c r="A13" s="34" t="s">
        <v>661</v>
      </c>
      <c r="B13" s="31"/>
      <c r="C13" s="31"/>
      <c r="D13" s="31"/>
      <c r="E13" s="31"/>
      <c r="F13" s="38" t="s">
        <v>1069</v>
      </c>
      <c r="K13" s="3" t="s">
        <v>376</v>
      </c>
    </row>
    <row r="14" spans="1:11" ht="18.399999999999999" customHeight="1" x14ac:dyDescent="0.15">
      <c r="A14" s="34" t="s">
        <v>1132</v>
      </c>
      <c r="B14" s="31"/>
      <c r="C14" s="31"/>
      <c r="D14" s="31"/>
      <c r="E14" s="31"/>
      <c r="F14" s="38"/>
      <c r="K14" s="3" t="s">
        <v>1132</v>
      </c>
    </row>
    <row r="15" spans="1:11" ht="18.399999999999999" customHeight="1" x14ac:dyDescent="0.15">
      <c r="A15" s="34" t="s">
        <v>919</v>
      </c>
      <c r="B15" s="32"/>
      <c r="C15" s="32"/>
      <c r="D15" s="32"/>
      <c r="E15" s="32"/>
      <c r="F15" s="39"/>
      <c r="K15" s="3" t="s">
        <v>614</v>
      </c>
    </row>
    <row r="16" spans="1:11" ht="18.399999999999999" customHeight="1" x14ac:dyDescent="0.15">
      <c r="A16" s="34" t="s">
        <v>1132</v>
      </c>
      <c r="B16" s="31"/>
      <c r="C16" s="31"/>
      <c r="D16" s="31"/>
      <c r="E16" s="31"/>
      <c r="F16" s="38"/>
      <c r="K16" s="3" t="s">
        <v>1132</v>
      </c>
    </row>
    <row r="17" spans="1:11" ht="18.399999999999999" customHeight="1" x14ac:dyDescent="0.15">
      <c r="A17" s="34" t="s">
        <v>891</v>
      </c>
      <c r="B17" s="31"/>
      <c r="C17" s="31"/>
      <c r="D17" s="31"/>
      <c r="E17" s="31"/>
      <c r="F17" s="38"/>
      <c r="K17" s="3" t="s">
        <v>891</v>
      </c>
    </row>
    <row r="18" spans="1:11" ht="18.399999999999999" customHeight="1" x14ac:dyDescent="0.15">
      <c r="A18" s="34" t="s">
        <v>272</v>
      </c>
      <c r="B18" s="31"/>
      <c r="C18" s="31"/>
      <c r="D18" s="31"/>
      <c r="E18" s="31"/>
      <c r="F18" s="38"/>
      <c r="K18" s="3" t="s">
        <v>272</v>
      </c>
    </row>
    <row r="19" spans="1:11" ht="18.399999999999999" customHeight="1" x14ac:dyDescent="0.15">
      <c r="A19" s="34" t="s">
        <v>934</v>
      </c>
      <c r="B19" s="31"/>
      <c r="C19" s="31"/>
      <c r="D19" s="31"/>
      <c r="E19" s="31"/>
      <c r="F19" s="38" t="s">
        <v>287</v>
      </c>
      <c r="K19" s="3" t="s">
        <v>776</v>
      </c>
    </row>
    <row r="20" spans="1:11" ht="18.399999999999999" customHeight="1" x14ac:dyDescent="0.15">
      <c r="A20" s="34" t="s">
        <v>846</v>
      </c>
      <c r="B20" s="31"/>
      <c r="C20" s="31"/>
      <c r="D20" s="31"/>
      <c r="E20" s="31"/>
      <c r="F20" s="38" t="s">
        <v>368</v>
      </c>
      <c r="K20" s="3" t="s">
        <v>452</v>
      </c>
    </row>
    <row r="21" spans="1:11" ht="18.399999999999999" customHeight="1" x14ac:dyDescent="0.15">
      <c r="A21" s="34" t="s">
        <v>613</v>
      </c>
      <c r="B21" s="31"/>
      <c r="C21" s="31"/>
      <c r="D21" s="31"/>
      <c r="E21" s="31"/>
      <c r="F21" s="38" t="s">
        <v>463</v>
      </c>
      <c r="K21" s="3" t="s">
        <v>136</v>
      </c>
    </row>
    <row r="22" spans="1:11" ht="18.399999999999999" customHeight="1" x14ac:dyDescent="0.15">
      <c r="A22" s="34" t="s">
        <v>1132</v>
      </c>
      <c r="B22" s="31"/>
      <c r="C22" s="31"/>
      <c r="D22" s="31"/>
      <c r="E22" s="31"/>
      <c r="F22" s="38"/>
      <c r="K22" s="3" t="s">
        <v>1132</v>
      </c>
    </row>
    <row r="23" spans="1:11" ht="18.399999999999999" customHeight="1" x14ac:dyDescent="0.15">
      <c r="A23" s="34" t="s">
        <v>978</v>
      </c>
      <c r="B23" s="31"/>
      <c r="C23" s="31"/>
      <c r="D23" s="31"/>
      <c r="E23" s="31"/>
      <c r="F23" s="38"/>
      <c r="K23" s="3" t="s">
        <v>978</v>
      </c>
    </row>
    <row r="24" spans="1:11" ht="18.399999999999999" customHeight="1" x14ac:dyDescent="0.15">
      <c r="A24" s="34" t="s">
        <v>596</v>
      </c>
      <c r="B24" s="31"/>
      <c r="C24" s="31"/>
      <c r="D24" s="31"/>
      <c r="E24" s="31"/>
      <c r="F24" s="38"/>
      <c r="K24" s="3" t="s">
        <v>392</v>
      </c>
    </row>
    <row r="25" spans="1:11" ht="18.399999999999999" customHeight="1" x14ac:dyDescent="0.15">
      <c r="A25" s="34" t="s">
        <v>1132</v>
      </c>
      <c r="B25" s="31"/>
      <c r="C25" s="31"/>
      <c r="D25" s="31"/>
      <c r="E25" s="31"/>
      <c r="F25" s="38"/>
      <c r="K25" s="3" t="s">
        <v>1132</v>
      </c>
    </row>
    <row r="26" spans="1:11" ht="18.399999999999999" customHeight="1" x14ac:dyDescent="0.15">
      <c r="A26" s="34" t="s">
        <v>271</v>
      </c>
      <c r="B26" s="31"/>
      <c r="C26" s="31"/>
      <c r="D26" s="31"/>
      <c r="E26" s="31"/>
      <c r="F26" s="38"/>
      <c r="K26" s="3" t="s">
        <v>271</v>
      </c>
    </row>
    <row r="27" spans="1:11" ht="18.399999999999999" customHeight="1" x14ac:dyDescent="0.15">
      <c r="A27" s="34" t="s">
        <v>749</v>
      </c>
      <c r="B27" s="31"/>
      <c r="C27" s="31"/>
      <c r="D27" s="31"/>
      <c r="E27" s="31"/>
      <c r="F27" s="38" t="s">
        <v>219</v>
      </c>
      <c r="K27" s="3" t="s">
        <v>428</v>
      </c>
    </row>
    <row r="28" spans="1:11" ht="18.399999999999999" customHeight="1" x14ac:dyDescent="0.15">
      <c r="A28" s="34" t="s">
        <v>404</v>
      </c>
      <c r="B28" s="31"/>
      <c r="C28" s="31"/>
      <c r="D28" s="31"/>
      <c r="E28" s="31"/>
      <c r="F28" s="38" t="s">
        <v>116</v>
      </c>
      <c r="K28" s="3" t="s">
        <v>791</v>
      </c>
    </row>
    <row r="29" spans="1:11" ht="18.399999999999999" customHeight="1" x14ac:dyDescent="0.15">
      <c r="A29" s="34" t="s">
        <v>206</v>
      </c>
      <c r="B29" s="31"/>
      <c r="C29" s="31"/>
      <c r="D29" s="31"/>
      <c r="E29" s="31"/>
      <c r="F29" s="38" t="s">
        <v>851</v>
      </c>
      <c r="K29" s="3" t="s">
        <v>578</v>
      </c>
    </row>
    <row r="30" spans="1:11" ht="18.399999999999999" customHeight="1" x14ac:dyDescent="0.15">
      <c r="A30" s="34" t="s">
        <v>1132</v>
      </c>
      <c r="B30" s="31"/>
      <c r="C30" s="31"/>
      <c r="D30" s="31"/>
      <c r="E30" s="31"/>
      <c r="F30" s="38"/>
      <c r="K30" s="3" t="s">
        <v>1132</v>
      </c>
    </row>
    <row r="31" spans="1:11" ht="18.399999999999999" customHeight="1" x14ac:dyDescent="0.15">
      <c r="A31" s="34" t="s">
        <v>919</v>
      </c>
      <c r="B31" s="32"/>
      <c r="C31" s="32"/>
      <c r="D31" s="32"/>
      <c r="E31" s="32"/>
      <c r="F31" s="39"/>
      <c r="K31" s="3" t="s">
        <v>614</v>
      </c>
    </row>
    <row r="32" spans="1:11" ht="18.399999999999999" customHeight="1" x14ac:dyDescent="0.15">
      <c r="A32" s="34"/>
      <c r="B32" s="3"/>
      <c r="C32" s="3"/>
      <c r="D32" s="3"/>
      <c r="E32" s="3"/>
      <c r="F32" s="37"/>
    </row>
    <row r="33" spans="1:11" ht="18.399999999999999" customHeight="1" x14ac:dyDescent="0.15">
      <c r="A33" s="36" t="s">
        <v>637</v>
      </c>
      <c r="B33" s="33"/>
      <c r="C33" s="33"/>
      <c r="D33" s="33"/>
      <c r="E33" s="33"/>
      <c r="F33" s="40"/>
    </row>
    <row r="34" spans="1:11" ht="18.399999999999999" customHeight="1" x14ac:dyDescent="0.15">
      <c r="A34" s="34"/>
      <c r="B34" s="3"/>
      <c r="C34" s="3"/>
      <c r="D34" s="3"/>
      <c r="E34" s="3"/>
      <c r="F34" s="37"/>
    </row>
    <row r="35" spans="1:11" ht="18.399999999999999" customHeight="1" x14ac:dyDescent="0.15">
      <c r="A35" s="34" t="s">
        <v>697</v>
      </c>
      <c r="B35" s="31"/>
      <c r="C35" s="31"/>
      <c r="D35" s="31"/>
      <c r="E35" s="31"/>
      <c r="F35" s="37" t="s">
        <v>1132</v>
      </c>
      <c r="G35" t="s">
        <v>1132</v>
      </c>
      <c r="H35" t="s">
        <v>865</v>
      </c>
      <c r="K35">
        <v>1</v>
      </c>
    </row>
    <row r="36" spans="1:11" ht="18.399999999999999" customHeight="1" x14ac:dyDescent="0.15">
      <c r="A36" s="35"/>
      <c r="B36" s="3"/>
      <c r="C36" s="3"/>
      <c r="D36" s="3"/>
      <c r="E36" s="3"/>
      <c r="F36" s="37"/>
    </row>
    <row r="37" spans="1:11" ht="18.399999999999999" customHeight="1" x14ac:dyDescent="0.15">
      <c r="A37" s="34" t="s">
        <v>1132</v>
      </c>
      <c r="B37" s="3"/>
      <c r="C37" s="3"/>
      <c r="D37" s="3"/>
      <c r="E37" s="3"/>
      <c r="F37" s="37"/>
      <c r="G37" t="s">
        <v>1132</v>
      </c>
      <c r="I37" t="s">
        <v>149</v>
      </c>
      <c r="J37" t="s">
        <v>1132</v>
      </c>
      <c r="K37" t="s">
        <v>950</v>
      </c>
    </row>
    <row r="38" spans="1:11" ht="18.399999999999999" customHeight="1" x14ac:dyDescent="0.15">
      <c r="A38" s="34" t="s">
        <v>545</v>
      </c>
      <c r="B38" s="31"/>
      <c r="C38" s="31"/>
      <c r="D38" s="31"/>
      <c r="E38" s="31"/>
      <c r="F38" s="38"/>
      <c r="K38" s="3" t="s">
        <v>545</v>
      </c>
    </row>
    <row r="39" spans="1:11" ht="18.399999999999999" customHeight="1" x14ac:dyDescent="0.15">
      <c r="A39" s="34" t="s">
        <v>1132</v>
      </c>
      <c r="B39" s="31"/>
      <c r="C39" s="31"/>
      <c r="D39" s="31"/>
      <c r="E39" s="31"/>
      <c r="F39" s="38"/>
      <c r="K39" s="3" t="s">
        <v>1132</v>
      </c>
    </row>
    <row r="40" spans="1:11" ht="18.399999999999999" customHeight="1" x14ac:dyDescent="0.15">
      <c r="A40" s="34" t="s">
        <v>588</v>
      </c>
      <c r="B40" s="31"/>
      <c r="C40" s="31"/>
      <c r="D40" s="31"/>
      <c r="E40" s="31"/>
      <c r="F40" s="38"/>
      <c r="K40" s="3" t="s">
        <v>588</v>
      </c>
    </row>
    <row r="41" spans="1:11" ht="18.399999999999999" customHeight="1" x14ac:dyDescent="0.15">
      <c r="A41" s="34" t="s">
        <v>1088</v>
      </c>
      <c r="B41" s="31"/>
      <c r="C41" s="31"/>
      <c r="D41" s="31"/>
      <c r="E41" s="31"/>
      <c r="F41" s="38"/>
      <c r="K41" s="3" t="s">
        <v>1088</v>
      </c>
    </row>
    <row r="42" spans="1:11" ht="18.399999999999999" customHeight="1" x14ac:dyDescent="0.15">
      <c r="A42" s="34" t="s">
        <v>955</v>
      </c>
      <c r="B42" s="31"/>
      <c r="C42" s="31"/>
      <c r="D42" s="31"/>
      <c r="E42" s="31"/>
      <c r="F42" s="38"/>
      <c r="K42" s="3" t="s">
        <v>955</v>
      </c>
    </row>
    <row r="43" spans="1:11" ht="18.399999999999999" customHeight="1" x14ac:dyDescent="0.15">
      <c r="A43" s="34" t="s">
        <v>864</v>
      </c>
      <c r="B43" s="31"/>
      <c r="C43" s="31"/>
      <c r="D43" s="31"/>
      <c r="E43" s="31"/>
      <c r="F43" s="38"/>
      <c r="K43" s="3" t="s">
        <v>15</v>
      </c>
    </row>
    <row r="44" spans="1:11" ht="18.399999999999999" customHeight="1" x14ac:dyDescent="0.15">
      <c r="A44" s="34" t="s">
        <v>896</v>
      </c>
      <c r="B44" s="31"/>
      <c r="C44" s="31"/>
      <c r="D44" s="31"/>
      <c r="E44" s="31"/>
      <c r="F44" s="38"/>
      <c r="K44" s="3" t="s">
        <v>896</v>
      </c>
    </row>
    <row r="45" spans="1:11" ht="18.399999999999999" customHeight="1" x14ac:dyDescent="0.15">
      <c r="A45" s="34" t="s">
        <v>518</v>
      </c>
      <c r="B45" s="31"/>
      <c r="C45" s="31"/>
      <c r="D45" s="31"/>
      <c r="E45" s="31"/>
      <c r="F45" s="38"/>
      <c r="K45" s="3" t="s">
        <v>518</v>
      </c>
    </row>
    <row r="46" spans="1:11" ht="18.399999999999999" customHeight="1" x14ac:dyDescent="0.15">
      <c r="A46" s="34" t="s">
        <v>1076</v>
      </c>
      <c r="B46" s="31"/>
      <c r="C46" s="31"/>
      <c r="D46" s="31"/>
      <c r="E46" s="31"/>
      <c r="F46" s="38" t="s">
        <v>1102</v>
      </c>
      <c r="K46" s="3" t="s">
        <v>678</v>
      </c>
    </row>
    <row r="47" spans="1:11" ht="18.399999999999999" customHeight="1" x14ac:dyDescent="0.15">
      <c r="A47" s="34" t="s">
        <v>748</v>
      </c>
      <c r="B47" s="31"/>
      <c r="C47" s="31"/>
      <c r="D47" s="31"/>
      <c r="E47" s="31"/>
      <c r="F47" s="38" t="s">
        <v>1102</v>
      </c>
      <c r="K47" s="3" t="s">
        <v>410</v>
      </c>
    </row>
    <row r="48" spans="1:11" ht="18.399999999999999" customHeight="1" x14ac:dyDescent="0.15">
      <c r="A48" s="34" t="s">
        <v>630</v>
      </c>
      <c r="B48" s="31"/>
      <c r="C48" s="31"/>
      <c r="D48" s="31"/>
      <c r="E48" s="31"/>
      <c r="F48" s="38" t="s">
        <v>1102</v>
      </c>
      <c r="K48" s="3" t="s">
        <v>1098</v>
      </c>
    </row>
    <row r="49" spans="1:11" ht="18.399999999999999" customHeight="1" x14ac:dyDescent="0.15">
      <c r="A49" s="34" t="s">
        <v>83</v>
      </c>
      <c r="B49" s="31"/>
      <c r="C49" s="31"/>
      <c r="D49" s="31"/>
      <c r="E49" s="31"/>
      <c r="F49" s="38"/>
      <c r="K49" s="3" t="s">
        <v>727</v>
      </c>
    </row>
    <row r="50" spans="1:11" ht="18.399999999999999" customHeight="1" x14ac:dyDescent="0.15">
      <c r="A50" s="34" t="s">
        <v>1132</v>
      </c>
      <c r="B50" s="31"/>
      <c r="C50" s="31"/>
      <c r="D50" s="31"/>
      <c r="E50" s="31"/>
      <c r="F50" s="38"/>
      <c r="K50" s="3" t="s">
        <v>1004</v>
      </c>
    </row>
    <row r="51" spans="1:11" ht="18.399999999999999" customHeight="1" x14ac:dyDescent="0.15">
      <c r="A51" s="34" t="s">
        <v>577</v>
      </c>
      <c r="B51" s="31"/>
      <c r="C51" s="31"/>
      <c r="D51" s="31"/>
      <c r="E51" s="31"/>
      <c r="F51" s="38"/>
      <c r="K51" s="3" t="s">
        <v>577</v>
      </c>
    </row>
    <row r="52" spans="1:11" ht="18.399999999999999" customHeight="1" x14ac:dyDescent="0.15">
      <c r="A52" s="34" t="s">
        <v>832</v>
      </c>
      <c r="B52" s="31"/>
      <c r="C52" s="31"/>
      <c r="D52" s="31"/>
      <c r="E52" s="31"/>
      <c r="F52" s="38"/>
      <c r="K52" s="3" t="s">
        <v>832</v>
      </c>
    </row>
    <row r="53" spans="1:11" ht="18.399999999999999" customHeight="1" x14ac:dyDescent="0.15">
      <c r="A53" s="34" t="s">
        <v>682</v>
      </c>
      <c r="B53" s="31"/>
      <c r="C53" s="31"/>
      <c r="D53" s="31"/>
      <c r="E53" s="31"/>
      <c r="F53" s="38" t="s">
        <v>799</v>
      </c>
      <c r="K53" s="3" t="s">
        <v>717</v>
      </c>
    </row>
    <row r="54" spans="1:11" ht="18.399999999999999" customHeight="1" x14ac:dyDescent="0.15">
      <c r="A54" s="34" t="s">
        <v>29</v>
      </c>
      <c r="B54" s="31"/>
      <c r="C54" s="31"/>
      <c r="D54" s="31"/>
      <c r="E54" s="31"/>
      <c r="F54" s="38" t="s">
        <v>512</v>
      </c>
      <c r="K54" s="3" t="s">
        <v>127</v>
      </c>
    </row>
    <row r="55" spans="1:11" ht="18.399999999999999" customHeight="1" x14ac:dyDescent="0.15">
      <c r="A55" s="34" t="s">
        <v>1125</v>
      </c>
      <c r="B55" s="31"/>
      <c r="C55" s="31"/>
      <c r="D55" s="31"/>
      <c r="E55" s="31"/>
      <c r="F55" s="38" t="s">
        <v>1107</v>
      </c>
      <c r="K55" s="3" t="s">
        <v>939</v>
      </c>
    </row>
    <row r="56" spans="1:11" ht="18.399999999999999" customHeight="1" x14ac:dyDescent="0.15">
      <c r="A56" s="34" t="s">
        <v>861</v>
      </c>
      <c r="B56" s="31"/>
      <c r="C56" s="31"/>
      <c r="D56" s="31"/>
      <c r="E56" s="31"/>
      <c r="F56" s="38" t="s">
        <v>644</v>
      </c>
      <c r="K56" s="3" t="s">
        <v>1084</v>
      </c>
    </row>
    <row r="57" spans="1:11" ht="18.399999999999999" customHeight="1" x14ac:dyDescent="0.15">
      <c r="A57" s="34" t="s">
        <v>793</v>
      </c>
      <c r="B57" s="31"/>
      <c r="C57" s="31"/>
      <c r="D57" s="31"/>
      <c r="E57" s="31"/>
      <c r="F57" s="38" t="s">
        <v>909</v>
      </c>
      <c r="K57" s="3" t="s">
        <v>838</v>
      </c>
    </row>
    <row r="58" spans="1:11" ht="18.399999999999999" customHeight="1" x14ac:dyDescent="0.15">
      <c r="A58" s="34" t="s">
        <v>652</v>
      </c>
      <c r="B58" s="31"/>
      <c r="C58" s="31"/>
      <c r="D58" s="31"/>
      <c r="E58" s="31"/>
      <c r="F58" s="38" t="s">
        <v>977</v>
      </c>
      <c r="K58" s="3" t="s">
        <v>1013</v>
      </c>
    </row>
    <row r="59" spans="1:11" ht="18.399999999999999" customHeight="1" x14ac:dyDescent="0.15">
      <c r="A59" s="34" t="s">
        <v>562</v>
      </c>
      <c r="B59" s="31"/>
      <c r="C59" s="31"/>
      <c r="D59" s="31"/>
      <c r="E59" s="31"/>
      <c r="F59" s="38" t="s">
        <v>278</v>
      </c>
      <c r="K59" s="3" t="s">
        <v>858</v>
      </c>
    </row>
    <row r="60" spans="1:11" ht="18.399999999999999" customHeight="1" x14ac:dyDescent="0.15">
      <c r="A60" s="34" t="s">
        <v>1097</v>
      </c>
      <c r="B60" s="31"/>
      <c r="C60" s="31"/>
      <c r="D60" s="31"/>
      <c r="E60" s="31"/>
      <c r="F60" s="38"/>
      <c r="K60" s="3" t="s">
        <v>517</v>
      </c>
    </row>
    <row r="61" spans="1:11" ht="18.399999999999999" customHeight="1" x14ac:dyDescent="0.15">
      <c r="A61" s="34" t="s">
        <v>1132</v>
      </c>
      <c r="B61" s="31"/>
      <c r="C61" s="31"/>
      <c r="D61" s="31"/>
      <c r="E61" s="31"/>
      <c r="F61" s="38"/>
      <c r="K61" s="3" t="s">
        <v>591</v>
      </c>
    </row>
    <row r="62" spans="1:11" ht="18.399999999999999" customHeight="1" x14ac:dyDescent="0.15">
      <c r="A62" s="34" t="s">
        <v>53</v>
      </c>
      <c r="B62" s="31"/>
      <c r="C62" s="31"/>
      <c r="D62" s="31"/>
      <c r="E62" s="31"/>
      <c r="F62" s="38"/>
      <c r="K62" s="3" t="s">
        <v>53</v>
      </c>
    </row>
    <row r="63" spans="1:11" ht="18.399999999999999" customHeight="1" x14ac:dyDescent="0.15">
      <c r="A63" s="34" t="s">
        <v>1113</v>
      </c>
      <c r="B63" s="31"/>
      <c r="C63" s="31"/>
      <c r="D63" s="31"/>
      <c r="E63" s="31"/>
      <c r="F63" s="38" t="s">
        <v>594</v>
      </c>
      <c r="K63" s="3" t="s">
        <v>37</v>
      </c>
    </row>
    <row r="64" spans="1:11" ht="18.399999999999999" customHeight="1" x14ac:dyDescent="0.15">
      <c r="A64" s="34" t="s">
        <v>444</v>
      </c>
      <c r="B64" s="31"/>
      <c r="C64" s="31"/>
      <c r="D64" s="31"/>
      <c r="E64" s="31"/>
      <c r="F64" s="38" t="s">
        <v>22</v>
      </c>
      <c r="K64" s="3" t="s">
        <v>1064</v>
      </c>
    </row>
    <row r="65" spans="1:11" ht="18.399999999999999" customHeight="1" x14ac:dyDescent="0.15">
      <c r="A65" s="34" t="s">
        <v>183</v>
      </c>
      <c r="B65" s="31"/>
      <c r="C65" s="31"/>
      <c r="D65" s="31"/>
      <c r="E65" s="31"/>
      <c r="F65" s="38" t="s">
        <v>368</v>
      </c>
      <c r="K65" s="3" t="s">
        <v>789</v>
      </c>
    </row>
    <row r="66" spans="1:11" ht="18.399999999999999" customHeight="1" x14ac:dyDescent="0.15">
      <c r="A66" s="34" t="s">
        <v>62</v>
      </c>
      <c r="B66" s="31"/>
      <c r="C66" s="31"/>
      <c r="D66" s="31"/>
      <c r="E66" s="31"/>
      <c r="F66" s="38" t="s">
        <v>463</v>
      </c>
      <c r="K66" s="3" t="s">
        <v>1003</v>
      </c>
    </row>
    <row r="67" spans="1:11" ht="18.399999999999999" customHeight="1" x14ac:dyDescent="0.15">
      <c r="A67" s="34" t="s">
        <v>1097</v>
      </c>
      <c r="B67" s="31"/>
      <c r="C67" s="31"/>
      <c r="D67" s="31"/>
      <c r="E67" s="31"/>
      <c r="F67" s="38"/>
      <c r="K67" s="3" t="s">
        <v>989</v>
      </c>
    </row>
    <row r="68" spans="1:11" ht="18.399999999999999" customHeight="1" x14ac:dyDescent="0.15">
      <c r="A68" s="34" t="s">
        <v>1132</v>
      </c>
      <c r="B68" s="31"/>
      <c r="C68" s="31"/>
      <c r="D68" s="31"/>
      <c r="E68" s="31"/>
      <c r="F68" s="38"/>
      <c r="K68" s="3" t="s">
        <v>286</v>
      </c>
    </row>
    <row r="69" spans="1:11" ht="18.399999999999999" customHeight="1" x14ac:dyDescent="0.15">
      <c r="A69" s="34" t="s">
        <v>871</v>
      </c>
      <c r="B69" s="31"/>
      <c r="C69" s="31"/>
      <c r="D69" s="31"/>
      <c r="E69" s="31"/>
      <c r="F69" s="38"/>
      <c r="K69" s="3" t="s">
        <v>871</v>
      </c>
    </row>
    <row r="70" spans="1:11" ht="18.399999999999999" customHeight="1" x14ac:dyDescent="0.15">
      <c r="A70" s="34" t="s">
        <v>367</v>
      </c>
      <c r="B70" s="31"/>
      <c r="C70" s="31"/>
      <c r="D70" s="31"/>
      <c r="E70" s="31"/>
      <c r="F70" s="38"/>
      <c r="K70" s="3" t="s">
        <v>367</v>
      </c>
    </row>
    <row r="71" spans="1:11" ht="18.399999999999999" customHeight="1" x14ac:dyDescent="0.15">
      <c r="A71" s="34" t="s">
        <v>570</v>
      </c>
      <c r="B71" s="31"/>
      <c r="C71" s="31"/>
      <c r="D71" s="31"/>
      <c r="E71" s="31"/>
      <c r="F71" s="38"/>
      <c r="K71" s="3" t="s">
        <v>757</v>
      </c>
    </row>
    <row r="72" spans="1:11" ht="18.399999999999999" customHeight="1" x14ac:dyDescent="0.15">
      <c r="A72" s="34" t="s">
        <v>186</v>
      </c>
      <c r="B72" s="31"/>
      <c r="C72" s="31"/>
      <c r="D72" s="31"/>
      <c r="E72" s="31"/>
      <c r="F72" s="38"/>
      <c r="K72" s="3" t="s">
        <v>186</v>
      </c>
    </row>
    <row r="73" spans="1:11" ht="18.399999999999999" customHeight="1" x14ac:dyDescent="0.15">
      <c r="A73" s="34" t="s">
        <v>493</v>
      </c>
      <c r="B73" s="31"/>
      <c r="C73" s="31"/>
      <c r="D73" s="31"/>
      <c r="E73" s="31"/>
      <c r="F73" s="38"/>
      <c r="K73" s="3" t="s">
        <v>184</v>
      </c>
    </row>
    <row r="74" spans="1:11" ht="18.399999999999999" customHeight="1" x14ac:dyDescent="0.15">
      <c r="A74" s="34" t="s">
        <v>1132</v>
      </c>
      <c r="B74" s="31"/>
      <c r="C74" s="31"/>
      <c r="D74" s="31"/>
      <c r="E74" s="31"/>
      <c r="F74" s="38"/>
      <c r="K74" s="3" t="s">
        <v>1132</v>
      </c>
    </row>
    <row r="75" spans="1:11" ht="18.399999999999999" customHeight="1" x14ac:dyDescent="0.15">
      <c r="A75" s="34" t="s">
        <v>226</v>
      </c>
      <c r="B75" s="31"/>
      <c r="C75" s="31"/>
      <c r="D75" s="31"/>
      <c r="E75" s="31"/>
      <c r="F75" s="38"/>
      <c r="K75" s="3" t="s">
        <v>580</v>
      </c>
    </row>
    <row r="76" spans="1:11" ht="18.399999999999999" customHeight="1" x14ac:dyDescent="0.15">
      <c r="A76" s="34"/>
      <c r="B76" s="3"/>
      <c r="C76" s="3"/>
      <c r="D76" s="3"/>
      <c r="E76" s="3"/>
      <c r="F76" s="37"/>
    </row>
    <row r="77" spans="1:11" ht="18.399999999999999" customHeight="1" x14ac:dyDescent="0.15">
      <c r="A77" s="36" t="s">
        <v>637</v>
      </c>
      <c r="B77" s="33"/>
      <c r="C77" s="33"/>
      <c r="D77" s="33"/>
      <c r="E77" s="33"/>
      <c r="F77" s="40"/>
    </row>
    <row r="78" spans="1:11" ht="18.399999999999999" customHeight="1" x14ac:dyDescent="0.15">
      <c r="A78" s="34"/>
      <c r="B78" s="3"/>
      <c r="C78" s="3"/>
      <c r="D78" s="3"/>
      <c r="E78" s="3"/>
      <c r="F78" s="37"/>
    </row>
    <row r="79" spans="1:11" ht="18.399999999999999" customHeight="1" x14ac:dyDescent="0.15">
      <c r="A79" s="34" t="s">
        <v>7</v>
      </c>
      <c r="B79" s="31"/>
      <c r="C79" s="31"/>
      <c r="D79" s="31"/>
      <c r="E79" s="31"/>
      <c r="F79" s="37"/>
      <c r="G79" t="s">
        <v>1132</v>
      </c>
      <c r="H79" t="s">
        <v>316</v>
      </c>
      <c r="K79">
        <v>1</v>
      </c>
    </row>
    <row r="80" spans="1:11" ht="18.399999999999999" customHeight="1" x14ac:dyDescent="0.15">
      <c r="A80" s="35"/>
      <c r="B80" s="3"/>
      <c r="C80" s="3"/>
      <c r="D80" s="3"/>
      <c r="E80" s="3"/>
      <c r="F80" s="37"/>
    </row>
    <row r="81" spans="1:11" ht="18.399999999999999" customHeight="1" x14ac:dyDescent="0.15">
      <c r="A81" s="34" t="s">
        <v>1132</v>
      </c>
      <c r="B81" s="3"/>
      <c r="C81" s="3"/>
      <c r="D81" s="3"/>
      <c r="E81" s="3"/>
      <c r="F81" s="37"/>
      <c r="G81" t="s">
        <v>1132</v>
      </c>
      <c r="I81" t="s">
        <v>149</v>
      </c>
      <c r="J81" t="s">
        <v>1132</v>
      </c>
      <c r="K81" t="s">
        <v>950</v>
      </c>
    </row>
    <row r="82" spans="1:11" ht="18.399999999999999" customHeight="1" x14ac:dyDescent="0.15">
      <c r="A82" s="34" t="s">
        <v>516</v>
      </c>
      <c r="B82" s="31"/>
      <c r="C82" s="31"/>
      <c r="D82" s="31"/>
      <c r="E82" s="31"/>
      <c r="F82" s="38"/>
      <c r="K82" s="3" t="s">
        <v>516</v>
      </c>
    </row>
    <row r="83" spans="1:11" ht="18.399999999999999" customHeight="1" x14ac:dyDescent="0.15">
      <c r="A83" s="34" t="s">
        <v>1132</v>
      </c>
      <c r="B83" s="31"/>
      <c r="C83" s="31"/>
      <c r="D83" s="31"/>
      <c r="E83" s="31"/>
      <c r="F83" s="38"/>
      <c r="K83" s="3" t="s">
        <v>1132</v>
      </c>
    </row>
    <row r="84" spans="1:11" ht="18.399999999999999" customHeight="1" x14ac:dyDescent="0.15">
      <c r="A84" s="34" t="s">
        <v>708</v>
      </c>
      <c r="B84" s="31"/>
      <c r="C84" s="31"/>
      <c r="D84" s="31"/>
      <c r="E84" s="31"/>
      <c r="F84" s="38"/>
      <c r="K84" s="3" t="s">
        <v>708</v>
      </c>
    </row>
    <row r="85" spans="1:11" ht="18.399999999999999" customHeight="1" x14ac:dyDescent="0.15">
      <c r="A85" s="34" t="s">
        <v>1101</v>
      </c>
      <c r="B85" s="31"/>
      <c r="C85" s="31"/>
      <c r="D85" s="31"/>
      <c r="E85" s="31"/>
      <c r="F85" s="38" t="s">
        <v>755</v>
      </c>
      <c r="K85" s="3" t="s">
        <v>202</v>
      </c>
    </row>
    <row r="86" spans="1:11" ht="18.399999999999999" customHeight="1" x14ac:dyDescent="0.15">
      <c r="A86" s="34" t="s">
        <v>1132</v>
      </c>
      <c r="B86" s="31"/>
      <c r="C86" s="31"/>
      <c r="D86" s="31"/>
      <c r="E86" s="31"/>
      <c r="F86" s="38"/>
      <c r="K86" s="3" t="s">
        <v>1132</v>
      </c>
    </row>
    <row r="87" spans="1:11" ht="18.399999999999999" customHeight="1" x14ac:dyDescent="0.15">
      <c r="A87" s="34" t="s">
        <v>919</v>
      </c>
      <c r="B87" s="32"/>
      <c r="C87" s="32"/>
      <c r="D87" s="32"/>
      <c r="E87" s="32"/>
      <c r="F87" s="39"/>
      <c r="K87" s="3" t="s">
        <v>614</v>
      </c>
    </row>
    <row r="88" spans="1:11" ht="18.399999999999999" customHeight="1" x14ac:dyDescent="0.15">
      <c r="A88" s="34" t="s">
        <v>1132</v>
      </c>
      <c r="B88" s="31"/>
      <c r="C88" s="31"/>
      <c r="D88" s="31"/>
      <c r="E88" s="31"/>
      <c r="F88" s="38"/>
      <c r="K88" s="3" t="s">
        <v>1132</v>
      </c>
    </row>
    <row r="89" spans="1:11" ht="18.399999999999999" customHeight="1" x14ac:dyDescent="0.15">
      <c r="A89" s="34" t="s">
        <v>90</v>
      </c>
      <c r="B89" s="31"/>
      <c r="C89" s="31"/>
      <c r="D89" s="31"/>
      <c r="E89" s="31"/>
      <c r="F89" s="38"/>
      <c r="K89" s="3" t="s">
        <v>90</v>
      </c>
    </row>
    <row r="90" spans="1:11" ht="18.399999999999999" customHeight="1" x14ac:dyDescent="0.15">
      <c r="A90" s="34" t="s">
        <v>131</v>
      </c>
      <c r="B90" s="31"/>
      <c r="C90" s="31"/>
      <c r="D90" s="31"/>
      <c r="E90" s="31"/>
      <c r="F90" s="38" t="s">
        <v>775</v>
      </c>
      <c r="K90" s="3" t="s">
        <v>52</v>
      </c>
    </row>
    <row r="91" spans="1:11" ht="18.399999999999999" customHeight="1" x14ac:dyDescent="0.15">
      <c r="A91" s="34" t="s">
        <v>765</v>
      </c>
      <c r="B91" s="31"/>
      <c r="C91" s="31"/>
      <c r="D91" s="31"/>
      <c r="E91" s="31"/>
      <c r="F91" s="38" t="s">
        <v>463</v>
      </c>
      <c r="K91" s="3" t="s">
        <v>788</v>
      </c>
    </row>
    <row r="92" spans="1:11" ht="18.399999999999999" customHeight="1" x14ac:dyDescent="0.15">
      <c r="A92" s="34" t="s">
        <v>1132</v>
      </c>
      <c r="B92" s="31"/>
      <c r="C92" s="31"/>
      <c r="D92" s="31"/>
      <c r="E92" s="31"/>
      <c r="F92" s="38"/>
      <c r="K92" s="3" t="s">
        <v>1132</v>
      </c>
    </row>
    <row r="93" spans="1:11" ht="18.399999999999999" customHeight="1" x14ac:dyDescent="0.15">
      <c r="A93" s="34" t="s">
        <v>919</v>
      </c>
      <c r="B93" s="32"/>
      <c r="C93" s="32"/>
      <c r="D93" s="32"/>
      <c r="E93" s="32"/>
      <c r="F93" s="39"/>
      <c r="K93" s="3" t="s">
        <v>614</v>
      </c>
    </row>
    <row r="94" spans="1:11" ht="18.399999999999999" customHeight="1" x14ac:dyDescent="0.15">
      <c r="A94" s="34" t="s">
        <v>1132</v>
      </c>
      <c r="B94" s="31"/>
      <c r="C94" s="31"/>
      <c r="D94" s="31"/>
      <c r="E94" s="31"/>
      <c r="F94" s="38"/>
      <c r="K94" s="3" t="s">
        <v>1132</v>
      </c>
    </row>
    <row r="95" spans="1:11" ht="18.399999999999999" customHeight="1" x14ac:dyDescent="0.15">
      <c r="A95" s="34" t="s">
        <v>561</v>
      </c>
      <c r="B95" s="31"/>
      <c r="C95" s="31"/>
      <c r="D95" s="31"/>
      <c r="E95" s="31"/>
      <c r="F95" s="38"/>
      <c r="K95" s="3" t="s">
        <v>561</v>
      </c>
    </row>
    <row r="96" spans="1:11" ht="18.399999999999999" customHeight="1" x14ac:dyDescent="0.15">
      <c r="A96" s="34" t="s">
        <v>1059</v>
      </c>
      <c r="B96" s="31"/>
      <c r="C96" s="31"/>
      <c r="D96" s="31"/>
      <c r="E96" s="31"/>
      <c r="F96" s="38"/>
      <c r="K96" s="3" t="s">
        <v>556</v>
      </c>
    </row>
    <row r="97" spans="1:11" ht="18.399999999999999" customHeight="1" x14ac:dyDescent="0.15">
      <c r="A97" s="34" t="s">
        <v>1132</v>
      </c>
      <c r="B97" s="31"/>
      <c r="C97" s="31"/>
      <c r="D97" s="31"/>
      <c r="E97" s="31"/>
      <c r="F97" s="38"/>
      <c r="K97" s="3" t="s">
        <v>1132</v>
      </c>
    </row>
    <row r="98" spans="1:11" ht="18.399999999999999" customHeight="1" x14ac:dyDescent="0.15">
      <c r="A98" s="34" t="s">
        <v>1132</v>
      </c>
      <c r="B98" s="31"/>
      <c r="C98" s="31"/>
      <c r="D98" s="31"/>
      <c r="E98" s="31"/>
      <c r="F98" s="38"/>
      <c r="K98" s="3" t="s">
        <v>1132</v>
      </c>
    </row>
    <row r="99" spans="1:11" ht="18.399999999999999" customHeight="1" x14ac:dyDescent="0.15">
      <c r="A99" s="34" t="s">
        <v>919</v>
      </c>
      <c r="B99" s="32"/>
      <c r="C99" s="32"/>
      <c r="D99" s="32"/>
      <c r="E99" s="32"/>
      <c r="F99" s="39"/>
      <c r="K99" s="3" t="s">
        <v>614</v>
      </c>
    </row>
    <row r="100" spans="1:11" ht="18.399999999999999" customHeight="1" x14ac:dyDescent="0.15">
      <c r="A100" s="34"/>
      <c r="B100" s="3"/>
      <c r="C100" s="3"/>
      <c r="D100" s="3"/>
      <c r="E100" s="3"/>
      <c r="F100" s="37"/>
    </row>
    <row r="101" spans="1:11" ht="18.399999999999999" customHeight="1" x14ac:dyDescent="0.15">
      <c r="A101" s="36" t="s">
        <v>637</v>
      </c>
      <c r="B101" s="33"/>
      <c r="C101" s="33"/>
      <c r="D101" s="33"/>
      <c r="E101" s="33"/>
      <c r="F101" s="40"/>
    </row>
    <row r="102" spans="1:11" ht="18.399999999999999" customHeight="1" x14ac:dyDescent="0.15">
      <c r="A102" s="34"/>
      <c r="B102" s="3"/>
      <c r="C102" s="3"/>
      <c r="D102" s="3"/>
      <c r="E102" s="3"/>
      <c r="F102" s="37"/>
    </row>
    <row r="103" spans="1:11" ht="18.399999999999999" customHeight="1" x14ac:dyDescent="0.15">
      <c r="A103" s="34" t="s">
        <v>255</v>
      </c>
      <c r="B103" s="31"/>
      <c r="C103" s="31"/>
      <c r="D103" s="31"/>
      <c r="E103" s="31"/>
      <c r="F103" s="37"/>
      <c r="G103" t="s">
        <v>1132</v>
      </c>
      <c r="H103" t="s">
        <v>28</v>
      </c>
      <c r="K103">
        <v>1</v>
      </c>
    </row>
    <row r="104" spans="1:11" ht="18.399999999999999" customHeight="1" x14ac:dyDescent="0.15">
      <c r="A104" s="35"/>
      <c r="B104" s="3"/>
      <c r="C104" s="3"/>
      <c r="D104" s="3"/>
      <c r="E104" s="3"/>
      <c r="F104" s="37"/>
    </row>
    <row r="105" spans="1:11" ht="18.399999999999999" customHeight="1" x14ac:dyDescent="0.15">
      <c r="A105" s="34" t="s">
        <v>1132</v>
      </c>
      <c r="B105" s="3"/>
      <c r="C105" s="3"/>
      <c r="D105" s="3"/>
      <c r="E105" s="3"/>
      <c r="F105" s="37"/>
      <c r="G105" t="s">
        <v>1132</v>
      </c>
      <c r="I105" t="s">
        <v>149</v>
      </c>
      <c r="J105" t="s">
        <v>1132</v>
      </c>
      <c r="K105" t="s">
        <v>950</v>
      </c>
    </row>
    <row r="106" spans="1:11" ht="18.399999999999999" customHeight="1" x14ac:dyDescent="0.15">
      <c r="A106" s="34" t="s">
        <v>621</v>
      </c>
      <c r="B106" s="31"/>
      <c r="C106" s="31"/>
      <c r="D106" s="31"/>
      <c r="E106" s="31"/>
      <c r="F106" s="38"/>
      <c r="K106" s="3" t="s">
        <v>696</v>
      </c>
    </row>
    <row r="107" spans="1:11" ht="18.399999999999999" customHeight="1" x14ac:dyDescent="0.15">
      <c r="A107" s="34" t="s">
        <v>1132</v>
      </c>
      <c r="B107" s="31"/>
      <c r="C107" s="31"/>
      <c r="D107" s="31"/>
      <c r="E107" s="31"/>
      <c r="F107" s="38"/>
      <c r="K107" s="3" t="s">
        <v>1132</v>
      </c>
    </row>
    <row r="108" spans="1:11" ht="18.399999999999999" customHeight="1" x14ac:dyDescent="0.15">
      <c r="A108" s="34" t="s">
        <v>938</v>
      </c>
      <c r="B108" s="31"/>
      <c r="C108" s="31"/>
      <c r="D108" s="31"/>
      <c r="E108" s="31"/>
      <c r="F108" s="38"/>
      <c r="K108" s="3" t="s">
        <v>1033</v>
      </c>
    </row>
    <row r="109" spans="1:11" ht="18.399999999999999" customHeight="1" x14ac:dyDescent="0.15">
      <c r="A109" s="34" t="s">
        <v>1132</v>
      </c>
      <c r="B109" s="31"/>
      <c r="C109" s="31"/>
      <c r="D109" s="31"/>
      <c r="E109" s="31"/>
      <c r="F109" s="38"/>
      <c r="K109" s="3" t="s">
        <v>1132</v>
      </c>
    </row>
    <row r="110" spans="1:11" ht="18.399999999999999" customHeight="1" x14ac:dyDescent="0.15">
      <c r="A110" s="34" t="s">
        <v>451</v>
      </c>
      <c r="B110" s="31"/>
      <c r="C110" s="31"/>
      <c r="D110" s="31"/>
      <c r="E110" s="31"/>
      <c r="F110" s="38" t="s">
        <v>232</v>
      </c>
      <c r="K110" s="3" t="s">
        <v>1012</v>
      </c>
    </row>
    <row r="111" spans="1:11" ht="18.399999999999999" customHeight="1" x14ac:dyDescent="0.15">
      <c r="A111" s="34" t="s">
        <v>1132</v>
      </c>
      <c r="B111" s="31"/>
      <c r="C111" s="31"/>
      <c r="D111" s="31"/>
      <c r="E111" s="31"/>
      <c r="F111" s="38"/>
      <c r="K111" s="3" t="s">
        <v>1132</v>
      </c>
    </row>
    <row r="112" spans="1:11" ht="18.399999999999999" customHeight="1" x14ac:dyDescent="0.15">
      <c r="A112" s="34" t="s">
        <v>1132</v>
      </c>
      <c r="B112" s="31"/>
      <c r="C112" s="31"/>
      <c r="D112" s="31"/>
      <c r="E112" s="31"/>
      <c r="F112" s="38"/>
      <c r="K112" s="3" t="s">
        <v>1132</v>
      </c>
    </row>
    <row r="113" spans="1:11" ht="18.399999999999999" customHeight="1" x14ac:dyDescent="0.15">
      <c r="A113" s="34" t="s">
        <v>1049</v>
      </c>
      <c r="B113" s="31"/>
      <c r="C113" s="31"/>
      <c r="D113" s="31"/>
      <c r="E113" s="31"/>
      <c r="F113" s="38"/>
      <c r="K113" s="3" t="s">
        <v>1083</v>
      </c>
    </row>
    <row r="114" spans="1:11" ht="18.399999999999999" customHeight="1" x14ac:dyDescent="0.15">
      <c r="A114" s="34" t="s">
        <v>1132</v>
      </c>
      <c r="B114" s="31"/>
      <c r="C114" s="31"/>
      <c r="D114" s="31"/>
      <c r="E114" s="31"/>
      <c r="F114" s="38"/>
      <c r="K114" s="3" t="s">
        <v>1132</v>
      </c>
    </row>
    <row r="115" spans="1:11" ht="18.399999999999999" customHeight="1" x14ac:dyDescent="0.15">
      <c r="A115" s="34" t="s">
        <v>254</v>
      </c>
      <c r="B115" s="31"/>
      <c r="C115" s="31"/>
      <c r="D115" s="31"/>
      <c r="E115" s="31"/>
      <c r="F115" s="38"/>
      <c r="K115" s="3" t="s">
        <v>870</v>
      </c>
    </row>
    <row r="116" spans="1:11" ht="18.399999999999999" customHeight="1" x14ac:dyDescent="0.15">
      <c r="A116" s="34" t="s">
        <v>1132</v>
      </c>
      <c r="B116" s="31"/>
      <c r="C116" s="31"/>
      <c r="D116" s="31"/>
      <c r="E116" s="31"/>
      <c r="F116" s="38"/>
      <c r="K116" s="3" t="s">
        <v>1132</v>
      </c>
    </row>
    <row r="117" spans="1:11" ht="18.399999999999999" customHeight="1" x14ac:dyDescent="0.15">
      <c r="A117" s="34" t="s">
        <v>1132</v>
      </c>
      <c r="B117" s="31"/>
      <c r="C117" s="31"/>
      <c r="D117" s="31"/>
      <c r="E117" s="31"/>
      <c r="F117" s="38"/>
      <c r="K117" s="3" t="s">
        <v>1132</v>
      </c>
    </row>
    <row r="118" spans="1:11" ht="18.399999999999999" customHeight="1" x14ac:dyDescent="0.15">
      <c r="A118" s="34" t="s">
        <v>687</v>
      </c>
      <c r="B118" s="32"/>
      <c r="C118" s="32"/>
      <c r="D118" s="32"/>
      <c r="E118" s="32"/>
      <c r="F118" s="39"/>
      <c r="K118" s="3" t="s">
        <v>1032</v>
      </c>
    </row>
    <row r="119" spans="1:11" ht="18.399999999999999" customHeight="1" x14ac:dyDescent="0.15">
      <c r="A119" s="34"/>
      <c r="B119" s="3"/>
      <c r="C119" s="3"/>
      <c r="D119" s="3"/>
      <c r="E119" s="3"/>
      <c r="F119" s="37"/>
    </row>
    <row r="120" spans="1:11" ht="18.399999999999999" customHeight="1" x14ac:dyDescent="0.15">
      <c r="A120" s="36" t="s">
        <v>637</v>
      </c>
      <c r="B120" s="33"/>
      <c r="C120" s="33"/>
      <c r="D120" s="33"/>
      <c r="E120" s="33"/>
      <c r="F120" s="40"/>
    </row>
    <row r="121" spans="1:11" ht="18.399999999999999" customHeight="1" x14ac:dyDescent="0.15">
      <c r="A121" s="34"/>
      <c r="B121" s="3"/>
      <c r="C121" s="3"/>
      <c r="D121" s="3"/>
      <c r="E121" s="3"/>
      <c r="F121" s="37"/>
    </row>
    <row r="122" spans="1:11" ht="18.399999999999999" customHeight="1" x14ac:dyDescent="0.15">
      <c r="A122" s="34" t="s">
        <v>57</v>
      </c>
      <c r="B122" s="31"/>
      <c r="C122" s="31"/>
      <c r="D122" s="31"/>
      <c r="E122" s="31"/>
      <c r="F122" s="37"/>
      <c r="G122" t="s">
        <v>1132</v>
      </c>
      <c r="H122" t="s">
        <v>890</v>
      </c>
      <c r="K122">
        <v>1</v>
      </c>
    </row>
    <row r="123" spans="1:11" ht="18.399999999999999" customHeight="1" x14ac:dyDescent="0.15">
      <c r="A123" s="35"/>
      <c r="B123" s="3"/>
      <c r="C123" s="3"/>
      <c r="D123" s="3"/>
      <c r="E123" s="3"/>
      <c r="F123" s="37"/>
    </row>
    <row r="124" spans="1:11" ht="18.399999999999999" customHeight="1" x14ac:dyDescent="0.15">
      <c r="A124" s="34" t="s">
        <v>1132</v>
      </c>
      <c r="B124" s="3"/>
      <c r="C124" s="3"/>
      <c r="D124" s="3"/>
      <c r="E124" s="3"/>
      <c r="F124" s="37"/>
      <c r="G124" t="s">
        <v>1132</v>
      </c>
      <c r="I124" t="s">
        <v>149</v>
      </c>
      <c r="J124" t="s">
        <v>1132</v>
      </c>
      <c r="K124" t="s">
        <v>950</v>
      </c>
    </row>
    <row r="125" spans="1:11" ht="18.399999999999999" customHeight="1" x14ac:dyDescent="0.15">
      <c r="A125" s="34" t="s">
        <v>621</v>
      </c>
      <c r="B125" s="31"/>
      <c r="C125" s="31"/>
      <c r="D125" s="31"/>
      <c r="E125" s="31"/>
      <c r="F125" s="38"/>
      <c r="K125" s="3" t="s">
        <v>696</v>
      </c>
    </row>
    <row r="126" spans="1:11" ht="18.399999999999999" customHeight="1" x14ac:dyDescent="0.15">
      <c r="A126" s="34" t="s">
        <v>1132</v>
      </c>
      <c r="B126" s="31"/>
      <c r="C126" s="31"/>
      <c r="D126" s="31"/>
      <c r="E126" s="31"/>
      <c r="F126" s="38"/>
      <c r="K126" s="3" t="s">
        <v>1132</v>
      </c>
    </row>
    <row r="127" spans="1:11" ht="18.399999999999999" customHeight="1" x14ac:dyDescent="0.15">
      <c r="A127" s="34" t="s">
        <v>938</v>
      </c>
      <c r="B127" s="31"/>
      <c r="C127" s="31"/>
      <c r="D127" s="31"/>
      <c r="E127" s="31"/>
      <c r="F127" s="38"/>
      <c r="K127" s="3" t="s">
        <v>399</v>
      </c>
    </row>
    <row r="128" spans="1:11" ht="18.399999999999999" customHeight="1" x14ac:dyDescent="0.15">
      <c r="A128" s="34" t="s">
        <v>1132</v>
      </c>
      <c r="B128" s="31"/>
      <c r="C128" s="31"/>
      <c r="D128" s="31"/>
      <c r="E128" s="31"/>
      <c r="F128" s="38"/>
      <c r="K128" s="3" t="s">
        <v>1132</v>
      </c>
    </row>
    <row r="129" spans="1:11" ht="18.399999999999999" customHeight="1" x14ac:dyDescent="0.15">
      <c r="A129" s="34" t="s">
        <v>601</v>
      </c>
      <c r="B129" s="31"/>
      <c r="C129" s="31"/>
      <c r="D129" s="31"/>
      <c r="E129" s="31"/>
      <c r="F129" s="38" t="s">
        <v>993</v>
      </c>
      <c r="K129" s="3" t="s">
        <v>304</v>
      </c>
    </row>
    <row r="130" spans="1:11" ht="18.399999999999999" customHeight="1" x14ac:dyDescent="0.15">
      <c r="A130" s="34" t="s">
        <v>1132</v>
      </c>
      <c r="B130" s="31"/>
      <c r="C130" s="31"/>
      <c r="D130" s="31"/>
      <c r="E130" s="31"/>
      <c r="F130" s="38"/>
      <c r="K130" s="3" t="s">
        <v>1132</v>
      </c>
    </row>
    <row r="131" spans="1:11" ht="18.399999999999999" customHeight="1" x14ac:dyDescent="0.15">
      <c r="A131" s="34" t="s">
        <v>1132</v>
      </c>
      <c r="B131" s="31"/>
      <c r="C131" s="31"/>
      <c r="D131" s="31"/>
      <c r="E131" s="31"/>
      <c r="F131" s="38"/>
      <c r="K131" s="3" t="s">
        <v>1132</v>
      </c>
    </row>
    <row r="132" spans="1:11" ht="18.399999999999999" customHeight="1" x14ac:dyDescent="0.15">
      <c r="A132" s="34" t="s">
        <v>1049</v>
      </c>
      <c r="B132" s="31"/>
      <c r="C132" s="31"/>
      <c r="D132" s="31"/>
      <c r="E132" s="31"/>
      <c r="F132" s="38"/>
      <c r="K132" s="3" t="s">
        <v>1083</v>
      </c>
    </row>
    <row r="133" spans="1:11" ht="18.399999999999999" customHeight="1" x14ac:dyDescent="0.15">
      <c r="A133" s="34" t="s">
        <v>1132</v>
      </c>
      <c r="B133" s="31"/>
      <c r="C133" s="31"/>
      <c r="D133" s="31"/>
      <c r="E133" s="31"/>
      <c r="F133" s="38"/>
      <c r="K133" s="3" t="s">
        <v>1132</v>
      </c>
    </row>
    <row r="134" spans="1:11" ht="18.399999999999999" customHeight="1" x14ac:dyDescent="0.15">
      <c r="A134" s="34" t="s">
        <v>798</v>
      </c>
      <c r="B134" s="31"/>
      <c r="C134" s="31"/>
      <c r="D134" s="31"/>
      <c r="E134" s="31"/>
      <c r="F134" s="38"/>
      <c r="K134" s="3" t="s">
        <v>870</v>
      </c>
    </row>
    <row r="135" spans="1:11" ht="18.399999999999999" customHeight="1" x14ac:dyDescent="0.15">
      <c r="A135" s="34" t="s">
        <v>1132</v>
      </c>
      <c r="B135" s="31"/>
      <c r="C135" s="31"/>
      <c r="D135" s="31"/>
      <c r="E135" s="31"/>
      <c r="F135" s="38"/>
      <c r="K135" s="3" t="s">
        <v>1132</v>
      </c>
    </row>
    <row r="136" spans="1:11" ht="18.399999999999999" customHeight="1" x14ac:dyDescent="0.15">
      <c r="A136" s="34" t="s">
        <v>555</v>
      </c>
      <c r="B136" s="32"/>
      <c r="C136" s="32"/>
      <c r="D136" s="32"/>
      <c r="E136" s="32"/>
      <c r="F136" s="39"/>
      <c r="K136" s="3" t="s">
        <v>449</v>
      </c>
    </row>
    <row r="137" spans="1:11" ht="18.399999999999999" customHeight="1" x14ac:dyDescent="0.15">
      <c r="A137" s="34"/>
      <c r="B137" s="3"/>
      <c r="C137" s="3"/>
      <c r="D137" s="3"/>
      <c r="E137" s="3"/>
      <c r="F137" s="37"/>
    </row>
    <row r="138" spans="1:11" ht="18.399999999999999" customHeight="1" x14ac:dyDescent="0.15">
      <c r="A138" s="36" t="s">
        <v>637</v>
      </c>
      <c r="B138" s="33"/>
      <c r="C138" s="33"/>
      <c r="D138" s="33"/>
      <c r="E138" s="33"/>
      <c r="F138" s="40"/>
    </row>
    <row r="139" spans="1:11" ht="18.399999999999999" customHeight="1" x14ac:dyDescent="0.15">
      <c r="A139" s="34"/>
      <c r="B139" s="3"/>
      <c r="C139" s="3"/>
      <c r="D139" s="3"/>
      <c r="E139" s="3"/>
      <c r="F139" s="37"/>
    </row>
    <row r="140" spans="1:11" ht="18.399999999999999" customHeight="1" x14ac:dyDescent="0.15">
      <c r="A140" s="34" t="s">
        <v>431</v>
      </c>
      <c r="B140" s="31"/>
      <c r="C140" s="31"/>
      <c r="D140" s="31"/>
      <c r="E140" s="31"/>
      <c r="F140" s="37"/>
      <c r="G140" t="s">
        <v>1132</v>
      </c>
      <c r="H140" t="s">
        <v>1077</v>
      </c>
      <c r="K140">
        <v>1</v>
      </c>
    </row>
    <row r="141" spans="1:11" ht="18.399999999999999" customHeight="1" x14ac:dyDescent="0.15">
      <c r="A141" s="35"/>
      <c r="B141" s="3"/>
      <c r="C141" s="3"/>
      <c r="D141" s="3"/>
      <c r="E141" s="3"/>
      <c r="F141" s="37"/>
    </row>
    <row r="142" spans="1:11" ht="18.399999999999999" customHeight="1" x14ac:dyDescent="0.15">
      <c r="A142" s="34" t="s">
        <v>1132</v>
      </c>
      <c r="B142" s="3"/>
      <c r="C142" s="3"/>
      <c r="D142" s="3"/>
      <c r="E142" s="3"/>
      <c r="F142" s="37"/>
      <c r="G142" t="s">
        <v>1132</v>
      </c>
      <c r="I142" t="s">
        <v>149</v>
      </c>
      <c r="J142" t="s">
        <v>1132</v>
      </c>
      <c r="K142" t="s">
        <v>950</v>
      </c>
    </row>
    <row r="143" spans="1:11" ht="18.399999999999999" customHeight="1" x14ac:dyDescent="0.15">
      <c r="A143" s="34" t="s">
        <v>617</v>
      </c>
      <c r="B143" s="31"/>
      <c r="C143" s="31"/>
      <c r="D143" s="31"/>
      <c r="E143" s="31"/>
      <c r="F143" s="38"/>
      <c r="K143" s="3" t="s">
        <v>617</v>
      </c>
    </row>
    <row r="144" spans="1:11" ht="18.399999999999999" customHeight="1" x14ac:dyDescent="0.15">
      <c r="A144" s="34" t="s">
        <v>1132</v>
      </c>
      <c r="B144" s="31"/>
      <c r="C144" s="31"/>
      <c r="D144" s="31"/>
      <c r="E144" s="31"/>
      <c r="F144" s="38"/>
      <c r="K144" s="3" t="s">
        <v>1132</v>
      </c>
    </row>
    <row r="145" spans="1:11" ht="18.399999999999999" customHeight="1" x14ac:dyDescent="0.15">
      <c r="A145" s="34" t="s">
        <v>21</v>
      </c>
      <c r="B145" s="31"/>
      <c r="C145" s="31"/>
      <c r="D145" s="31"/>
      <c r="E145" s="31"/>
      <c r="F145" s="38"/>
      <c r="K145" s="3" t="s">
        <v>21</v>
      </c>
    </row>
    <row r="146" spans="1:11" ht="18.399999999999999" customHeight="1" x14ac:dyDescent="0.15">
      <c r="A146" s="34" t="s">
        <v>1052</v>
      </c>
      <c r="B146" s="31"/>
      <c r="C146" s="31"/>
      <c r="D146" s="31"/>
      <c r="E146" s="31"/>
      <c r="F146" s="38" t="s">
        <v>303</v>
      </c>
      <c r="K146" s="3" t="s">
        <v>23</v>
      </c>
    </row>
    <row r="147" spans="1:11" ht="18.399999999999999" customHeight="1" x14ac:dyDescent="0.15">
      <c r="A147" s="34" t="s">
        <v>1132</v>
      </c>
      <c r="B147" s="31"/>
      <c r="C147" s="31"/>
      <c r="D147" s="31"/>
      <c r="E147" s="31"/>
      <c r="F147" s="38"/>
      <c r="K147" s="3" t="s">
        <v>1132</v>
      </c>
    </row>
    <row r="148" spans="1:11" ht="18.399999999999999" customHeight="1" x14ac:dyDescent="0.15">
      <c r="A148" s="34" t="s">
        <v>919</v>
      </c>
      <c r="B148" s="32"/>
      <c r="C148" s="32"/>
      <c r="D148" s="32"/>
      <c r="E148" s="32"/>
      <c r="F148" s="39"/>
      <c r="K148" s="3" t="s">
        <v>614</v>
      </c>
    </row>
    <row r="149" spans="1:11" ht="18.399999999999999" customHeight="1" x14ac:dyDescent="0.15">
      <c r="A149" s="34" t="s">
        <v>1132</v>
      </c>
      <c r="B149" s="31"/>
      <c r="C149" s="31"/>
      <c r="D149" s="31"/>
      <c r="E149" s="31"/>
      <c r="F149" s="38"/>
      <c r="K149" s="3" t="s">
        <v>1132</v>
      </c>
    </row>
    <row r="150" spans="1:11" ht="18.399999999999999" customHeight="1" x14ac:dyDescent="0.15">
      <c r="A150" s="34" t="s">
        <v>544</v>
      </c>
      <c r="B150" s="31"/>
      <c r="C150" s="31"/>
      <c r="D150" s="31"/>
      <c r="E150" s="31"/>
      <c r="F150" s="38"/>
      <c r="K150" s="3" t="s">
        <v>544</v>
      </c>
    </row>
    <row r="151" spans="1:11" ht="18.399999999999999" customHeight="1" x14ac:dyDescent="0.15">
      <c r="A151" s="34" t="s">
        <v>497</v>
      </c>
      <c r="B151" s="31"/>
      <c r="C151" s="31"/>
      <c r="D151" s="31"/>
      <c r="E151" s="31"/>
      <c r="F151" s="38"/>
      <c r="K151" s="3" t="s">
        <v>75</v>
      </c>
    </row>
    <row r="152" spans="1:11" ht="18.399999999999999" customHeight="1" x14ac:dyDescent="0.15">
      <c r="A152" s="34" t="s">
        <v>1132</v>
      </c>
      <c r="B152" s="31"/>
      <c r="C152" s="31"/>
      <c r="D152" s="31"/>
      <c r="E152" s="31"/>
      <c r="F152" s="38"/>
      <c r="K152" s="3" t="s">
        <v>1132</v>
      </c>
    </row>
    <row r="153" spans="1:11" ht="18.399999999999999" customHeight="1" x14ac:dyDescent="0.15">
      <c r="A153" s="34" t="s">
        <v>919</v>
      </c>
      <c r="B153" s="32"/>
      <c r="C153" s="32"/>
      <c r="D153" s="32"/>
      <c r="E153" s="32"/>
      <c r="F153" s="39"/>
      <c r="K153" s="3" t="s">
        <v>614</v>
      </c>
    </row>
    <row r="154" spans="1:11" ht="18.399999999999999" customHeight="1" x14ac:dyDescent="0.15">
      <c r="A154" s="34" t="s">
        <v>1132</v>
      </c>
      <c r="B154" s="31"/>
      <c r="C154" s="31"/>
      <c r="D154" s="31"/>
      <c r="E154" s="31"/>
      <c r="F154" s="38"/>
      <c r="K154" s="3" t="s">
        <v>1132</v>
      </c>
    </row>
    <row r="155" spans="1:11" ht="18.399999999999999" customHeight="1" x14ac:dyDescent="0.15">
      <c r="A155" s="34" t="s">
        <v>1006</v>
      </c>
      <c r="B155" s="31"/>
      <c r="C155" s="31"/>
      <c r="D155" s="31"/>
      <c r="E155" s="31"/>
      <c r="F155" s="38"/>
      <c r="K155" s="3" t="s">
        <v>1006</v>
      </c>
    </row>
    <row r="156" spans="1:11" ht="18.399999999999999" customHeight="1" x14ac:dyDescent="0.15">
      <c r="A156" s="34" t="s">
        <v>1036</v>
      </c>
      <c r="B156" s="31"/>
      <c r="C156" s="31"/>
      <c r="D156" s="31"/>
      <c r="E156" s="31"/>
      <c r="F156" s="38" t="s">
        <v>775</v>
      </c>
      <c r="K156" s="3" t="s">
        <v>285</v>
      </c>
    </row>
    <row r="157" spans="1:11" ht="18.399999999999999" customHeight="1" x14ac:dyDescent="0.15">
      <c r="A157" s="34" t="s">
        <v>277</v>
      </c>
      <c r="B157" s="31"/>
      <c r="C157" s="31"/>
      <c r="D157" s="31"/>
      <c r="E157" s="31"/>
      <c r="F157" s="38" t="s">
        <v>463</v>
      </c>
      <c r="K157" s="3" t="s">
        <v>457</v>
      </c>
    </row>
    <row r="158" spans="1:11" ht="18.399999999999999" customHeight="1" x14ac:dyDescent="0.15">
      <c r="A158" s="34" t="s">
        <v>1132</v>
      </c>
      <c r="B158" s="31"/>
      <c r="C158" s="31"/>
      <c r="D158" s="31"/>
      <c r="E158" s="31"/>
      <c r="F158" s="38"/>
      <c r="K158" s="3" t="s">
        <v>1132</v>
      </c>
    </row>
    <row r="159" spans="1:11" ht="18.399999999999999" customHeight="1" x14ac:dyDescent="0.15">
      <c r="A159" s="34" t="s">
        <v>919</v>
      </c>
      <c r="B159" s="32"/>
      <c r="C159" s="32"/>
      <c r="D159" s="32"/>
      <c r="E159" s="32"/>
      <c r="F159" s="39"/>
      <c r="K159" s="3" t="s">
        <v>614</v>
      </c>
    </row>
    <row r="160" spans="1:11" ht="18.399999999999999" customHeight="1" x14ac:dyDescent="0.15">
      <c r="A160" s="34" t="s">
        <v>1132</v>
      </c>
      <c r="B160" s="31"/>
      <c r="C160" s="31"/>
      <c r="D160" s="31"/>
      <c r="E160" s="31"/>
      <c r="F160" s="38"/>
      <c r="K160" s="3" t="s">
        <v>1132</v>
      </c>
    </row>
    <row r="161" spans="1:11" ht="18.399999999999999" customHeight="1" x14ac:dyDescent="0.15">
      <c r="A161" s="34" t="s">
        <v>1087</v>
      </c>
      <c r="B161" s="31"/>
      <c r="C161" s="31"/>
      <c r="D161" s="31"/>
      <c r="E161" s="31"/>
      <c r="F161" s="38"/>
      <c r="K161" s="3" t="s">
        <v>1087</v>
      </c>
    </row>
    <row r="162" spans="1:11" ht="18.399999999999999" customHeight="1" x14ac:dyDescent="0.15">
      <c r="A162" s="34" t="s">
        <v>126</v>
      </c>
      <c r="B162" s="31"/>
      <c r="C162" s="31"/>
      <c r="D162" s="31"/>
      <c r="E162" s="31"/>
      <c r="F162" s="38"/>
      <c r="K162" s="3" t="s">
        <v>551</v>
      </c>
    </row>
    <row r="163" spans="1:11" ht="18.399999999999999" customHeight="1" x14ac:dyDescent="0.15">
      <c r="A163" s="34" t="s">
        <v>1132</v>
      </c>
      <c r="B163" s="31"/>
      <c r="C163" s="31"/>
      <c r="D163" s="31"/>
      <c r="E163" s="31"/>
      <c r="F163" s="38"/>
      <c r="K163" s="3" t="s">
        <v>1132</v>
      </c>
    </row>
    <row r="164" spans="1:11" ht="18.399999999999999" customHeight="1" x14ac:dyDescent="0.15">
      <c r="A164" s="34" t="s">
        <v>919</v>
      </c>
      <c r="B164" s="32"/>
      <c r="C164" s="32"/>
      <c r="D164" s="32"/>
      <c r="E164" s="32"/>
      <c r="F164" s="39"/>
      <c r="K164" s="3" t="s">
        <v>614</v>
      </c>
    </row>
    <row r="165" spans="1:11" ht="18.399999999999999" customHeight="1" x14ac:dyDescent="0.15">
      <c r="A165" s="34"/>
      <c r="B165" s="3"/>
      <c r="C165" s="3"/>
      <c r="D165" s="3"/>
      <c r="E165" s="3"/>
      <c r="F165" s="37"/>
    </row>
    <row r="166" spans="1:11" ht="18.399999999999999" customHeight="1" x14ac:dyDescent="0.15">
      <c r="A166" s="36" t="s">
        <v>637</v>
      </c>
      <c r="B166" s="33"/>
      <c r="C166" s="33"/>
      <c r="D166" s="33"/>
      <c r="E166" s="33"/>
      <c r="F166" s="40"/>
    </row>
    <row r="167" spans="1:11" ht="18.399999999999999" customHeight="1" x14ac:dyDescent="0.15">
      <c r="A167" s="34"/>
      <c r="B167" s="3"/>
      <c r="C167" s="3"/>
      <c r="D167" s="3"/>
      <c r="E167" s="3"/>
      <c r="F167" s="37"/>
    </row>
    <row r="168" spans="1:11" ht="18.399999999999999" customHeight="1" x14ac:dyDescent="0.15">
      <c r="A168" s="34" t="s">
        <v>498</v>
      </c>
      <c r="B168" s="31"/>
      <c r="C168" s="31"/>
      <c r="D168" s="31"/>
      <c r="E168" s="31"/>
      <c r="F168" s="37"/>
      <c r="G168" t="s">
        <v>1132</v>
      </c>
      <c r="H168" t="s">
        <v>528</v>
      </c>
      <c r="K168">
        <v>1</v>
      </c>
    </row>
    <row r="169" spans="1:11" ht="18.399999999999999" customHeight="1" x14ac:dyDescent="0.15">
      <c r="A169" s="35"/>
      <c r="B169" s="3"/>
      <c r="C169" s="3"/>
      <c r="D169" s="3"/>
      <c r="E169" s="3"/>
      <c r="F169" s="37"/>
    </row>
    <row r="170" spans="1:11" ht="18.399999999999999" customHeight="1" x14ac:dyDescent="0.15">
      <c r="A170" s="34" t="s">
        <v>1132</v>
      </c>
      <c r="B170" s="3"/>
      <c r="C170" s="3"/>
      <c r="D170" s="3"/>
      <c r="E170" s="3"/>
      <c r="F170" s="37"/>
      <c r="G170" t="s">
        <v>1132</v>
      </c>
      <c r="I170" t="s">
        <v>149</v>
      </c>
      <c r="J170" t="s">
        <v>1132</v>
      </c>
      <c r="K170" t="s">
        <v>950</v>
      </c>
    </row>
    <row r="171" spans="1:11" ht="18.399999999999999" customHeight="1" x14ac:dyDescent="0.15">
      <c r="A171" s="34" t="s">
        <v>247</v>
      </c>
      <c r="B171" s="31"/>
      <c r="C171" s="31"/>
      <c r="D171" s="31"/>
      <c r="E171" s="31"/>
      <c r="F171" s="38"/>
      <c r="K171" s="3" t="s">
        <v>247</v>
      </c>
    </row>
    <row r="172" spans="1:11" ht="18.399999999999999" customHeight="1" x14ac:dyDescent="0.15">
      <c r="A172" s="34" t="s">
        <v>1132</v>
      </c>
      <c r="B172" s="31"/>
      <c r="C172" s="31"/>
      <c r="D172" s="31"/>
      <c r="E172" s="31"/>
      <c r="F172" s="38"/>
      <c r="K172" s="3" t="s">
        <v>1132</v>
      </c>
    </row>
    <row r="173" spans="1:11" ht="18.399999999999999" customHeight="1" x14ac:dyDescent="0.15">
      <c r="A173" s="34" t="s">
        <v>900</v>
      </c>
      <c r="B173" s="31"/>
      <c r="C173" s="31"/>
      <c r="D173" s="31"/>
      <c r="E173" s="31"/>
      <c r="F173" s="38"/>
      <c r="K173" s="3" t="s">
        <v>900</v>
      </c>
    </row>
    <row r="174" spans="1:11" ht="18.399999999999999" customHeight="1" x14ac:dyDescent="0.15">
      <c r="A174" s="34" t="s">
        <v>974</v>
      </c>
      <c r="B174" s="31"/>
      <c r="C174" s="31"/>
      <c r="D174" s="31"/>
      <c r="E174" s="31"/>
      <c r="F174" s="38"/>
      <c r="K174" s="3" t="s">
        <v>974</v>
      </c>
    </row>
    <row r="175" spans="1:11" ht="18.399999999999999" customHeight="1" x14ac:dyDescent="0.15">
      <c r="A175" s="34" t="s">
        <v>258</v>
      </c>
      <c r="B175" s="31"/>
      <c r="C175" s="31"/>
      <c r="D175" s="31"/>
      <c r="E175" s="31"/>
      <c r="F175" s="38"/>
      <c r="K175" s="3" t="s">
        <v>258</v>
      </c>
    </row>
    <row r="176" spans="1:11" ht="18.399999999999999" customHeight="1" x14ac:dyDescent="0.15">
      <c r="A176" s="34" t="s">
        <v>1031</v>
      </c>
      <c r="B176" s="31"/>
      <c r="C176" s="31"/>
      <c r="D176" s="31"/>
      <c r="E176" s="31"/>
      <c r="F176" s="38"/>
      <c r="K176" s="3" t="s">
        <v>1031</v>
      </c>
    </row>
    <row r="177" spans="1:11" ht="18.399999999999999" customHeight="1" x14ac:dyDescent="0.15">
      <c r="A177" s="34" t="s">
        <v>923</v>
      </c>
      <c r="B177" s="31"/>
      <c r="C177" s="31"/>
      <c r="D177" s="31"/>
      <c r="E177" s="31"/>
      <c r="F177" s="38"/>
      <c r="K177" s="3" t="s">
        <v>923</v>
      </c>
    </row>
    <row r="178" spans="1:11" ht="18.399999999999999" customHeight="1" x14ac:dyDescent="0.15">
      <c r="A178" s="34" t="s">
        <v>492</v>
      </c>
      <c r="B178" s="31"/>
      <c r="C178" s="31"/>
      <c r="D178" s="31"/>
      <c r="E178" s="31"/>
      <c r="F178" s="38"/>
      <c r="K178" s="3" t="s">
        <v>492</v>
      </c>
    </row>
    <row r="179" spans="1:11" ht="18.399999999999999" customHeight="1" x14ac:dyDescent="0.15">
      <c r="A179" s="34" t="s">
        <v>403</v>
      </c>
      <c r="B179" s="31"/>
      <c r="C179" s="31"/>
      <c r="D179" s="31"/>
      <c r="E179" s="31"/>
      <c r="F179" s="38"/>
      <c r="K179" s="3" t="s">
        <v>403</v>
      </c>
    </row>
    <row r="180" spans="1:11" ht="18.399999999999999" customHeight="1" x14ac:dyDescent="0.15">
      <c r="A180" s="34" t="s">
        <v>876</v>
      </c>
      <c r="B180" s="31"/>
      <c r="C180" s="31"/>
      <c r="D180" s="31"/>
      <c r="E180" s="31"/>
      <c r="F180" s="38"/>
      <c r="K180" s="3" t="s">
        <v>876</v>
      </c>
    </row>
    <row r="181" spans="1:11" ht="18.399999999999999" customHeight="1" x14ac:dyDescent="0.15">
      <c r="A181" s="34" t="s">
        <v>370</v>
      </c>
      <c r="B181" s="31"/>
      <c r="C181" s="31"/>
      <c r="D181" s="31"/>
      <c r="E181" s="31"/>
      <c r="F181" s="38"/>
      <c r="K181" s="3" t="s">
        <v>370</v>
      </c>
    </row>
    <row r="182" spans="1:11" ht="18.399999999999999" customHeight="1" x14ac:dyDescent="0.15">
      <c r="A182" s="34" t="s">
        <v>115</v>
      </c>
      <c r="B182" s="31"/>
      <c r="C182" s="31"/>
      <c r="D182" s="31"/>
      <c r="E182" s="31"/>
      <c r="F182" s="38"/>
      <c r="K182" s="3" t="s">
        <v>115</v>
      </c>
    </row>
    <row r="183" spans="1:11" ht="18.399999999999999" customHeight="1" x14ac:dyDescent="0.15">
      <c r="A183" s="34" t="s">
        <v>639</v>
      </c>
      <c r="B183" s="31"/>
      <c r="C183" s="31"/>
      <c r="D183" s="31"/>
      <c r="E183" s="31"/>
      <c r="F183" s="38"/>
      <c r="K183" s="3" t="s">
        <v>639</v>
      </c>
    </row>
    <row r="184" spans="1:11" ht="18.399999999999999" customHeight="1" x14ac:dyDescent="0.15">
      <c r="A184" s="34" t="s">
        <v>173</v>
      </c>
      <c r="B184" s="31"/>
      <c r="C184" s="31"/>
      <c r="D184" s="31"/>
      <c r="E184" s="31"/>
      <c r="F184" s="38"/>
      <c r="K184" s="3" t="s">
        <v>491</v>
      </c>
    </row>
    <row r="185" spans="1:11" ht="18.399999999999999" customHeight="1" x14ac:dyDescent="0.15">
      <c r="A185" s="34" t="s">
        <v>381</v>
      </c>
      <c r="B185" s="31"/>
      <c r="C185" s="31"/>
      <c r="D185" s="31"/>
      <c r="E185" s="31"/>
      <c r="F185" s="38" t="s">
        <v>125</v>
      </c>
      <c r="K185" s="3" t="s">
        <v>769</v>
      </c>
    </row>
    <row r="186" spans="1:11" ht="18.399999999999999" customHeight="1" x14ac:dyDescent="0.15">
      <c r="A186" s="34" t="s">
        <v>660</v>
      </c>
      <c r="B186" s="31"/>
      <c r="C186" s="31"/>
      <c r="D186" s="31"/>
      <c r="E186" s="31"/>
      <c r="F186" s="38"/>
      <c r="K186" s="3" t="s">
        <v>660</v>
      </c>
    </row>
    <row r="187" spans="1:11" ht="18.399999999999999" customHeight="1" x14ac:dyDescent="0.15">
      <c r="A187" s="34" t="s">
        <v>629</v>
      </c>
      <c r="B187" s="31"/>
      <c r="C187" s="31"/>
      <c r="D187" s="31"/>
      <c r="E187" s="31"/>
      <c r="F187" s="38"/>
      <c r="K187" s="3" t="s">
        <v>825</v>
      </c>
    </row>
    <row r="188" spans="1:11" ht="18.399999999999999" customHeight="1" x14ac:dyDescent="0.15">
      <c r="A188" s="34" t="s">
        <v>387</v>
      </c>
      <c r="B188" s="31"/>
      <c r="C188" s="31"/>
      <c r="D188" s="31"/>
      <c r="E188" s="31"/>
      <c r="F188" s="38"/>
      <c r="K188" s="3" t="s">
        <v>395</v>
      </c>
    </row>
    <row r="189" spans="1:11" ht="18.399999999999999" customHeight="1" x14ac:dyDescent="0.15">
      <c r="A189" s="34" t="s">
        <v>348</v>
      </c>
      <c r="B189" s="31"/>
      <c r="C189" s="31"/>
      <c r="D189" s="31"/>
      <c r="E189" s="31"/>
      <c r="F189" s="38"/>
      <c r="K189" s="3" t="s">
        <v>310</v>
      </c>
    </row>
    <row r="190" spans="1:11" ht="18.399999999999999" customHeight="1" x14ac:dyDescent="0.15">
      <c r="A190" s="34" t="s">
        <v>1106</v>
      </c>
      <c r="B190" s="31"/>
      <c r="C190" s="31"/>
      <c r="D190" s="31"/>
      <c r="E190" s="31"/>
      <c r="F190" s="38"/>
      <c r="K190" s="3" t="s">
        <v>27</v>
      </c>
    </row>
    <row r="191" spans="1:11" ht="18.399999999999999" customHeight="1" x14ac:dyDescent="0.15">
      <c r="A191" s="34" t="s">
        <v>156</v>
      </c>
      <c r="B191" s="31"/>
      <c r="C191" s="31"/>
      <c r="D191" s="31"/>
      <c r="E191" s="31"/>
      <c r="F191" s="38"/>
      <c r="K191" s="3" t="s">
        <v>148</v>
      </c>
    </row>
    <row r="192" spans="1:11" ht="18.399999999999999" customHeight="1" x14ac:dyDescent="0.15">
      <c r="A192" s="34" t="s">
        <v>819</v>
      </c>
      <c r="B192" s="31"/>
      <c r="C192" s="31"/>
      <c r="D192" s="31"/>
      <c r="E192" s="31"/>
      <c r="F192" s="38"/>
      <c r="K192" s="3" t="s">
        <v>36</v>
      </c>
    </row>
    <row r="193" spans="1:11" ht="18.399999999999999" customHeight="1" x14ac:dyDescent="0.15">
      <c r="A193" s="34" t="s">
        <v>101</v>
      </c>
      <c r="B193" s="31"/>
      <c r="C193" s="31"/>
      <c r="D193" s="31"/>
      <c r="E193" s="31"/>
      <c r="F193" s="38"/>
      <c r="K193" s="3" t="s">
        <v>335</v>
      </c>
    </row>
    <row r="194" spans="1:11" ht="18.399999999999999" customHeight="1" x14ac:dyDescent="0.15">
      <c r="A194" s="34" t="s">
        <v>180</v>
      </c>
      <c r="B194" s="31"/>
      <c r="C194" s="31"/>
      <c r="D194" s="31"/>
      <c r="E194" s="31"/>
      <c r="F194" s="38"/>
      <c r="K194" s="3" t="s">
        <v>764</v>
      </c>
    </row>
    <row r="195" spans="1:11" ht="18.399999999999999" customHeight="1" x14ac:dyDescent="0.15">
      <c r="A195" s="34" t="s">
        <v>841</v>
      </c>
      <c r="B195" s="31"/>
      <c r="C195" s="31"/>
      <c r="D195" s="31"/>
      <c r="E195" s="31"/>
      <c r="F195" s="38" t="s">
        <v>569</v>
      </c>
      <c r="K195" s="3" t="s">
        <v>289</v>
      </c>
    </row>
    <row r="196" spans="1:11" ht="18.399999999999999" customHeight="1" x14ac:dyDescent="0.15">
      <c r="A196" s="34" t="s">
        <v>419</v>
      </c>
      <c r="B196" s="31"/>
      <c r="C196" s="31"/>
      <c r="D196" s="31"/>
      <c r="E196" s="31"/>
      <c r="F196" s="38"/>
      <c r="K196" s="3" t="s">
        <v>419</v>
      </c>
    </row>
    <row r="197" spans="1:11" ht="18.399999999999999" customHeight="1" x14ac:dyDescent="0.15">
      <c r="A197" s="34" t="s">
        <v>65</v>
      </c>
      <c r="B197" s="31"/>
      <c r="C197" s="31"/>
      <c r="D197" s="31"/>
      <c r="E197" s="31"/>
      <c r="F197" s="38"/>
      <c r="K197" s="3" t="s">
        <v>486</v>
      </c>
    </row>
    <row r="198" spans="1:11" ht="18.399999999999999" customHeight="1" x14ac:dyDescent="0.15">
      <c r="A198" s="34" t="s">
        <v>1041</v>
      </c>
      <c r="B198" s="31"/>
      <c r="C198" s="31"/>
      <c r="D198" s="31"/>
      <c r="E198" s="31"/>
      <c r="F198" s="38"/>
      <c r="K198" s="3" t="s">
        <v>1041</v>
      </c>
    </row>
    <row r="199" spans="1:11" ht="18.399999999999999" customHeight="1" x14ac:dyDescent="0.15">
      <c r="A199" s="34" t="s">
        <v>1011</v>
      </c>
      <c r="B199" s="31"/>
      <c r="C199" s="31"/>
      <c r="D199" s="31"/>
      <c r="E199" s="31"/>
      <c r="F199" s="38" t="s">
        <v>620</v>
      </c>
      <c r="K199" s="3" t="s">
        <v>302</v>
      </c>
    </row>
    <row r="200" spans="1:11" ht="18.399999999999999" customHeight="1" x14ac:dyDescent="0.15">
      <c r="A200" s="34" t="s">
        <v>100</v>
      </c>
      <c r="B200" s="31"/>
      <c r="C200" s="31"/>
      <c r="D200" s="31"/>
      <c r="E200" s="31"/>
      <c r="F200" s="38"/>
      <c r="K200" s="3" t="s">
        <v>100</v>
      </c>
    </row>
    <row r="201" spans="1:11" ht="18.399999999999999" customHeight="1" x14ac:dyDescent="0.15">
      <c r="A201" s="34" t="s">
        <v>460</v>
      </c>
      <c r="B201" s="31"/>
      <c r="C201" s="31"/>
      <c r="D201" s="31"/>
      <c r="E201" s="31"/>
      <c r="F201" s="38" t="s">
        <v>359</v>
      </c>
      <c r="K201" s="3" t="s">
        <v>14</v>
      </c>
    </row>
    <row r="202" spans="1:11" ht="18.399999999999999" customHeight="1" x14ac:dyDescent="0.15">
      <c r="A202" s="34" t="s">
        <v>635</v>
      </c>
      <c r="B202" s="31"/>
      <c r="C202" s="31"/>
      <c r="D202" s="31"/>
      <c r="E202" s="31"/>
      <c r="F202" s="38"/>
      <c r="K202" s="3" t="s">
        <v>635</v>
      </c>
    </row>
    <row r="203" spans="1:11" ht="18.399999999999999" customHeight="1" x14ac:dyDescent="0.15">
      <c r="A203" s="34" t="s">
        <v>371</v>
      </c>
      <c r="B203" s="31"/>
      <c r="C203" s="31"/>
      <c r="D203" s="31"/>
      <c r="E203" s="31"/>
      <c r="F203" s="38" t="s">
        <v>463</v>
      </c>
      <c r="K203" s="3" t="s">
        <v>663</v>
      </c>
    </row>
    <row r="204" spans="1:11" ht="18.399999999999999" customHeight="1" x14ac:dyDescent="0.15">
      <c r="A204" s="34" t="s">
        <v>225</v>
      </c>
      <c r="B204" s="31"/>
      <c r="C204" s="31"/>
      <c r="D204" s="31"/>
      <c r="E204" s="31"/>
      <c r="F204" s="38" t="s">
        <v>471</v>
      </c>
      <c r="K204" s="3" t="s">
        <v>857</v>
      </c>
    </row>
    <row r="205" spans="1:11" ht="18.399999999999999" customHeight="1" x14ac:dyDescent="0.15">
      <c r="A205" s="34" t="s">
        <v>919</v>
      </c>
      <c r="B205" s="32"/>
      <c r="C205" s="32"/>
      <c r="D205" s="32"/>
      <c r="E205" s="32"/>
      <c r="F205" s="39"/>
      <c r="K205" s="3" t="s">
        <v>614</v>
      </c>
    </row>
    <row r="206" spans="1:11" ht="18.399999999999999" customHeight="1" x14ac:dyDescent="0.15">
      <c r="A206" s="34"/>
      <c r="B206" s="3"/>
      <c r="C206" s="3"/>
      <c r="D206" s="3"/>
      <c r="E206" s="3"/>
      <c r="F206" s="37"/>
    </row>
    <row r="207" spans="1:11" ht="18.399999999999999" customHeight="1" x14ac:dyDescent="0.15">
      <c r="A207" s="36" t="s">
        <v>637</v>
      </c>
      <c r="B207" s="33"/>
      <c r="C207" s="33"/>
      <c r="D207" s="33"/>
      <c r="E207" s="33"/>
      <c r="F207" s="40"/>
    </row>
    <row r="208" spans="1:11" ht="18.399999999999999" customHeight="1" x14ac:dyDescent="0.15">
      <c r="A208" s="34"/>
      <c r="B208" s="3"/>
      <c r="C208" s="3"/>
      <c r="D208" s="3"/>
      <c r="E208" s="3"/>
      <c r="F208" s="37"/>
    </row>
    <row r="209" spans="1:11" ht="18.399999999999999" customHeight="1" x14ac:dyDescent="0.15">
      <c r="A209" s="34" t="s">
        <v>201</v>
      </c>
      <c r="B209" s="31"/>
      <c r="C209" s="31"/>
      <c r="D209" s="31"/>
      <c r="E209" s="31"/>
      <c r="F209" s="37"/>
      <c r="G209" t="s">
        <v>1132</v>
      </c>
      <c r="H209" t="s">
        <v>243</v>
      </c>
      <c r="K209">
        <v>1</v>
      </c>
    </row>
    <row r="210" spans="1:11" ht="18.399999999999999" customHeight="1" x14ac:dyDescent="0.15">
      <c r="A210" s="35"/>
      <c r="B210" s="3"/>
      <c r="C210" s="3"/>
      <c r="D210" s="3"/>
      <c r="E210" s="3"/>
      <c r="F210" s="37"/>
    </row>
    <row r="211" spans="1:11" ht="18.399999999999999" customHeight="1" x14ac:dyDescent="0.15">
      <c r="A211" s="34" t="s">
        <v>1132</v>
      </c>
      <c r="B211" s="3"/>
      <c r="C211" s="3"/>
      <c r="D211" s="3"/>
      <c r="E211" s="3"/>
      <c r="F211" s="37"/>
      <c r="G211" t="s">
        <v>1132</v>
      </c>
      <c r="I211" t="s">
        <v>149</v>
      </c>
      <c r="J211" t="s">
        <v>1132</v>
      </c>
      <c r="K211" t="s">
        <v>950</v>
      </c>
    </row>
    <row r="212" spans="1:11" ht="18.399999999999999" customHeight="1" x14ac:dyDescent="0.15">
      <c r="A212" s="34" t="s">
        <v>340</v>
      </c>
      <c r="B212" s="31"/>
      <c r="C212" s="31"/>
      <c r="D212" s="31"/>
      <c r="E212" s="31"/>
      <c r="F212" s="38"/>
      <c r="K212" s="3" t="s">
        <v>340</v>
      </c>
    </row>
    <row r="213" spans="1:11" ht="18.399999999999999" customHeight="1" x14ac:dyDescent="0.15">
      <c r="A213" s="34" t="s">
        <v>1132</v>
      </c>
      <c r="B213" s="31"/>
      <c r="C213" s="31"/>
      <c r="D213" s="31"/>
      <c r="E213" s="31"/>
      <c r="F213" s="38"/>
      <c r="K213" s="3" t="s">
        <v>1132</v>
      </c>
    </row>
    <row r="214" spans="1:11" ht="18.399999999999999" customHeight="1" x14ac:dyDescent="0.15">
      <c r="A214" s="34" t="s">
        <v>554</v>
      </c>
      <c r="B214" s="31"/>
      <c r="C214" s="31"/>
      <c r="D214" s="31"/>
      <c r="E214" s="31"/>
      <c r="F214" s="38"/>
      <c r="K214" s="3" t="s">
        <v>554</v>
      </c>
    </row>
    <row r="215" spans="1:11" ht="18.399999999999999" customHeight="1" x14ac:dyDescent="0.15">
      <c r="A215" s="34" t="s">
        <v>386</v>
      </c>
      <c r="B215" s="31"/>
      <c r="C215" s="31"/>
      <c r="D215" s="31"/>
      <c r="E215" s="31"/>
      <c r="F215" s="38" t="s">
        <v>315</v>
      </c>
      <c r="K215" s="3" t="s">
        <v>892</v>
      </c>
    </row>
    <row r="216" spans="1:11" ht="18.399999999999999" customHeight="1" x14ac:dyDescent="0.15">
      <c r="A216" s="34" t="s">
        <v>1132</v>
      </c>
      <c r="B216" s="31"/>
      <c r="C216" s="31"/>
      <c r="D216" s="31"/>
      <c r="E216" s="31"/>
      <c r="F216" s="38"/>
      <c r="K216" s="3" t="s">
        <v>1132</v>
      </c>
    </row>
    <row r="217" spans="1:11" ht="18.399999999999999" customHeight="1" x14ac:dyDescent="0.15">
      <c r="A217" s="34" t="s">
        <v>919</v>
      </c>
      <c r="B217" s="32"/>
      <c r="C217" s="32"/>
      <c r="D217" s="32"/>
      <c r="E217" s="32"/>
      <c r="F217" s="39"/>
      <c r="K217" s="3" t="s">
        <v>614</v>
      </c>
    </row>
    <row r="218" spans="1:11" ht="18.399999999999999" customHeight="1" x14ac:dyDescent="0.15">
      <c r="A218" s="34" t="s">
        <v>1132</v>
      </c>
      <c r="B218" s="31"/>
      <c r="C218" s="31"/>
      <c r="D218" s="31"/>
      <c r="E218" s="31"/>
      <c r="F218" s="38"/>
      <c r="K218" s="3" t="s">
        <v>1132</v>
      </c>
    </row>
    <row r="219" spans="1:11" ht="18.399999999999999" customHeight="1" x14ac:dyDescent="0.15">
      <c r="A219" s="34" t="s">
        <v>543</v>
      </c>
      <c r="B219" s="31"/>
      <c r="C219" s="31"/>
      <c r="D219" s="31"/>
      <c r="E219" s="31"/>
      <c r="F219" s="38"/>
      <c r="K219" s="3" t="s">
        <v>543</v>
      </c>
    </row>
    <row r="220" spans="1:11" ht="18.399999999999999" customHeight="1" x14ac:dyDescent="0.15">
      <c r="A220" s="34" t="s">
        <v>914</v>
      </c>
      <c r="B220" s="31"/>
      <c r="C220" s="31"/>
      <c r="D220" s="31"/>
      <c r="E220" s="31"/>
      <c r="F220" s="38" t="s">
        <v>357</v>
      </c>
      <c r="K220" s="3" t="s">
        <v>869</v>
      </c>
    </row>
    <row r="221" spans="1:11" ht="18.399999999999999" customHeight="1" x14ac:dyDescent="0.15">
      <c r="A221" s="34" t="s">
        <v>238</v>
      </c>
      <c r="B221" s="31"/>
      <c r="C221" s="31"/>
      <c r="D221" s="31"/>
      <c r="E221" s="31"/>
      <c r="F221" s="38" t="s">
        <v>114</v>
      </c>
      <c r="K221" s="3" t="s">
        <v>836</v>
      </c>
    </row>
    <row r="222" spans="1:11" ht="18.399999999999999" customHeight="1" x14ac:dyDescent="0.15">
      <c r="A222" s="34" t="s">
        <v>140</v>
      </c>
      <c r="B222" s="31"/>
      <c r="C222" s="31"/>
      <c r="D222" s="31"/>
      <c r="E222" s="31"/>
      <c r="F222" s="38" t="s">
        <v>928</v>
      </c>
      <c r="K222" s="3" t="s">
        <v>1071</v>
      </c>
    </row>
    <row r="223" spans="1:11" ht="18.399999999999999" customHeight="1" x14ac:dyDescent="0.15">
      <c r="A223" s="34" t="s">
        <v>1132</v>
      </c>
      <c r="B223" s="31"/>
      <c r="C223" s="31"/>
      <c r="D223" s="31"/>
      <c r="E223" s="31"/>
      <c r="F223" s="38"/>
      <c r="K223" s="3" t="s">
        <v>1132</v>
      </c>
    </row>
    <row r="224" spans="1:11" ht="18.399999999999999" customHeight="1" x14ac:dyDescent="0.15">
      <c r="A224" s="34" t="s">
        <v>919</v>
      </c>
      <c r="B224" s="32"/>
      <c r="C224" s="32"/>
      <c r="D224" s="32"/>
      <c r="E224" s="32"/>
      <c r="F224" s="39"/>
      <c r="K224" s="3" t="s">
        <v>614</v>
      </c>
    </row>
    <row r="225" spans="1:11" ht="18.399999999999999" customHeight="1" x14ac:dyDescent="0.15">
      <c r="A225" s="34" t="s">
        <v>1132</v>
      </c>
      <c r="B225" s="31"/>
      <c r="C225" s="31"/>
      <c r="D225" s="31"/>
      <c r="E225" s="31"/>
      <c r="F225" s="38"/>
      <c r="K225" s="3" t="s">
        <v>1132</v>
      </c>
    </row>
    <row r="226" spans="1:11" ht="18.399999999999999" customHeight="1" x14ac:dyDescent="0.15">
      <c r="A226" s="34" t="s">
        <v>573</v>
      </c>
      <c r="B226" s="31"/>
      <c r="C226" s="31"/>
      <c r="D226" s="31"/>
      <c r="E226" s="31"/>
      <c r="F226" s="38"/>
      <c r="K226" s="3" t="s">
        <v>573</v>
      </c>
    </row>
    <row r="227" spans="1:11" ht="18.399999999999999" customHeight="1" x14ac:dyDescent="0.15">
      <c r="A227" s="34" t="s">
        <v>1120</v>
      </c>
      <c r="B227" s="31"/>
      <c r="C227" s="31"/>
      <c r="D227" s="31"/>
      <c r="E227" s="31"/>
      <c r="F227" s="38" t="s">
        <v>1050</v>
      </c>
      <c r="K227" s="3" t="s">
        <v>135</v>
      </c>
    </row>
    <row r="228" spans="1:11" ht="18.399999999999999" customHeight="1" x14ac:dyDescent="0.15">
      <c r="A228" s="34" t="s">
        <v>1132</v>
      </c>
      <c r="B228" s="31"/>
      <c r="C228" s="31"/>
      <c r="D228" s="31"/>
      <c r="E228" s="31"/>
      <c r="F228" s="38"/>
      <c r="K228" s="3" t="s">
        <v>1132</v>
      </c>
    </row>
    <row r="229" spans="1:11" ht="18.399999999999999" customHeight="1" x14ac:dyDescent="0.15">
      <c r="A229" s="34" t="s">
        <v>919</v>
      </c>
      <c r="B229" s="32"/>
      <c r="C229" s="32"/>
      <c r="D229" s="32"/>
      <c r="E229" s="32"/>
      <c r="F229" s="39"/>
      <c r="K229" s="3" t="s">
        <v>614</v>
      </c>
    </row>
    <row r="230" spans="1:11" ht="18.399999999999999" customHeight="1" x14ac:dyDescent="0.15">
      <c r="A230" s="34"/>
      <c r="B230" s="3"/>
      <c r="C230" s="3"/>
      <c r="D230" s="3"/>
      <c r="E230" s="3"/>
      <c r="F230" s="37"/>
    </row>
    <row r="231" spans="1:11" ht="18.399999999999999" customHeight="1" x14ac:dyDescent="0.15">
      <c r="A231" s="36" t="s">
        <v>637</v>
      </c>
      <c r="B231" s="33"/>
      <c r="C231" s="33"/>
      <c r="D231" s="33"/>
      <c r="E231" s="33"/>
      <c r="F231" s="40"/>
    </row>
    <row r="232" spans="1:11" ht="18.399999999999999" customHeight="1" x14ac:dyDescent="0.15">
      <c r="A232" s="34"/>
      <c r="B232" s="3"/>
      <c r="C232" s="3"/>
      <c r="D232" s="3"/>
      <c r="E232" s="3"/>
      <c r="F232" s="37"/>
    </row>
    <row r="233" spans="1:11" ht="18.399999999999999" customHeight="1" x14ac:dyDescent="0.15">
      <c r="A233" s="34" t="s">
        <v>632</v>
      </c>
      <c r="B233" s="31"/>
      <c r="C233" s="31"/>
      <c r="D233" s="31"/>
      <c r="E233" s="31"/>
      <c r="F233" s="37"/>
      <c r="G233" t="s">
        <v>1132</v>
      </c>
      <c r="H233" t="s">
        <v>784</v>
      </c>
      <c r="K233">
        <v>1</v>
      </c>
    </row>
    <row r="234" spans="1:11" ht="18.399999999999999" customHeight="1" x14ac:dyDescent="0.15">
      <c r="A234" s="35"/>
      <c r="B234" s="3"/>
      <c r="C234" s="3"/>
      <c r="D234" s="3"/>
      <c r="E234" s="3"/>
      <c r="F234" s="37"/>
    </row>
    <row r="235" spans="1:11" ht="18.399999999999999" customHeight="1" x14ac:dyDescent="0.15">
      <c r="A235" s="34" t="s">
        <v>1132</v>
      </c>
      <c r="B235" s="3"/>
      <c r="C235" s="3"/>
      <c r="D235" s="3"/>
      <c r="E235" s="3"/>
      <c r="F235" s="37"/>
      <c r="G235" t="s">
        <v>1132</v>
      </c>
      <c r="I235" t="s">
        <v>149</v>
      </c>
      <c r="J235" t="s">
        <v>1132</v>
      </c>
      <c r="K235" t="s">
        <v>950</v>
      </c>
    </row>
    <row r="236" spans="1:11" ht="18.399999999999999" customHeight="1" x14ac:dyDescent="0.15">
      <c r="A236" s="34" t="s">
        <v>231</v>
      </c>
      <c r="B236" s="31"/>
      <c r="C236" s="31"/>
      <c r="D236" s="31"/>
      <c r="E236" s="31"/>
      <c r="F236" s="38"/>
      <c r="K236" s="3" t="s">
        <v>231</v>
      </c>
    </row>
    <row r="237" spans="1:11" ht="18.399999999999999" customHeight="1" x14ac:dyDescent="0.15">
      <c r="A237" s="34" t="s">
        <v>1132</v>
      </c>
      <c r="B237" s="31"/>
      <c r="C237" s="31"/>
      <c r="D237" s="31"/>
      <c r="E237" s="31"/>
      <c r="F237" s="38"/>
      <c r="K237" s="3" t="s">
        <v>1132</v>
      </c>
    </row>
    <row r="238" spans="1:11" ht="18.399999999999999" customHeight="1" x14ac:dyDescent="0.15">
      <c r="A238" s="34" t="s">
        <v>224</v>
      </c>
      <c r="B238" s="31"/>
      <c r="C238" s="31"/>
      <c r="D238" s="31"/>
      <c r="E238" s="31"/>
      <c r="F238" s="38"/>
      <c r="K238" s="3" t="s">
        <v>875</v>
      </c>
    </row>
    <row r="239" spans="1:11" ht="18.399999999999999" customHeight="1" x14ac:dyDescent="0.15">
      <c r="A239" s="34" t="s">
        <v>716</v>
      </c>
      <c r="B239" s="31"/>
      <c r="C239" s="31"/>
      <c r="D239" s="31"/>
      <c r="E239" s="31"/>
      <c r="F239" s="38"/>
      <c r="K239" s="3" t="s">
        <v>439</v>
      </c>
    </row>
    <row r="240" spans="1:11" ht="18.399999999999999" customHeight="1" x14ac:dyDescent="0.15">
      <c r="A240" s="34" t="s">
        <v>889</v>
      </c>
      <c r="B240" s="31"/>
      <c r="C240" s="31"/>
      <c r="D240" s="31"/>
      <c r="E240" s="31"/>
      <c r="F240" s="38"/>
      <c r="K240" s="3" t="s">
        <v>216</v>
      </c>
    </row>
    <row r="241" spans="1:11" ht="18.399999999999999" customHeight="1" x14ac:dyDescent="0.15">
      <c r="A241" s="34" t="s">
        <v>1132</v>
      </c>
      <c r="B241" s="31"/>
      <c r="C241" s="31"/>
      <c r="D241" s="31"/>
      <c r="E241" s="31"/>
      <c r="F241" s="38"/>
      <c r="K241" s="3" t="s">
        <v>1132</v>
      </c>
    </row>
    <row r="242" spans="1:11" ht="18.399999999999999" customHeight="1" x14ac:dyDescent="0.15">
      <c r="A242" s="34" t="s">
        <v>1132</v>
      </c>
      <c r="B242" s="31"/>
      <c r="C242" s="31"/>
      <c r="D242" s="31"/>
      <c r="E242" s="31"/>
      <c r="F242" s="38"/>
      <c r="K242" s="3" t="s">
        <v>70</v>
      </c>
    </row>
    <row r="243" spans="1:11" ht="18.399999999999999" customHeight="1" x14ac:dyDescent="0.15">
      <c r="A243" s="34" t="s">
        <v>246</v>
      </c>
      <c r="B243" s="31"/>
      <c r="C243" s="31"/>
      <c r="D243" s="31"/>
      <c r="E243" s="31"/>
      <c r="F243" s="38"/>
      <c r="K243" s="3" t="s">
        <v>246</v>
      </c>
    </row>
    <row r="244" spans="1:11" ht="18.399999999999999" customHeight="1" x14ac:dyDescent="0.15">
      <c r="A244" s="34" t="s">
        <v>1132</v>
      </c>
      <c r="B244" s="31"/>
      <c r="C244" s="31"/>
      <c r="D244" s="31"/>
      <c r="E244" s="31"/>
      <c r="F244" s="38"/>
      <c r="K244" s="3" t="s">
        <v>1132</v>
      </c>
    </row>
    <row r="245" spans="1:11" ht="18.399999999999999" customHeight="1" x14ac:dyDescent="0.15">
      <c r="A245" s="34" t="s">
        <v>933</v>
      </c>
      <c r="B245" s="31"/>
      <c r="C245" s="31"/>
      <c r="D245" s="31"/>
      <c r="E245" s="31"/>
      <c r="F245" s="38"/>
      <c r="K245" s="3" t="s">
        <v>933</v>
      </c>
    </row>
    <row r="246" spans="1:11" ht="18.399999999999999" customHeight="1" x14ac:dyDescent="0.15">
      <c r="A246" s="34" t="s">
        <v>540</v>
      </c>
      <c r="B246" s="31"/>
      <c r="C246" s="31"/>
      <c r="D246" s="31"/>
      <c r="E246" s="31"/>
      <c r="F246" s="38" t="s">
        <v>69</v>
      </c>
      <c r="K246" s="3" t="s">
        <v>257</v>
      </c>
    </row>
    <row r="247" spans="1:11" ht="18.399999999999999" customHeight="1" x14ac:dyDescent="0.15">
      <c r="A247" s="34" t="s">
        <v>309</v>
      </c>
      <c r="B247" s="31"/>
      <c r="C247" s="31"/>
      <c r="D247" s="31"/>
      <c r="E247" s="31"/>
      <c r="F247" s="38" t="s">
        <v>368</v>
      </c>
      <c r="K247" s="3" t="s">
        <v>99</v>
      </c>
    </row>
    <row r="248" spans="1:11" ht="18.399999999999999" customHeight="1" x14ac:dyDescent="0.15">
      <c r="A248" s="34" t="s">
        <v>957</v>
      </c>
      <c r="B248" s="31"/>
      <c r="C248" s="31"/>
      <c r="D248" s="31"/>
      <c r="E248" s="31"/>
      <c r="F248" s="38" t="s">
        <v>463</v>
      </c>
      <c r="K248" s="3" t="s">
        <v>89</v>
      </c>
    </row>
    <row r="249" spans="1:11" ht="18.399999999999999" customHeight="1" x14ac:dyDescent="0.15">
      <c r="A249" s="34" t="s">
        <v>1132</v>
      </c>
      <c r="B249" s="31"/>
      <c r="C249" s="31"/>
      <c r="D249" s="31"/>
      <c r="E249" s="31"/>
      <c r="F249" s="38"/>
      <c r="K249" s="3" t="s">
        <v>1132</v>
      </c>
    </row>
    <row r="250" spans="1:11" ht="18.399999999999999" customHeight="1" x14ac:dyDescent="0.15">
      <c r="A250" s="34" t="s">
        <v>585</v>
      </c>
      <c r="B250" s="31"/>
      <c r="C250" s="31"/>
      <c r="D250" s="31"/>
      <c r="E250" s="31"/>
      <c r="F250" s="38"/>
      <c r="K250" s="3" t="s">
        <v>163</v>
      </c>
    </row>
    <row r="251" spans="1:11" ht="18.399999999999999" customHeight="1" x14ac:dyDescent="0.15">
      <c r="A251" s="34" t="s">
        <v>1132</v>
      </c>
      <c r="B251" s="31"/>
      <c r="C251" s="31"/>
      <c r="D251" s="31"/>
      <c r="E251" s="31"/>
      <c r="F251" s="38"/>
      <c r="K251" s="3" t="s">
        <v>1132</v>
      </c>
    </row>
    <row r="252" spans="1:11" ht="18.399999999999999" customHeight="1" x14ac:dyDescent="0.15">
      <c r="A252" s="34" t="s">
        <v>1132</v>
      </c>
      <c r="B252" s="31"/>
      <c r="C252" s="31"/>
      <c r="D252" s="31"/>
      <c r="E252" s="31"/>
      <c r="F252" s="38"/>
      <c r="K252" s="3" t="s">
        <v>1004</v>
      </c>
    </row>
    <row r="253" spans="1:11" ht="18.399999999999999" customHeight="1" x14ac:dyDescent="0.15">
      <c r="A253" s="34" t="s">
        <v>49</v>
      </c>
      <c r="B253" s="31"/>
      <c r="C253" s="31"/>
      <c r="D253" s="31"/>
      <c r="E253" s="31"/>
      <c r="F253" s="38"/>
      <c r="K253" s="3" t="s">
        <v>49</v>
      </c>
    </row>
    <row r="254" spans="1:11" ht="18.399999999999999" customHeight="1" x14ac:dyDescent="0.15">
      <c r="A254" s="34" t="s">
        <v>1132</v>
      </c>
      <c r="B254" s="31"/>
      <c r="C254" s="31"/>
      <c r="D254" s="31"/>
      <c r="E254" s="31"/>
      <c r="F254" s="38"/>
      <c r="K254" s="3" t="s">
        <v>1132</v>
      </c>
    </row>
    <row r="255" spans="1:11" ht="18.399999999999999" customHeight="1" x14ac:dyDescent="0.15">
      <c r="A255" s="34" t="s">
        <v>175</v>
      </c>
      <c r="B255" s="31"/>
      <c r="C255" s="31"/>
      <c r="D255" s="31"/>
      <c r="E255" s="31"/>
      <c r="F255" s="38"/>
      <c r="K255" s="3" t="s">
        <v>175</v>
      </c>
    </row>
    <row r="256" spans="1:11" ht="18.399999999999999" customHeight="1" x14ac:dyDescent="0.15">
      <c r="A256" s="34" t="s">
        <v>527</v>
      </c>
      <c r="B256" s="31"/>
      <c r="C256" s="31"/>
      <c r="D256" s="31"/>
      <c r="E256" s="31"/>
      <c r="F256" s="38" t="s">
        <v>69</v>
      </c>
      <c r="K256" s="3" t="s">
        <v>853</v>
      </c>
    </row>
    <row r="257" spans="1:11" ht="18.399999999999999" customHeight="1" x14ac:dyDescent="0.15">
      <c r="A257" s="34" t="s">
        <v>234</v>
      </c>
      <c r="B257" s="31"/>
      <c r="C257" s="31"/>
      <c r="D257" s="31"/>
      <c r="E257" s="31"/>
      <c r="F257" s="38" t="s">
        <v>368</v>
      </c>
      <c r="K257" s="3" t="s">
        <v>1046</v>
      </c>
    </row>
    <row r="258" spans="1:11" ht="18.399999999999999" customHeight="1" x14ac:dyDescent="0.15">
      <c r="A258" s="34" t="s">
        <v>612</v>
      </c>
      <c r="B258" s="31"/>
      <c r="C258" s="31"/>
      <c r="D258" s="31"/>
      <c r="E258" s="31"/>
      <c r="F258" s="38" t="s">
        <v>463</v>
      </c>
      <c r="K258" s="3" t="s">
        <v>1058</v>
      </c>
    </row>
    <row r="259" spans="1:11" ht="18.399999999999999" customHeight="1" x14ac:dyDescent="0.15">
      <c r="A259" s="34" t="s">
        <v>1132</v>
      </c>
      <c r="B259" s="31"/>
      <c r="C259" s="31"/>
      <c r="D259" s="31"/>
      <c r="E259" s="31"/>
      <c r="F259" s="38"/>
      <c r="K259" s="3" t="s">
        <v>1132</v>
      </c>
    </row>
    <row r="260" spans="1:11" ht="18.399999999999999" customHeight="1" x14ac:dyDescent="0.15">
      <c r="A260" s="34" t="s">
        <v>585</v>
      </c>
      <c r="B260" s="31"/>
      <c r="C260" s="31"/>
      <c r="D260" s="31"/>
      <c r="E260" s="31"/>
      <c r="F260" s="38"/>
      <c r="K260" s="3" t="s">
        <v>416</v>
      </c>
    </row>
    <row r="261" spans="1:11" ht="18.399999999999999" customHeight="1" x14ac:dyDescent="0.15">
      <c r="A261" s="34" t="s">
        <v>1132</v>
      </c>
      <c r="B261" s="31"/>
      <c r="C261" s="31"/>
      <c r="D261" s="31"/>
      <c r="E261" s="31"/>
      <c r="F261" s="38"/>
      <c r="K261" s="3" t="s">
        <v>1132</v>
      </c>
    </row>
    <row r="262" spans="1:11" ht="18.399999999999999" customHeight="1" x14ac:dyDescent="0.15">
      <c r="A262" s="34" t="s">
        <v>1132</v>
      </c>
      <c r="B262" s="31"/>
      <c r="C262" s="31"/>
      <c r="D262" s="31"/>
      <c r="E262" s="31"/>
      <c r="F262" s="38"/>
      <c r="K262" s="3" t="s">
        <v>591</v>
      </c>
    </row>
    <row r="263" spans="1:11" ht="18.399999999999999" customHeight="1" x14ac:dyDescent="0.15">
      <c r="A263" s="34" t="s">
        <v>653</v>
      </c>
      <c r="B263" s="31"/>
      <c r="C263" s="31"/>
      <c r="D263" s="31"/>
      <c r="E263" s="31"/>
      <c r="F263" s="38"/>
      <c r="K263" s="3" t="s">
        <v>653</v>
      </c>
    </row>
    <row r="264" spans="1:11" ht="18.399999999999999" customHeight="1" x14ac:dyDescent="0.15">
      <c r="A264" s="34" t="s">
        <v>1132</v>
      </c>
      <c r="B264" s="31"/>
      <c r="C264" s="31"/>
      <c r="D264" s="31"/>
      <c r="E264" s="31"/>
      <c r="F264" s="38"/>
      <c r="K264" s="3" t="s">
        <v>1132</v>
      </c>
    </row>
    <row r="265" spans="1:11" ht="18.399999999999999" customHeight="1" x14ac:dyDescent="0.15">
      <c r="A265" s="34" t="s">
        <v>339</v>
      </c>
      <c r="B265" s="31"/>
      <c r="C265" s="31"/>
      <c r="D265" s="31"/>
      <c r="E265" s="31"/>
      <c r="F265" s="38"/>
      <c r="K265" s="3" t="s">
        <v>339</v>
      </c>
    </row>
    <row r="266" spans="1:11" ht="18.399999999999999" customHeight="1" x14ac:dyDescent="0.15">
      <c r="A266" s="34" t="s">
        <v>695</v>
      </c>
      <c r="B266" s="31"/>
      <c r="C266" s="31"/>
      <c r="D266" s="31"/>
      <c r="E266" s="31"/>
      <c r="F266" s="38" t="s">
        <v>69</v>
      </c>
      <c r="K266" s="3" t="s">
        <v>490</v>
      </c>
    </row>
    <row r="267" spans="1:11" ht="18.399999999999999" customHeight="1" x14ac:dyDescent="0.15">
      <c r="A267" s="34" t="s">
        <v>233</v>
      </c>
      <c r="B267" s="31"/>
      <c r="C267" s="31"/>
      <c r="D267" s="31"/>
      <c r="E267" s="31"/>
      <c r="F267" s="38" t="s">
        <v>368</v>
      </c>
      <c r="K267" s="3" t="s">
        <v>314</v>
      </c>
    </row>
    <row r="268" spans="1:11" ht="18.399999999999999" customHeight="1" x14ac:dyDescent="0.15">
      <c r="A268" s="34" t="s">
        <v>811</v>
      </c>
      <c r="B268" s="31"/>
      <c r="C268" s="31"/>
      <c r="D268" s="31"/>
      <c r="E268" s="31"/>
      <c r="F268" s="38" t="s">
        <v>463</v>
      </c>
      <c r="K268" s="3" t="s">
        <v>323</v>
      </c>
    </row>
    <row r="269" spans="1:11" ht="18.399999999999999" customHeight="1" x14ac:dyDescent="0.15">
      <c r="A269" s="34" t="s">
        <v>1132</v>
      </c>
      <c r="B269" s="31"/>
      <c r="C269" s="31"/>
      <c r="D269" s="31"/>
      <c r="E269" s="31"/>
      <c r="F269" s="38"/>
      <c r="K269" s="3" t="s">
        <v>1132</v>
      </c>
    </row>
    <row r="270" spans="1:11" ht="18.399999999999999" customHeight="1" x14ac:dyDescent="0.15">
      <c r="A270" s="34" t="s">
        <v>585</v>
      </c>
      <c r="B270" s="31"/>
      <c r="C270" s="31"/>
      <c r="D270" s="31"/>
      <c r="E270" s="31"/>
      <c r="F270" s="38"/>
      <c r="K270" s="3" t="s">
        <v>624</v>
      </c>
    </row>
    <row r="271" spans="1:11" ht="18.399999999999999" customHeight="1" x14ac:dyDescent="0.15">
      <c r="A271" s="34" t="s">
        <v>1132</v>
      </c>
      <c r="B271" s="31"/>
      <c r="C271" s="31"/>
      <c r="D271" s="31"/>
      <c r="E271" s="31"/>
      <c r="F271" s="38"/>
      <c r="K271" s="3" t="s">
        <v>1132</v>
      </c>
    </row>
    <row r="272" spans="1:11" ht="18.399999999999999" customHeight="1" x14ac:dyDescent="0.15">
      <c r="A272" s="34" t="s">
        <v>947</v>
      </c>
      <c r="B272" s="31"/>
      <c r="C272" s="31"/>
      <c r="D272" s="31"/>
      <c r="E272" s="31"/>
      <c r="F272" s="38"/>
      <c r="K272" s="3" t="s">
        <v>947</v>
      </c>
    </row>
    <row r="273" spans="1:11" ht="18.399999999999999" customHeight="1" x14ac:dyDescent="0.15">
      <c r="A273" s="34" t="s">
        <v>142</v>
      </c>
      <c r="B273" s="31"/>
      <c r="C273" s="31"/>
      <c r="D273" s="31"/>
      <c r="E273" s="31"/>
      <c r="F273" s="38"/>
      <c r="K273" s="3" t="s">
        <v>533</v>
      </c>
    </row>
    <row r="274" spans="1:11" ht="18.399999999999999" customHeight="1" x14ac:dyDescent="0.15">
      <c r="A274" s="34" t="s">
        <v>1132</v>
      </c>
      <c r="B274" s="31"/>
      <c r="C274" s="31"/>
      <c r="D274" s="31"/>
      <c r="E274" s="31"/>
      <c r="F274" s="38"/>
      <c r="K274" s="3" t="s">
        <v>1132</v>
      </c>
    </row>
    <row r="275" spans="1:11" ht="18.399999999999999" customHeight="1" x14ac:dyDescent="0.15">
      <c r="A275" s="34" t="s">
        <v>919</v>
      </c>
      <c r="B275" s="32"/>
      <c r="C275" s="32"/>
      <c r="D275" s="32"/>
      <c r="E275" s="32"/>
      <c r="F275" s="39"/>
      <c r="K275" s="3" t="s">
        <v>614</v>
      </c>
    </row>
    <row r="276" spans="1:11" ht="18.399999999999999" customHeight="1" x14ac:dyDescent="0.15">
      <c r="A276" s="34" t="s">
        <v>1132</v>
      </c>
      <c r="B276" s="31"/>
      <c r="C276" s="31"/>
      <c r="D276" s="31"/>
      <c r="E276" s="31"/>
      <c r="F276" s="38"/>
      <c r="K276" s="3" t="s">
        <v>1132</v>
      </c>
    </row>
    <row r="277" spans="1:11" ht="18.399999999999999" customHeight="1" x14ac:dyDescent="0.15">
      <c r="A277" s="34" t="s">
        <v>560</v>
      </c>
      <c r="B277" s="31"/>
      <c r="C277" s="31"/>
      <c r="D277" s="31"/>
      <c r="E277" s="31"/>
      <c r="F277" s="38"/>
      <c r="K277" s="3" t="s">
        <v>560</v>
      </c>
    </row>
    <row r="278" spans="1:11" ht="18.399999999999999" customHeight="1" x14ac:dyDescent="0.15">
      <c r="A278" s="34" t="s">
        <v>308</v>
      </c>
      <c r="B278" s="31"/>
      <c r="C278" s="31"/>
      <c r="D278" s="31"/>
      <c r="E278" s="31"/>
      <c r="F278" s="38"/>
      <c r="K278" s="3" t="s">
        <v>308</v>
      </c>
    </row>
    <row r="279" spans="1:11" ht="18.399999999999999" customHeight="1" x14ac:dyDescent="0.15">
      <c r="A279" s="34" t="s">
        <v>13</v>
      </c>
      <c r="B279" s="31"/>
      <c r="C279" s="31"/>
      <c r="D279" s="31"/>
      <c r="E279" s="31"/>
      <c r="F279" s="38"/>
      <c r="K279" s="3" t="s">
        <v>681</v>
      </c>
    </row>
    <row r="280" spans="1:11" ht="18.399999999999999" customHeight="1" x14ac:dyDescent="0.15">
      <c r="A280" s="34" t="s">
        <v>265</v>
      </c>
      <c r="B280" s="31"/>
      <c r="C280" s="31"/>
      <c r="D280" s="31"/>
      <c r="E280" s="31"/>
      <c r="F280" s="38" t="s">
        <v>905</v>
      </c>
      <c r="K280" s="3" t="s">
        <v>338</v>
      </c>
    </row>
    <row r="281" spans="1:11" ht="18.399999999999999" customHeight="1" x14ac:dyDescent="0.15">
      <c r="A281" s="34" t="s">
        <v>422</v>
      </c>
      <c r="B281" s="31"/>
      <c r="C281" s="31"/>
      <c r="D281" s="31"/>
      <c r="E281" s="31"/>
      <c r="F281" s="38" t="s">
        <v>1029</v>
      </c>
      <c r="K281" s="3" t="s">
        <v>194</v>
      </c>
    </row>
    <row r="282" spans="1:11" ht="18.399999999999999" customHeight="1" x14ac:dyDescent="0.15">
      <c r="A282" s="34" t="s">
        <v>394</v>
      </c>
      <c r="B282" s="31"/>
      <c r="C282" s="31"/>
      <c r="D282" s="31"/>
      <c r="E282" s="31"/>
      <c r="F282" s="38" t="s">
        <v>270</v>
      </c>
      <c r="K282" s="3" t="s">
        <v>674</v>
      </c>
    </row>
    <row r="283" spans="1:11" ht="18.399999999999999" customHeight="1" x14ac:dyDescent="0.15">
      <c r="A283" s="34" t="s">
        <v>1132</v>
      </c>
      <c r="B283" s="31"/>
      <c r="C283" s="31"/>
      <c r="D283" s="31"/>
      <c r="E283" s="31"/>
      <c r="F283" s="38"/>
      <c r="K283" s="3" t="s">
        <v>1132</v>
      </c>
    </row>
    <row r="284" spans="1:11" ht="18.399999999999999" customHeight="1" x14ac:dyDescent="0.15">
      <c r="A284" s="34" t="s">
        <v>645</v>
      </c>
      <c r="B284" s="31"/>
      <c r="C284" s="31"/>
      <c r="D284" s="31"/>
      <c r="E284" s="31"/>
      <c r="F284" s="38"/>
      <c r="K284" s="3" t="s">
        <v>645</v>
      </c>
    </row>
    <row r="285" spans="1:11" ht="18.399999999999999" customHeight="1" x14ac:dyDescent="0.15">
      <c r="A285" s="34" t="s">
        <v>436</v>
      </c>
      <c r="B285" s="31"/>
      <c r="C285" s="31"/>
      <c r="D285" s="31"/>
      <c r="E285" s="31"/>
      <c r="F285" s="38" t="s">
        <v>350</v>
      </c>
      <c r="K285" s="3" t="s">
        <v>777</v>
      </c>
    </row>
    <row r="286" spans="1:11" ht="18.399999999999999" customHeight="1" x14ac:dyDescent="0.15">
      <c r="A286" s="34" t="s">
        <v>78</v>
      </c>
      <c r="B286" s="31"/>
      <c r="C286" s="31"/>
      <c r="D286" s="31"/>
      <c r="E286" s="31"/>
      <c r="F286" s="38" t="s">
        <v>485</v>
      </c>
      <c r="K286" s="3" t="s">
        <v>459</v>
      </c>
    </row>
    <row r="287" spans="1:11" ht="18.399999999999999" customHeight="1" x14ac:dyDescent="0.15">
      <c r="A287" s="34" t="s">
        <v>1074</v>
      </c>
      <c r="B287" s="31"/>
      <c r="C287" s="31"/>
      <c r="D287" s="31"/>
      <c r="E287" s="31"/>
      <c r="F287" s="38" t="s">
        <v>835</v>
      </c>
      <c r="K287" s="3" t="s">
        <v>313</v>
      </c>
    </row>
    <row r="288" spans="1:11" ht="18.399999999999999" customHeight="1" x14ac:dyDescent="0.15">
      <c r="A288" s="34" t="s">
        <v>1132</v>
      </c>
      <c r="B288" s="31"/>
      <c r="C288" s="31"/>
      <c r="D288" s="31"/>
      <c r="E288" s="31"/>
      <c r="F288" s="38"/>
      <c r="K288" s="3" t="s">
        <v>1132</v>
      </c>
    </row>
    <row r="289" spans="1:11" ht="18.399999999999999" customHeight="1" x14ac:dyDescent="0.15">
      <c r="A289" s="34" t="s">
        <v>1132</v>
      </c>
      <c r="B289" s="31"/>
      <c r="C289" s="31"/>
      <c r="D289" s="31"/>
      <c r="E289" s="31"/>
      <c r="F289" s="38"/>
      <c r="K289" s="3" t="s">
        <v>1132</v>
      </c>
    </row>
    <row r="290" spans="1:11" ht="18.399999999999999" customHeight="1" x14ac:dyDescent="0.15">
      <c r="A290" s="34" t="s">
        <v>1132</v>
      </c>
      <c r="B290" s="31"/>
      <c r="C290" s="31"/>
      <c r="D290" s="31"/>
      <c r="E290" s="31"/>
      <c r="F290" s="38"/>
      <c r="K290" s="3" t="s">
        <v>1132</v>
      </c>
    </row>
    <row r="291" spans="1:11" ht="18.399999999999999" customHeight="1" x14ac:dyDescent="0.15">
      <c r="A291" s="34" t="s">
        <v>919</v>
      </c>
      <c r="B291" s="32"/>
      <c r="C291" s="32"/>
      <c r="D291" s="32"/>
      <c r="E291" s="32"/>
      <c r="F291" s="39"/>
      <c r="K291" s="3" t="s">
        <v>614</v>
      </c>
    </row>
    <row r="292" spans="1:11" ht="18.399999999999999" customHeight="1" x14ac:dyDescent="0.15">
      <c r="A292" s="34"/>
      <c r="B292" s="3"/>
      <c r="C292" s="3"/>
      <c r="D292" s="3"/>
      <c r="E292" s="3"/>
      <c r="F292" s="37"/>
    </row>
    <row r="293" spans="1:11" ht="18.399999999999999" customHeight="1" x14ac:dyDescent="0.15">
      <c r="A293" s="36" t="s">
        <v>637</v>
      </c>
      <c r="B293" s="33"/>
      <c r="C293" s="33"/>
      <c r="D293" s="33"/>
      <c r="E293" s="33"/>
      <c r="F293" s="40"/>
    </row>
    <row r="294" spans="1:11" ht="18.399999999999999" customHeight="1" x14ac:dyDescent="0.15">
      <c r="A294" s="34"/>
      <c r="B294" s="3"/>
      <c r="C294" s="3"/>
      <c r="D294" s="3"/>
      <c r="E294" s="3"/>
      <c r="F294" s="37"/>
    </row>
    <row r="295" spans="1:11" ht="18.399999999999999" customHeight="1" x14ac:dyDescent="0.15">
      <c r="A295" s="34" t="s">
        <v>913</v>
      </c>
      <c r="B295" s="31"/>
      <c r="C295" s="31"/>
      <c r="D295" s="31"/>
      <c r="E295" s="31"/>
      <c r="F295" s="37"/>
      <c r="G295" t="s">
        <v>1132</v>
      </c>
      <c r="H295" t="s">
        <v>229</v>
      </c>
      <c r="K295">
        <v>1</v>
      </c>
    </row>
    <row r="296" spans="1:11" ht="18.399999999999999" customHeight="1" x14ac:dyDescent="0.15">
      <c r="A296" s="35"/>
      <c r="B296" s="3"/>
      <c r="C296" s="3"/>
      <c r="D296" s="3"/>
      <c r="E296" s="3"/>
      <c r="F296" s="37"/>
    </row>
    <row r="297" spans="1:11" ht="18.399999999999999" customHeight="1" x14ac:dyDescent="0.15">
      <c r="A297" s="34" t="s">
        <v>1132</v>
      </c>
      <c r="B297" s="3"/>
      <c r="C297" s="3"/>
      <c r="D297" s="3"/>
      <c r="E297" s="3"/>
      <c r="F297" s="37"/>
      <c r="G297" t="s">
        <v>1132</v>
      </c>
      <c r="I297" t="s">
        <v>149</v>
      </c>
      <c r="J297" t="s">
        <v>1132</v>
      </c>
      <c r="K297" t="s">
        <v>950</v>
      </c>
    </row>
    <row r="298" spans="1:11" ht="18.399999999999999" customHeight="1" x14ac:dyDescent="0.15">
      <c r="A298" s="34" t="s">
        <v>739</v>
      </c>
      <c r="B298" s="31"/>
      <c r="C298" s="31"/>
      <c r="D298" s="31"/>
      <c r="E298" s="31"/>
      <c r="F298" s="38"/>
      <c r="K298" s="3" t="s">
        <v>739</v>
      </c>
    </row>
    <row r="299" spans="1:11" ht="18.399999999999999" customHeight="1" x14ac:dyDescent="0.15">
      <c r="A299" s="34" t="s">
        <v>1132</v>
      </c>
      <c r="B299" s="31"/>
      <c r="C299" s="31"/>
      <c r="D299" s="31"/>
      <c r="E299" s="31"/>
      <c r="F299" s="38"/>
      <c r="K299" s="3" t="s">
        <v>1132</v>
      </c>
    </row>
    <row r="300" spans="1:11" ht="18.399999999999999" customHeight="1" x14ac:dyDescent="0.15">
      <c r="A300" s="34" t="s">
        <v>511</v>
      </c>
      <c r="B300" s="31"/>
      <c r="C300" s="31"/>
      <c r="D300" s="31"/>
      <c r="E300" s="31"/>
      <c r="F300" s="38"/>
      <c r="K300" s="3" t="s">
        <v>511</v>
      </c>
    </row>
    <row r="301" spans="1:11" ht="18.399999999999999" customHeight="1" x14ac:dyDescent="0.15">
      <c r="A301" s="34" t="s">
        <v>43</v>
      </c>
      <c r="B301" s="31"/>
      <c r="C301" s="31"/>
      <c r="D301" s="31"/>
      <c r="E301" s="31"/>
      <c r="F301" s="38" t="s">
        <v>1028</v>
      </c>
      <c r="K301" s="3" t="s">
        <v>961</v>
      </c>
    </row>
    <row r="302" spans="1:11" ht="18.399999999999999" customHeight="1" x14ac:dyDescent="0.15">
      <c r="A302" s="34" t="s">
        <v>1132</v>
      </c>
      <c r="B302" s="31"/>
      <c r="C302" s="31"/>
      <c r="D302" s="31"/>
      <c r="E302" s="31"/>
      <c r="F302" s="38"/>
      <c r="K302" s="3" t="s">
        <v>1132</v>
      </c>
    </row>
    <row r="303" spans="1:11" ht="18.399999999999999" customHeight="1" x14ac:dyDescent="0.15">
      <c r="A303" s="34" t="s">
        <v>919</v>
      </c>
      <c r="B303" s="32"/>
      <c r="C303" s="32"/>
      <c r="D303" s="32"/>
      <c r="E303" s="32"/>
      <c r="F303" s="39"/>
      <c r="K303" s="3" t="s">
        <v>614</v>
      </c>
    </row>
    <row r="304" spans="1:11" ht="18.399999999999999" customHeight="1" x14ac:dyDescent="0.15">
      <c r="A304" s="34" t="s">
        <v>1132</v>
      </c>
      <c r="B304" s="31"/>
      <c r="C304" s="31"/>
      <c r="D304" s="31"/>
      <c r="E304" s="31"/>
      <c r="F304" s="38"/>
      <c r="K304" s="3" t="s">
        <v>1132</v>
      </c>
    </row>
    <row r="305" spans="1:11" ht="18.399999999999999" customHeight="1" x14ac:dyDescent="0.15">
      <c r="A305" s="34" t="s">
        <v>356</v>
      </c>
      <c r="B305" s="31"/>
      <c r="C305" s="31"/>
      <c r="D305" s="31"/>
      <c r="E305" s="31"/>
      <c r="F305" s="38"/>
      <c r="K305" s="3" t="s">
        <v>356</v>
      </c>
    </row>
    <row r="306" spans="1:11" ht="18.399999999999999" customHeight="1" x14ac:dyDescent="0.15">
      <c r="A306" s="34" t="s">
        <v>918</v>
      </c>
      <c r="B306" s="31"/>
      <c r="C306" s="31"/>
      <c r="D306" s="31"/>
      <c r="E306" s="31"/>
      <c r="F306" s="38" t="s">
        <v>633</v>
      </c>
      <c r="K306" s="3" t="s">
        <v>1082</v>
      </c>
    </row>
    <row r="307" spans="1:11" ht="18.399999999999999" customHeight="1" x14ac:dyDescent="0.15">
      <c r="A307" s="34" t="s">
        <v>1132</v>
      </c>
      <c r="B307" s="31"/>
      <c r="C307" s="31"/>
      <c r="D307" s="31"/>
      <c r="E307" s="31"/>
      <c r="F307" s="38"/>
      <c r="K307" s="3" t="s">
        <v>1132</v>
      </c>
    </row>
    <row r="308" spans="1:11" ht="18.399999999999999" customHeight="1" x14ac:dyDescent="0.15">
      <c r="A308" s="34" t="s">
        <v>919</v>
      </c>
      <c r="B308" s="32"/>
      <c r="C308" s="32"/>
      <c r="D308" s="32"/>
      <c r="E308" s="32"/>
      <c r="F308" s="39"/>
      <c r="K308" s="3" t="s">
        <v>614</v>
      </c>
    </row>
    <row r="309" spans="1:11" ht="18.399999999999999" customHeight="1" x14ac:dyDescent="0.15">
      <c r="A309" s="34" t="s">
        <v>1132</v>
      </c>
      <c r="B309" s="31"/>
      <c r="C309" s="31"/>
      <c r="D309" s="31"/>
      <c r="E309" s="31"/>
      <c r="F309" s="38"/>
      <c r="K309" s="3" t="s">
        <v>1132</v>
      </c>
    </row>
    <row r="310" spans="1:11" ht="18.399999999999999" customHeight="1" x14ac:dyDescent="0.15">
      <c r="A310" s="34" t="s">
        <v>707</v>
      </c>
      <c r="B310" s="31"/>
      <c r="C310" s="31"/>
      <c r="D310" s="31"/>
      <c r="E310" s="31"/>
      <c r="F310" s="38"/>
      <c r="K310" s="3" t="s">
        <v>707</v>
      </c>
    </row>
    <row r="311" spans="1:11" ht="18.399999999999999" customHeight="1" x14ac:dyDescent="0.15">
      <c r="A311" s="34" t="s">
        <v>6</v>
      </c>
      <c r="B311" s="31"/>
      <c r="C311" s="31"/>
      <c r="D311" s="31"/>
      <c r="E311" s="31"/>
      <c r="F311" s="38" t="s">
        <v>463</v>
      </c>
      <c r="K311" s="3" t="s">
        <v>680</v>
      </c>
    </row>
    <row r="312" spans="1:11" ht="18.399999999999999" customHeight="1" x14ac:dyDescent="0.15">
      <c r="A312" s="34" t="s">
        <v>1132</v>
      </c>
      <c r="B312" s="31"/>
      <c r="C312" s="31"/>
      <c r="D312" s="31"/>
      <c r="E312" s="31"/>
      <c r="F312" s="38"/>
      <c r="K312" s="3" t="s">
        <v>1132</v>
      </c>
    </row>
    <row r="313" spans="1:11" ht="18.399999999999999" customHeight="1" x14ac:dyDescent="0.15">
      <c r="A313" s="34" t="s">
        <v>919</v>
      </c>
      <c r="B313" s="32"/>
      <c r="C313" s="32"/>
      <c r="D313" s="32"/>
      <c r="E313" s="32"/>
      <c r="F313" s="39"/>
      <c r="K313" s="3" t="s">
        <v>614</v>
      </c>
    </row>
    <row r="314" spans="1:11" ht="18.399999999999999" customHeight="1" x14ac:dyDescent="0.15">
      <c r="A314" s="34"/>
      <c r="B314" s="3"/>
      <c r="C314" s="3"/>
      <c r="D314" s="3"/>
      <c r="E314" s="3"/>
      <c r="F314" s="37"/>
    </row>
    <row r="315" spans="1:11" ht="18.399999999999999" customHeight="1" x14ac:dyDescent="0.15">
      <c r="A315" s="36" t="s">
        <v>637</v>
      </c>
      <c r="B315" s="33"/>
      <c r="C315" s="33"/>
      <c r="D315" s="33"/>
      <c r="E315" s="33"/>
      <c r="F315" s="40"/>
    </row>
    <row r="316" spans="1:11" ht="18.399999999999999" customHeight="1" x14ac:dyDescent="0.15">
      <c r="A316" s="34"/>
      <c r="B316" s="3"/>
      <c r="C316" s="3"/>
      <c r="D316" s="3"/>
      <c r="E316" s="3"/>
      <c r="F316" s="37"/>
    </row>
    <row r="317" spans="1:11" ht="18.399999999999999" customHeight="1" x14ac:dyDescent="0.15">
      <c r="A317" s="34" t="s">
        <v>584</v>
      </c>
      <c r="B317" s="31"/>
      <c r="C317" s="31"/>
      <c r="D317" s="31"/>
      <c r="E317" s="31"/>
      <c r="F317" s="37"/>
      <c r="G317" t="s">
        <v>1132</v>
      </c>
      <c r="H317" t="s">
        <v>1112</v>
      </c>
      <c r="K317">
        <v>1</v>
      </c>
    </row>
    <row r="318" spans="1:11" ht="18.399999999999999" customHeight="1" x14ac:dyDescent="0.15">
      <c r="A318" s="35"/>
      <c r="B318" s="3"/>
      <c r="C318" s="3"/>
      <c r="D318" s="3"/>
      <c r="E318" s="3"/>
      <c r="F318" s="37"/>
    </row>
    <row r="319" spans="1:11" ht="18.399999999999999" customHeight="1" x14ac:dyDescent="0.15">
      <c r="A319" s="34" t="s">
        <v>1132</v>
      </c>
      <c r="B319" s="3"/>
      <c r="C319" s="3"/>
      <c r="D319" s="3"/>
      <c r="E319" s="3"/>
      <c r="F319" s="37"/>
      <c r="G319" t="s">
        <v>1132</v>
      </c>
      <c r="I319" t="s">
        <v>149</v>
      </c>
      <c r="J319" t="s">
        <v>1132</v>
      </c>
      <c r="K319" t="s">
        <v>950</v>
      </c>
    </row>
    <row r="320" spans="1:11" ht="18.399999999999999" customHeight="1" x14ac:dyDescent="0.15">
      <c r="A320" s="34" t="s">
        <v>787</v>
      </c>
      <c r="B320" s="31"/>
      <c r="C320" s="31"/>
      <c r="D320" s="31"/>
      <c r="E320" s="31"/>
      <c r="F320" s="38"/>
      <c r="K320" s="3" t="s">
        <v>787</v>
      </c>
    </row>
    <row r="321" spans="1:11" ht="18.399999999999999" customHeight="1" x14ac:dyDescent="0.15">
      <c r="A321" s="34" t="s">
        <v>1132</v>
      </c>
      <c r="B321" s="31"/>
      <c r="C321" s="31"/>
      <c r="D321" s="31"/>
      <c r="E321" s="31"/>
      <c r="F321" s="38"/>
      <c r="K321" s="3" t="s">
        <v>1132</v>
      </c>
    </row>
    <row r="322" spans="1:11" ht="18.399999999999999" customHeight="1" x14ac:dyDescent="0.15">
      <c r="A322" s="34" t="s">
        <v>415</v>
      </c>
      <c r="B322" s="31"/>
      <c r="C322" s="31"/>
      <c r="D322" s="31"/>
      <c r="E322" s="31"/>
      <c r="F322" s="38"/>
      <c r="K322" s="3" t="s">
        <v>88</v>
      </c>
    </row>
    <row r="323" spans="1:11" ht="18.399999999999999" customHeight="1" x14ac:dyDescent="0.15">
      <c r="A323" s="34" t="s">
        <v>1132</v>
      </c>
      <c r="B323" s="31"/>
      <c r="C323" s="31"/>
      <c r="D323" s="31"/>
      <c r="E323" s="31"/>
      <c r="F323" s="38"/>
      <c r="K323" s="3" t="s">
        <v>1132</v>
      </c>
    </row>
    <row r="324" spans="1:11" ht="18.399999999999999" customHeight="1" x14ac:dyDescent="0.15">
      <c r="A324" s="34" t="s">
        <v>330</v>
      </c>
      <c r="B324" s="31"/>
      <c r="C324" s="31"/>
      <c r="D324" s="31"/>
      <c r="E324" s="31"/>
      <c r="F324" s="38"/>
      <c r="K324" s="3" t="s">
        <v>330</v>
      </c>
    </row>
    <row r="325" spans="1:11" ht="18.399999999999999" customHeight="1" x14ac:dyDescent="0.15">
      <c r="A325" s="34" t="s">
        <v>1132</v>
      </c>
      <c r="B325" s="31"/>
      <c r="C325" s="31"/>
      <c r="D325" s="31"/>
      <c r="E325" s="31"/>
      <c r="F325" s="38"/>
      <c r="K325" s="3" t="s">
        <v>1132</v>
      </c>
    </row>
    <row r="326" spans="1:11" ht="18.399999999999999" customHeight="1" x14ac:dyDescent="0.15">
      <c r="A326" s="34" t="s">
        <v>724</v>
      </c>
      <c r="B326" s="31"/>
      <c r="C326" s="31"/>
      <c r="D326" s="31"/>
      <c r="E326" s="31"/>
      <c r="F326" s="38"/>
      <c r="K326" s="3" t="s">
        <v>724</v>
      </c>
    </row>
    <row r="327" spans="1:11" ht="18.399999999999999" customHeight="1" x14ac:dyDescent="0.15">
      <c r="A327" s="34" t="s">
        <v>118</v>
      </c>
      <c r="B327" s="31"/>
      <c r="C327" s="31"/>
      <c r="D327" s="31"/>
      <c r="E327" s="31"/>
      <c r="F327" s="38" t="s">
        <v>1028</v>
      </c>
      <c r="K327" s="3" t="s">
        <v>20</v>
      </c>
    </row>
    <row r="328" spans="1:11" ht="18.399999999999999" customHeight="1" x14ac:dyDescent="0.15">
      <c r="A328" s="34" t="s">
        <v>626</v>
      </c>
      <c r="B328" s="31"/>
      <c r="C328" s="31"/>
      <c r="D328" s="31"/>
      <c r="E328" s="31"/>
      <c r="F328" s="38" t="s">
        <v>968</v>
      </c>
      <c r="K328" s="3" t="s">
        <v>912</v>
      </c>
    </row>
    <row r="329" spans="1:11" ht="18.399999999999999" customHeight="1" x14ac:dyDescent="0.15">
      <c r="A329" s="34" t="s">
        <v>253</v>
      </c>
      <c r="B329" s="31"/>
      <c r="C329" s="31"/>
      <c r="D329" s="31"/>
      <c r="E329" s="31"/>
      <c r="F329" s="38" t="s">
        <v>74</v>
      </c>
      <c r="K329" s="3" t="s">
        <v>783</v>
      </c>
    </row>
    <row r="330" spans="1:11" ht="18.399999999999999" customHeight="1" x14ac:dyDescent="0.15">
      <c r="A330" s="34" t="s">
        <v>1132</v>
      </c>
      <c r="B330" s="31"/>
      <c r="C330" s="31"/>
      <c r="D330" s="31"/>
      <c r="E330" s="31"/>
      <c r="F330" s="38"/>
      <c r="K330" s="3" t="s">
        <v>1132</v>
      </c>
    </row>
    <row r="331" spans="1:11" ht="18.399999999999999" customHeight="1" x14ac:dyDescent="0.15">
      <c r="A331" s="34" t="s">
        <v>443</v>
      </c>
      <c r="B331" s="31"/>
      <c r="C331" s="31"/>
      <c r="D331" s="31"/>
      <c r="E331" s="31"/>
      <c r="F331" s="38"/>
      <c r="K331" s="3" t="s">
        <v>443</v>
      </c>
    </row>
    <row r="332" spans="1:11" ht="18.399999999999999" customHeight="1" x14ac:dyDescent="0.15">
      <c r="A332" s="34" t="s">
        <v>1075</v>
      </c>
      <c r="B332" s="31"/>
      <c r="C332" s="31"/>
      <c r="D332" s="31"/>
      <c r="E332" s="31"/>
      <c r="F332" s="38" t="s">
        <v>69</v>
      </c>
      <c r="K332" s="3" t="s">
        <v>868</v>
      </c>
    </row>
    <row r="333" spans="1:11" ht="18.399999999999999" customHeight="1" x14ac:dyDescent="0.15">
      <c r="A333" s="34" t="s">
        <v>571</v>
      </c>
      <c r="B333" s="31"/>
      <c r="C333" s="31"/>
      <c r="D333" s="31"/>
      <c r="E333" s="31"/>
      <c r="F333" s="38" t="s">
        <v>463</v>
      </c>
      <c r="K333" s="3" t="s">
        <v>430</v>
      </c>
    </row>
    <row r="334" spans="1:11" ht="18.399999999999999" customHeight="1" x14ac:dyDescent="0.15">
      <c r="A334" s="34" t="s">
        <v>1018</v>
      </c>
      <c r="B334" s="31"/>
      <c r="C334" s="31"/>
      <c r="D334" s="31"/>
      <c r="E334" s="31"/>
      <c r="F334" s="38" t="s">
        <v>463</v>
      </c>
      <c r="K334" s="3" t="s">
        <v>650</v>
      </c>
    </row>
    <row r="335" spans="1:11" ht="18.399999999999999" customHeight="1" x14ac:dyDescent="0.15">
      <c r="A335" s="34" t="s">
        <v>1132</v>
      </c>
      <c r="B335" s="31"/>
      <c r="C335" s="31"/>
      <c r="D335" s="31"/>
      <c r="E335" s="31"/>
      <c r="F335" s="38"/>
      <c r="K335" s="3" t="s">
        <v>1132</v>
      </c>
    </row>
    <row r="336" spans="1:11" ht="18.399999999999999" customHeight="1" x14ac:dyDescent="0.15">
      <c r="A336" s="34" t="s">
        <v>919</v>
      </c>
      <c r="B336" s="32"/>
      <c r="C336" s="32"/>
      <c r="D336" s="32"/>
      <c r="E336" s="32"/>
      <c r="F336" s="39"/>
      <c r="K336" s="3" t="s">
        <v>614</v>
      </c>
    </row>
    <row r="337" spans="1:11" ht="18.399999999999999" customHeight="1" x14ac:dyDescent="0.15">
      <c r="A337" s="34" t="s">
        <v>1132</v>
      </c>
      <c r="B337" s="31"/>
      <c r="C337" s="31"/>
      <c r="D337" s="31"/>
      <c r="E337" s="31"/>
      <c r="F337" s="38"/>
      <c r="K337" s="3" t="s">
        <v>1132</v>
      </c>
    </row>
    <row r="338" spans="1:11" ht="18.399999999999999" customHeight="1" x14ac:dyDescent="0.15">
      <c r="A338" s="34" t="s">
        <v>1057</v>
      </c>
      <c r="B338" s="31"/>
      <c r="C338" s="31"/>
      <c r="D338" s="31"/>
      <c r="E338" s="31"/>
      <c r="F338" s="38"/>
      <c r="K338" s="3" t="s">
        <v>1057</v>
      </c>
    </row>
    <row r="339" spans="1:11" ht="18.399999999999999" customHeight="1" x14ac:dyDescent="0.15">
      <c r="A339" s="34" t="s">
        <v>1132</v>
      </c>
      <c r="B339" s="31"/>
      <c r="C339" s="31"/>
      <c r="D339" s="31"/>
      <c r="E339" s="31"/>
      <c r="F339" s="38"/>
      <c r="K339" s="3" t="s">
        <v>1132</v>
      </c>
    </row>
    <row r="340" spans="1:11" ht="18.399999999999999" customHeight="1" x14ac:dyDescent="0.15">
      <c r="A340" s="34" t="s">
        <v>374</v>
      </c>
      <c r="B340" s="31"/>
      <c r="C340" s="31"/>
      <c r="D340" s="31"/>
      <c r="E340" s="31"/>
      <c r="F340" s="38"/>
      <c r="K340" s="3" t="s">
        <v>374</v>
      </c>
    </row>
    <row r="341" spans="1:11" ht="18.399999999999999" customHeight="1" x14ac:dyDescent="0.15">
      <c r="A341" s="34" t="s">
        <v>780</v>
      </c>
      <c r="B341" s="31"/>
      <c r="C341" s="31"/>
      <c r="D341" s="31"/>
      <c r="E341" s="31"/>
      <c r="F341" s="38" t="s">
        <v>312</v>
      </c>
      <c r="K341" s="3" t="s">
        <v>484</v>
      </c>
    </row>
    <row r="342" spans="1:11" ht="18.399999999999999" customHeight="1" x14ac:dyDescent="0.15">
      <c r="A342" s="34" t="s">
        <v>606</v>
      </c>
      <c r="B342" s="31"/>
      <c r="C342" s="31"/>
      <c r="D342" s="31"/>
      <c r="E342" s="31"/>
      <c r="F342" s="38" t="s">
        <v>448</v>
      </c>
      <c r="K342" s="3" t="s">
        <v>818</v>
      </c>
    </row>
    <row r="343" spans="1:11" ht="18.399999999999999" customHeight="1" x14ac:dyDescent="0.15">
      <c r="A343" s="34" t="s">
        <v>967</v>
      </c>
      <c r="B343" s="31"/>
      <c r="C343" s="31"/>
      <c r="D343" s="31"/>
      <c r="E343" s="31"/>
      <c r="F343" s="38" t="s">
        <v>807</v>
      </c>
      <c r="K343" s="3" t="s">
        <v>568</v>
      </c>
    </row>
    <row r="344" spans="1:11" ht="18.399999999999999" customHeight="1" x14ac:dyDescent="0.15">
      <c r="A344" s="34" t="s">
        <v>1132</v>
      </c>
      <c r="B344" s="31"/>
      <c r="C344" s="31"/>
      <c r="D344" s="31"/>
      <c r="E344" s="31"/>
      <c r="F344" s="38"/>
      <c r="K344" s="3" t="s">
        <v>1132</v>
      </c>
    </row>
    <row r="345" spans="1:11" ht="18.399999999999999" customHeight="1" x14ac:dyDescent="0.15">
      <c r="A345" s="34" t="s">
        <v>68</v>
      </c>
      <c r="B345" s="31"/>
      <c r="C345" s="31"/>
      <c r="D345" s="31"/>
      <c r="E345" s="31"/>
      <c r="F345" s="38"/>
      <c r="K345" s="3" t="s">
        <v>68</v>
      </c>
    </row>
    <row r="346" spans="1:11" ht="18.399999999999999" customHeight="1" x14ac:dyDescent="0.15">
      <c r="A346" s="34" t="s">
        <v>780</v>
      </c>
      <c r="B346" s="31"/>
      <c r="C346" s="31"/>
      <c r="D346" s="31"/>
      <c r="E346" s="31"/>
      <c r="F346" s="38" t="s">
        <v>1127</v>
      </c>
      <c r="K346" s="3" t="s">
        <v>659</v>
      </c>
    </row>
    <row r="347" spans="1:11" ht="18.399999999999999" customHeight="1" x14ac:dyDescent="0.15">
      <c r="A347" s="34" t="s">
        <v>606</v>
      </c>
      <c r="B347" s="31"/>
      <c r="C347" s="31"/>
      <c r="D347" s="31"/>
      <c r="E347" s="31"/>
      <c r="F347" s="38" t="s">
        <v>964</v>
      </c>
      <c r="K347" s="3" t="s">
        <v>322</v>
      </c>
    </row>
    <row r="348" spans="1:11" ht="18.399999999999999" customHeight="1" x14ac:dyDescent="0.15">
      <c r="A348" s="34" t="s">
        <v>264</v>
      </c>
      <c r="B348" s="31"/>
      <c r="C348" s="31"/>
      <c r="D348" s="31"/>
      <c r="E348" s="31"/>
      <c r="F348" s="38" t="s">
        <v>64</v>
      </c>
      <c r="K348" s="3" t="s">
        <v>576</v>
      </c>
    </row>
    <row r="349" spans="1:11" ht="18.399999999999999" customHeight="1" x14ac:dyDescent="0.15">
      <c r="A349" s="34" t="s">
        <v>1132</v>
      </c>
      <c r="B349" s="31"/>
      <c r="C349" s="31"/>
      <c r="D349" s="31"/>
      <c r="E349" s="31"/>
      <c r="F349" s="38"/>
      <c r="K349" s="3" t="s">
        <v>1132</v>
      </c>
    </row>
    <row r="350" spans="1:11" ht="18.399999999999999" customHeight="1" x14ac:dyDescent="0.15">
      <c r="A350" s="34" t="s">
        <v>797</v>
      </c>
      <c r="B350" s="31"/>
      <c r="C350" s="31"/>
      <c r="D350" s="31"/>
      <c r="E350" s="31"/>
      <c r="F350" s="38"/>
      <c r="K350" s="3" t="s">
        <v>797</v>
      </c>
    </row>
    <row r="351" spans="1:11" ht="18.399999999999999" customHeight="1" x14ac:dyDescent="0.15">
      <c r="A351" s="34" t="s">
        <v>743</v>
      </c>
      <c r="B351" s="31"/>
      <c r="C351" s="31"/>
      <c r="D351" s="31"/>
      <c r="E351" s="31"/>
      <c r="F351" s="38" t="s">
        <v>1045</v>
      </c>
      <c r="K351" s="3" t="s">
        <v>134</v>
      </c>
    </row>
    <row r="352" spans="1:11" ht="18.399999999999999" customHeight="1" x14ac:dyDescent="0.15">
      <c r="A352" s="34" t="s">
        <v>42</v>
      </c>
      <c r="B352" s="31"/>
      <c r="C352" s="31"/>
      <c r="D352" s="31"/>
      <c r="E352" s="31"/>
      <c r="F352" s="38" t="s">
        <v>881</v>
      </c>
      <c r="K352" s="3" t="s">
        <v>885</v>
      </c>
    </row>
    <row r="353" spans="1:11" ht="18.399999999999999" customHeight="1" x14ac:dyDescent="0.15">
      <c r="A353" s="34" t="s">
        <v>190</v>
      </c>
      <c r="B353" s="31"/>
      <c r="C353" s="31"/>
      <c r="D353" s="31"/>
      <c r="E353" s="31"/>
      <c r="F353" s="38" t="s">
        <v>158</v>
      </c>
      <c r="K353" s="3" t="s">
        <v>77</v>
      </c>
    </row>
    <row r="354" spans="1:11" ht="18.399999999999999" customHeight="1" x14ac:dyDescent="0.15">
      <c r="A354" s="34" t="s">
        <v>1132</v>
      </c>
      <c r="B354" s="31"/>
      <c r="C354" s="31"/>
      <c r="D354" s="31"/>
      <c r="E354" s="31"/>
      <c r="F354" s="38"/>
      <c r="K354" s="3" t="s">
        <v>1132</v>
      </c>
    </row>
    <row r="355" spans="1:11" ht="18.399999999999999" customHeight="1" x14ac:dyDescent="0.15">
      <c r="A355" s="34" t="s">
        <v>919</v>
      </c>
      <c r="B355" s="32"/>
      <c r="C355" s="32"/>
      <c r="D355" s="32"/>
      <c r="E355" s="32"/>
      <c r="F355" s="39"/>
      <c r="K355" s="3" t="s">
        <v>614</v>
      </c>
    </row>
    <row r="356" spans="1:11" ht="18.399999999999999" customHeight="1" x14ac:dyDescent="0.15">
      <c r="A356" s="34"/>
      <c r="B356" s="3"/>
      <c r="C356" s="3"/>
      <c r="D356" s="3"/>
      <c r="E356" s="3"/>
      <c r="F356" s="37"/>
    </row>
    <row r="357" spans="1:11" ht="18.399999999999999" customHeight="1" x14ac:dyDescent="0.15">
      <c r="A357" s="36" t="s">
        <v>637</v>
      </c>
      <c r="B357" s="33"/>
      <c r="C357" s="33"/>
      <c r="D357" s="33"/>
      <c r="E357" s="33"/>
      <c r="F357" s="40"/>
    </row>
    <row r="358" spans="1:11" ht="18.399999999999999" customHeight="1" x14ac:dyDescent="0.15">
      <c r="A358" s="34"/>
      <c r="B358" s="3"/>
      <c r="C358" s="3"/>
      <c r="D358" s="3"/>
      <c r="E358" s="3"/>
      <c r="F358" s="37"/>
    </row>
    <row r="359" spans="1:11" ht="18.399999999999999" customHeight="1" x14ac:dyDescent="0.15">
      <c r="A359" s="34" t="s">
        <v>694</v>
      </c>
      <c r="B359" s="31"/>
      <c r="C359" s="31"/>
      <c r="D359" s="31"/>
      <c r="E359" s="31"/>
      <c r="F359" s="37" t="s">
        <v>1132</v>
      </c>
      <c r="G359" t="s">
        <v>1132</v>
      </c>
      <c r="H359" t="s">
        <v>829</v>
      </c>
      <c r="K359">
        <v>1</v>
      </c>
    </row>
    <row r="360" spans="1:11" ht="18.399999999999999" customHeight="1" x14ac:dyDescent="0.15">
      <c r="A360" s="35"/>
      <c r="B360" s="3"/>
      <c r="C360" s="3"/>
      <c r="D360" s="3"/>
      <c r="E360" s="3"/>
      <c r="F360" s="37"/>
    </row>
    <row r="361" spans="1:11" ht="18.399999999999999" customHeight="1" x14ac:dyDescent="0.15">
      <c r="A361" s="34" t="s">
        <v>1132</v>
      </c>
      <c r="B361" s="3"/>
      <c r="C361" s="3"/>
      <c r="D361" s="3"/>
      <c r="E361" s="3"/>
      <c r="F361" s="37"/>
      <c r="G361" t="s">
        <v>1132</v>
      </c>
      <c r="I361" t="s">
        <v>149</v>
      </c>
      <c r="J361" t="s">
        <v>1132</v>
      </c>
      <c r="K361" t="s">
        <v>950</v>
      </c>
    </row>
    <row r="362" spans="1:11" ht="18.399999999999999" customHeight="1" x14ac:dyDescent="0.15">
      <c r="A362" s="34" t="s">
        <v>1132</v>
      </c>
      <c r="B362" s="31"/>
      <c r="C362" s="31"/>
      <c r="D362" s="31"/>
      <c r="E362" s="31"/>
      <c r="F362" s="38"/>
      <c r="K362" s="3" t="s">
        <v>1132</v>
      </c>
    </row>
    <row r="363" spans="1:11" ht="18.399999999999999" customHeight="1" x14ac:dyDescent="0.15">
      <c r="A363" s="34" t="s">
        <v>579</v>
      </c>
      <c r="B363" s="31"/>
      <c r="C363" s="31"/>
      <c r="D363" s="31"/>
      <c r="E363" s="31"/>
      <c r="F363" s="38"/>
      <c r="K363" s="3" t="s">
        <v>579</v>
      </c>
    </row>
    <row r="364" spans="1:11" ht="18.399999999999999" customHeight="1" x14ac:dyDescent="0.15">
      <c r="A364" s="34" t="s">
        <v>1132</v>
      </c>
      <c r="B364" s="31"/>
      <c r="C364" s="31"/>
      <c r="D364" s="31"/>
      <c r="E364" s="31"/>
      <c r="F364" s="38"/>
      <c r="K364" s="3" t="s">
        <v>1132</v>
      </c>
    </row>
    <row r="365" spans="1:11" ht="18.399999999999999" customHeight="1" x14ac:dyDescent="0.15">
      <c r="A365" s="34" t="s">
        <v>724</v>
      </c>
      <c r="B365" s="31"/>
      <c r="C365" s="31"/>
      <c r="D365" s="31"/>
      <c r="E365" s="31"/>
      <c r="F365" s="38"/>
      <c r="K365" s="3" t="s">
        <v>724</v>
      </c>
    </row>
    <row r="366" spans="1:11" ht="18.399999999999999" customHeight="1" x14ac:dyDescent="0.15">
      <c r="A366" s="34" t="s">
        <v>677</v>
      </c>
      <c r="B366" s="31"/>
      <c r="C366" s="31"/>
      <c r="D366" s="31"/>
      <c r="E366" s="31"/>
      <c r="F366" s="38" t="s">
        <v>810</v>
      </c>
      <c r="K366" s="3" t="s">
        <v>616</v>
      </c>
    </row>
    <row r="367" spans="1:11" ht="18.399999999999999" customHeight="1" x14ac:dyDescent="0.15">
      <c r="A367" s="34" t="s">
        <v>884</v>
      </c>
      <c r="B367" s="31"/>
      <c r="C367" s="31"/>
      <c r="D367" s="31"/>
      <c r="E367" s="31"/>
      <c r="F367" s="38" t="s">
        <v>179</v>
      </c>
      <c r="K367" s="3" t="s">
        <v>82</v>
      </c>
    </row>
    <row r="368" spans="1:11" ht="18.399999999999999" customHeight="1" x14ac:dyDescent="0.15">
      <c r="A368" s="34" t="s">
        <v>284</v>
      </c>
      <c r="B368" s="31"/>
      <c r="C368" s="31"/>
      <c r="D368" s="31"/>
      <c r="E368" s="31"/>
      <c r="F368" s="38" t="s">
        <v>111</v>
      </c>
      <c r="K368" s="3" t="s">
        <v>856</v>
      </c>
    </row>
    <row r="369" spans="1:11" ht="18.399999999999999" customHeight="1" x14ac:dyDescent="0.15">
      <c r="A369" s="34" t="s">
        <v>983</v>
      </c>
      <c r="B369" s="31"/>
      <c r="C369" s="31"/>
      <c r="D369" s="31"/>
      <c r="E369" s="31"/>
      <c r="F369" s="38" t="s">
        <v>608</v>
      </c>
      <c r="K369" s="3" t="s">
        <v>412</v>
      </c>
    </row>
    <row r="370" spans="1:11" ht="18.399999999999999" customHeight="1" x14ac:dyDescent="0.15">
      <c r="A370" s="34" t="s">
        <v>332</v>
      </c>
      <c r="B370" s="31"/>
      <c r="C370" s="31"/>
      <c r="D370" s="31"/>
      <c r="E370" s="31"/>
      <c r="F370" s="38" t="s">
        <v>608</v>
      </c>
      <c r="K370" s="3" t="s">
        <v>35</v>
      </c>
    </row>
    <row r="371" spans="1:11" ht="18.399999999999999" customHeight="1" x14ac:dyDescent="0.15">
      <c r="A371" s="34" t="s">
        <v>110</v>
      </c>
      <c r="B371" s="31"/>
      <c r="C371" s="31"/>
      <c r="D371" s="31"/>
      <c r="E371" s="31"/>
      <c r="F371" s="38" t="s">
        <v>608</v>
      </c>
      <c r="K371" s="3" t="s">
        <v>664</v>
      </c>
    </row>
    <row r="372" spans="1:11" ht="18.399999999999999" customHeight="1" x14ac:dyDescent="0.15">
      <c r="A372" s="34" t="s">
        <v>1091</v>
      </c>
      <c r="B372" s="31"/>
      <c r="C372" s="31"/>
      <c r="D372" s="31"/>
      <c r="E372" s="31"/>
      <c r="F372" s="38" t="s">
        <v>468</v>
      </c>
      <c r="K372" s="3" t="s">
        <v>205</v>
      </c>
    </row>
    <row r="373" spans="1:11" ht="18.399999999999999" customHeight="1" x14ac:dyDescent="0.15">
      <c r="A373" s="34" t="s">
        <v>1132</v>
      </c>
      <c r="B373" s="31"/>
      <c r="C373" s="31"/>
      <c r="D373" s="31"/>
      <c r="E373" s="31"/>
      <c r="F373" s="38"/>
      <c r="K373" s="3" t="s">
        <v>1132</v>
      </c>
    </row>
    <row r="374" spans="1:11" ht="18.399999999999999" customHeight="1" x14ac:dyDescent="0.15">
      <c r="A374" s="34" t="s">
        <v>1090</v>
      </c>
      <c r="B374" s="31"/>
      <c r="C374" s="31"/>
      <c r="D374" s="31"/>
      <c r="E374" s="31"/>
      <c r="F374" s="38"/>
      <c r="K374" s="3" t="s">
        <v>1090</v>
      </c>
    </row>
    <row r="375" spans="1:11" ht="18.399999999999999" customHeight="1" x14ac:dyDescent="0.15">
      <c r="A375" s="34" t="s">
        <v>1063</v>
      </c>
      <c r="B375" s="31"/>
      <c r="C375" s="31"/>
      <c r="D375" s="31"/>
      <c r="E375" s="31"/>
      <c r="F375" s="38"/>
      <c r="K375" s="3" t="s">
        <v>520</v>
      </c>
    </row>
    <row r="376" spans="1:11" ht="18.399999999999999" customHeight="1" x14ac:dyDescent="0.15">
      <c r="A376" s="34" t="s">
        <v>1132</v>
      </c>
      <c r="B376" s="31"/>
      <c r="C376" s="31"/>
      <c r="D376" s="31"/>
      <c r="E376" s="31"/>
      <c r="F376" s="38"/>
      <c r="K376" s="3" t="s">
        <v>1132</v>
      </c>
    </row>
    <row r="377" spans="1:11" ht="18.399999999999999" customHeight="1" x14ac:dyDescent="0.15">
      <c r="A377" s="34" t="s">
        <v>378</v>
      </c>
      <c r="B377" s="31"/>
      <c r="C377" s="31"/>
      <c r="D377" s="31"/>
      <c r="E377" s="31"/>
      <c r="F377" s="38"/>
      <c r="K377" s="3" t="s">
        <v>378</v>
      </c>
    </row>
    <row r="378" spans="1:11" ht="18.399999999999999" customHeight="1" x14ac:dyDescent="0.15">
      <c r="A378" s="34" t="s">
        <v>162</v>
      </c>
      <c r="B378" s="31"/>
      <c r="C378" s="31"/>
      <c r="D378" s="31"/>
      <c r="E378" s="31"/>
      <c r="F378" s="38"/>
      <c r="K378" s="3" t="s">
        <v>292</v>
      </c>
    </row>
    <row r="379" spans="1:11" ht="18.399999999999999" customHeight="1" x14ac:dyDescent="0.15">
      <c r="A379" s="34" t="s">
        <v>1132</v>
      </c>
      <c r="B379" s="31"/>
      <c r="C379" s="31"/>
      <c r="D379" s="31"/>
      <c r="E379" s="31"/>
      <c r="F379" s="38"/>
      <c r="K379" s="3" t="s">
        <v>1132</v>
      </c>
    </row>
    <row r="380" spans="1:11" ht="18.399999999999999" customHeight="1" x14ac:dyDescent="0.15">
      <c r="A380" s="34" t="s">
        <v>919</v>
      </c>
      <c r="B380" s="32"/>
      <c r="C380" s="32"/>
      <c r="D380" s="32"/>
      <c r="E380" s="32"/>
      <c r="F380" s="39"/>
      <c r="K380" s="3" t="s">
        <v>614</v>
      </c>
    </row>
    <row r="381" spans="1:11" ht="18.399999999999999" customHeight="1" x14ac:dyDescent="0.15">
      <c r="A381" s="34"/>
      <c r="B381" s="3"/>
      <c r="C381" s="3"/>
      <c r="D381" s="3"/>
      <c r="E381" s="3"/>
      <c r="F381" s="37"/>
    </row>
    <row r="382" spans="1:11" ht="18.399999999999999" customHeight="1" x14ac:dyDescent="0.15">
      <c r="A382" s="36" t="s">
        <v>637</v>
      </c>
      <c r="B382" s="33"/>
      <c r="C382" s="33"/>
      <c r="D382" s="33"/>
      <c r="E382" s="33"/>
      <c r="F382" s="40"/>
    </row>
    <row r="383" spans="1:11" ht="18.399999999999999" customHeight="1" x14ac:dyDescent="0.15">
      <c r="A383" s="34"/>
      <c r="B383" s="3"/>
      <c r="C383" s="3"/>
      <c r="D383" s="3"/>
      <c r="E383" s="3"/>
      <c r="F383" s="37"/>
    </row>
    <row r="384" spans="1:11" ht="18.399999999999999" customHeight="1" x14ac:dyDescent="0.15">
      <c r="A384" s="34" t="s">
        <v>1010</v>
      </c>
      <c r="B384" s="31"/>
      <c r="C384" s="31"/>
      <c r="D384" s="31"/>
      <c r="E384" s="31"/>
      <c r="F384" s="37"/>
      <c r="G384" t="s">
        <v>1132</v>
      </c>
      <c r="H384" t="s">
        <v>1040</v>
      </c>
      <c r="K384">
        <v>1</v>
      </c>
    </row>
    <row r="385" spans="1:11" ht="18.399999999999999" customHeight="1" x14ac:dyDescent="0.15">
      <c r="A385" s="35"/>
      <c r="B385" s="3"/>
      <c r="C385" s="3"/>
      <c r="D385" s="3"/>
      <c r="E385" s="3"/>
      <c r="F385" s="37"/>
    </row>
    <row r="386" spans="1:11" ht="18.399999999999999" customHeight="1" x14ac:dyDescent="0.15">
      <c r="A386" s="34" t="s">
        <v>1132</v>
      </c>
      <c r="B386" s="3"/>
      <c r="C386" s="3"/>
      <c r="D386" s="3"/>
      <c r="E386" s="3"/>
      <c r="F386" s="37"/>
      <c r="G386" t="s">
        <v>1132</v>
      </c>
      <c r="I386" t="s">
        <v>149</v>
      </c>
      <c r="J386" t="s">
        <v>1132</v>
      </c>
      <c r="K386" t="s">
        <v>950</v>
      </c>
    </row>
    <row r="387" spans="1:11" ht="18.399999999999999" customHeight="1" x14ac:dyDescent="0.15">
      <c r="A387" s="34" t="s">
        <v>506</v>
      </c>
      <c r="B387" s="31"/>
      <c r="C387" s="31"/>
      <c r="D387" s="31"/>
      <c r="E387" s="31"/>
      <c r="F387" s="38"/>
      <c r="K387" s="3" t="s">
        <v>506</v>
      </c>
    </row>
    <row r="388" spans="1:11" ht="18.399999999999999" customHeight="1" x14ac:dyDescent="0.15">
      <c r="A388" s="34" t="s">
        <v>1132</v>
      </c>
      <c r="B388" s="31"/>
      <c r="C388" s="31"/>
      <c r="D388" s="31"/>
      <c r="E388" s="31"/>
      <c r="F388" s="38"/>
      <c r="K388" s="3" t="s">
        <v>1132</v>
      </c>
    </row>
    <row r="389" spans="1:11" ht="18.399999999999999" customHeight="1" x14ac:dyDescent="0.15">
      <c r="A389" s="34" t="s">
        <v>539</v>
      </c>
      <c r="B389" s="31"/>
      <c r="C389" s="31"/>
      <c r="D389" s="31"/>
      <c r="E389" s="31"/>
      <c r="F389" s="38"/>
      <c r="K389" s="3" t="s">
        <v>643</v>
      </c>
    </row>
    <row r="390" spans="1:11" ht="18.399999999999999" customHeight="1" x14ac:dyDescent="0.15">
      <c r="A390" s="34" t="s">
        <v>320</v>
      </c>
      <c r="B390" s="31"/>
      <c r="C390" s="31"/>
      <c r="D390" s="31"/>
      <c r="E390" s="31"/>
      <c r="F390" s="38"/>
      <c r="K390" s="3" t="s">
        <v>320</v>
      </c>
    </row>
    <row r="391" spans="1:11" ht="18.399999999999999" customHeight="1" x14ac:dyDescent="0.15">
      <c r="A391" s="34" t="s">
        <v>658</v>
      </c>
      <c r="B391" s="31"/>
      <c r="C391" s="31"/>
      <c r="D391" s="31"/>
      <c r="E391" s="31"/>
      <c r="F391" s="38"/>
      <c r="K391" s="3" t="s">
        <v>658</v>
      </c>
    </row>
    <row r="392" spans="1:11" ht="18.399999999999999" customHeight="1" x14ac:dyDescent="0.15">
      <c r="A392" s="34" t="s">
        <v>56</v>
      </c>
      <c r="B392" s="31"/>
      <c r="C392" s="31"/>
      <c r="D392" s="31"/>
      <c r="E392" s="31"/>
      <c r="F392" s="38"/>
      <c r="K392" s="3" t="s">
        <v>56</v>
      </c>
    </row>
    <row r="393" spans="1:11" ht="18.399999999999999" customHeight="1" x14ac:dyDescent="0.15">
      <c r="A393" s="34" t="s">
        <v>742</v>
      </c>
      <c r="B393" s="31"/>
      <c r="C393" s="31"/>
      <c r="D393" s="31"/>
      <c r="E393" s="31"/>
      <c r="F393" s="38"/>
      <c r="K393" s="3" t="s">
        <v>263</v>
      </c>
    </row>
    <row r="394" spans="1:11" ht="18.399999999999999" customHeight="1" x14ac:dyDescent="0.15">
      <c r="A394" s="34" t="s">
        <v>51</v>
      </c>
      <c r="B394" s="31"/>
      <c r="C394" s="31"/>
      <c r="D394" s="31"/>
      <c r="E394" s="31"/>
      <c r="F394" s="38"/>
      <c r="K394" s="3" t="s">
        <v>242</v>
      </c>
    </row>
    <row r="395" spans="1:11" ht="18.399999999999999" customHeight="1" x14ac:dyDescent="0.15">
      <c r="A395" s="34" t="s">
        <v>1023</v>
      </c>
      <c r="B395" s="31"/>
      <c r="C395" s="31"/>
      <c r="D395" s="31"/>
      <c r="E395" s="31"/>
      <c r="F395" s="38"/>
      <c r="K395" s="3" t="s">
        <v>1054</v>
      </c>
    </row>
    <row r="396" spans="1:11" ht="18.399999999999999" customHeight="1" x14ac:dyDescent="0.15">
      <c r="A396" s="34" t="s">
        <v>477</v>
      </c>
      <c r="B396" s="31"/>
      <c r="C396" s="31"/>
      <c r="D396" s="31"/>
      <c r="E396" s="31"/>
      <c r="F396" s="38"/>
      <c r="K396" s="3" t="s">
        <v>711</v>
      </c>
    </row>
    <row r="397" spans="1:11" ht="18.399999999999999" customHeight="1" x14ac:dyDescent="0.15">
      <c r="A397" s="34" t="s">
        <v>1067</v>
      </c>
      <c r="B397" s="31"/>
      <c r="C397" s="31"/>
      <c r="D397" s="31"/>
      <c r="E397" s="31"/>
      <c r="F397" s="38"/>
      <c r="K397" s="3" t="s">
        <v>1067</v>
      </c>
    </row>
    <row r="398" spans="1:11" ht="18.399999999999999" customHeight="1" x14ac:dyDescent="0.15">
      <c r="A398" s="34" t="s">
        <v>946</v>
      </c>
      <c r="B398" s="31"/>
      <c r="C398" s="31"/>
      <c r="D398" s="31"/>
      <c r="E398" s="31"/>
      <c r="F398" s="38"/>
      <c r="K398" s="3" t="s">
        <v>590</v>
      </c>
    </row>
    <row r="399" spans="1:11" ht="18.399999999999999" customHeight="1" x14ac:dyDescent="0.15">
      <c r="A399" s="34" t="s">
        <v>839</v>
      </c>
      <c r="B399" s="31"/>
      <c r="C399" s="31"/>
      <c r="D399" s="31"/>
      <c r="E399" s="31"/>
      <c r="F399" s="38"/>
      <c r="K399" s="3" t="s">
        <v>159</v>
      </c>
    </row>
    <row r="400" spans="1:11" ht="18.399999999999999" customHeight="1" x14ac:dyDescent="0.15">
      <c r="A400" s="34" t="s">
        <v>673</v>
      </c>
      <c r="B400" s="31"/>
      <c r="C400" s="31"/>
      <c r="D400" s="31"/>
      <c r="E400" s="31"/>
      <c r="F400" s="38"/>
      <c r="K400" s="3" t="s">
        <v>673</v>
      </c>
    </row>
    <row r="401" spans="1:11" ht="18.399999999999999" customHeight="1" x14ac:dyDescent="0.15">
      <c r="A401" s="34" t="s">
        <v>911</v>
      </c>
      <c r="B401" s="31"/>
      <c r="C401" s="31"/>
      <c r="D401" s="31"/>
      <c r="E401" s="31"/>
      <c r="F401" s="38"/>
      <c r="K401" s="3" t="s">
        <v>1022</v>
      </c>
    </row>
    <row r="402" spans="1:11" ht="18.399999999999999" customHeight="1" x14ac:dyDescent="0.15">
      <c r="A402" s="34" t="s">
        <v>802</v>
      </c>
      <c r="B402" s="31"/>
      <c r="C402" s="31"/>
      <c r="D402" s="31"/>
      <c r="E402" s="31"/>
      <c r="F402" s="38" t="s">
        <v>1002</v>
      </c>
      <c r="K402" s="3" t="s">
        <v>971</v>
      </c>
    </row>
    <row r="403" spans="1:11" ht="18.399999999999999" customHeight="1" x14ac:dyDescent="0.15">
      <c r="A403" s="34" t="s">
        <v>774</v>
      </c>
      <c r="B403" s="31"/>
      <c r="C403" s="31"/>
      <c r="D403" s="31"/>
      <c r="E403" s="31"/>
      <c r="F403" s="38" t="s">
        <v>237</v>
      </c>
      <c r="K403" s="3" t="s">
        <v>1009</v>
      </c>
    </row>
    <row r="404" spans="1:11" ht="18.399999999999999" customHeight="1" x14ac:dyDescent="0.15">
      <c r="A404" s="34" t="s">
        <v>741</v>
      </c>
      <c r="B404" s="31"/>
      <c r="C404" s="31"/>
      <c r="D404" s="31"/>
      <c r="E404" s="31"/>
      <c r="F404" s="38" t="s">
        <v>435</v>
      </c>
      <c r="K404" s="3" t="s">
        <v>169</v>
      </c>
    </row>
    <row r="405" spans="1:11" ht="18.399999999999999" customHeight="1" x14ac:dyDescent="0.15">
      <c r="A405" s="34" t="s">
        <v>467</v>
      </c>
      <c r="B405" s="32"/>
      <c r="C405" s="32"/>
      <c r="D405" s="32"/>
      <c r="E405" s="32"/>
      <c r="F405" s="39"/>
      <c r="K405" s="3" t="s">
        <v>130</v>
      </c>
    </row>
    <row r="406" spans="1:11" ht="18.399999999999999" customHeight="1" x14ac:dyDescent="0.15">
      <c r="A406" s="34" t="s">
        <v>1132</v>
      </c>
      <c r="B406" s="32"/>
      <c r="C406" s="32"/>
      <c r="D406" s="32"/>
      <c r="E406" s="32"/>
      <c r="F406" s="39"/>
      <c r="K406" s="3" t="s">
        <v>160</v>
      </c>
    </row>
    <row r="407" spans="1:11" ht="18.399999999999999" customHeight="1" x14ac:dyDescent="0.15">
      <c r="A407" s="34" t="s">
        <v>604</v>
      </c>
      <c r="B407" s="31"/>
      <c r="C407" s="31"/>
      <c r="D407" s="31"/>
      <c r="E407" s="31"/>
      <c r="F407" s="38"/>
      <c r="K407" s="3" t="s">
        <v>473</v>
      </c>
    </row>
    <row r="408" spans="1:11" ht="18.399999999999999" customHeight="1" x14ac:dyDescent="0.15">
      <c r="A408" s="34" t="s">
        <v>778</v>
      </c>
      <c r="B408" s="31"/>
      <c r="C408" s="31"/>
      <c r="D408" s="31"/>
      <c r="E408" s="31"/>
      <c r="F408" s="38" t="s">
        <v>12</v>
      </c>
      <c r="K408" s="3" t="s">
        <v>607</v>
      </c>
    </row>
    <row r="409" spans="1:11" ht="18.399999999999999" customHeight="1" x14ac:dyDescent="0.15">
      <c r="A409" s="34" t="s">
        <v>782</v>
      </c>
      <c r="B409" s="31"/>
      <c r="C409" s="31"/>
      <c r="D409" s="31"/>
      <c r="E409" s="31"/>
      <c r="F409" s="38" t="s">
        <v>949</v>
      </c>
      <c r="K409" s="3" t="s">
        <v>147</v>
      </c>
    </row>
    <row r="410" spans="1:11" ht="18.399999999999999" customHeight="1" x14ac:dyDescent="0.15">
      <c r="A410" s="34" t="s">
        <v>693</v>
      </c>
      <c r="B410" s="31"/>
      <c r="C410" s="31"/>
      <c r="D410" s="31"/>
      <c r="E410" s="31"/>
      <c r="F410" s="38" t="s">
        <v>1062</v>
      </c>
      <c r="K410" s="3" t="s">
        <v>398</v>
      </c>
    </row>
    <row r="411" spans="1:11" ht="18.399999999999999" customHeight="1" x14ac:dyDescent="0.15">
      <c r="A411" s="34" t="s">
        <v>874</v>
      </c>
      <c r="B411" s="32"/>
      <c r="C411" s="32"/>
      <c r="D411" s="32"/>
      <c r="E411" s="32"/>
      <c r="F411" s="39"/>
      <c r="K411" s="3" t="s">
        <v>781</v>
      </c>
    </row>
    <row r="412" spans="1:11" ht="18.399999999999999" customHeight="1" x14ac:dyDescent="0.15">
      <c r="A412" s="34" t="s">
        <v>1132</v>
      </c>
      <c r="B412" s="32"/>
      <c r="C412" s="32"/>
      <c r="D412" s="32"/>
      <c r="E412" s="32"/>
      <c r="F412" s="39"/>
      <c r="K412" s="3" t="s">
        <v>160</v>
      </c>
    </row>
    <row r="413" spans="1:11" ht="18.399999999999999" customHeight="1" x14ac:dyDescent="0.15">
      <c r="A413" s="34" t="s">
        <v>988</v>
      </c>
      <c r="B413" s="31"/>
      <c r="C413" s="31"/>
      <c r="D413" s="31"/>
      <c r="E413" s="31"/>
      <c r="F413" s="38"/>
      <c r="K413" s="3" t="s">
        <v>496</v>
      </c>
    </row>
    <row r="414" spans="1:11" ht="18.399999999999999" customHeight="1" x14ac:dyDescent="0.15">
      <c r="A414" s="34" t="s">
        <v>526</v>
      </c>
      <c r="B414" s="31"/>
      <c r="C414" s="31"/>
      <c r="D414" s="31"/>
      <c r="E414" s="31"/>
      <c r="F414" s="38" t="s">
        <v>817</v>
      </c>
      <c r="K414" s="3" t="s">
        <v>124</v>
      </c>
    </row>
    <row r="415" spans="1:11" ht="18.399999999999999" customHeight="1" x14ac:dyDescent="0.15">
      <c r="A415" s="34" t="s">
        <v>973</v>
      </c>
      <c r="B415" s="31"/>
      <c r="C415" s="31"/>
      <c r="D415" s="31"/>
      <c r="E415" s="31"/>
      <c r="F415" s="38" t="s">
        <v>463</v>
      </c>
      <c r="K415" s="3" t="s">
        <v>878</v>
      </c>
    </row>
    <row r="416" spans="1:11" ht="18.399999999999999" customHeight="1" x14ac:dyDescent="0.15">
      <c r="A416" s="34" t="s">
        <v>1132</v>
      </c>
      <c r="B416" s="31"/>
      <c r="C416" s="31"/>
      <c r="D416" s="31"/>
      <c r="E416" s="31"/>
      <c r="F416" s="38"/>
      <c r="K416" s="3" t="s">
        <v>1132</v>
      </c>
    </row>
    <row r="417" spans="1:11" ht="18.399999999999999" customHeight="1" x14ac:dyDescent="0.15">
      <c r="A417" s="34" t="s">
        <v>189</v>
      </c>
      <c r="B417" s="32"/>
      <c r="C417" s="32"/>
      <c r="D417" s="32"/>
      <c r="E417" s="32"/>
      <c r="F417" s="39"/>
      <c r="K417" s="3" t="s">
        <v>583</v>
      </c>
    </row>
    <row r="418" spans="1:11" ht="18.399999999999999" customHeight="1" x14ac:dyDescent="0.15">
      <c r="A418" s="34" t="s">
        <v>1132</v>
      </c>
      <c r="B418" s="32"/>
      <c r="C418" s="32"/>
      <c r="D418" s="32"/>
      <c r="E418" s="32"/>
      <c r="F418" s="39"/>
      <c r="K418" s="3" t="s">
        <v>160</v>
      </c>
    </row>
    <row r="419" spans="1:11" ht="18.399999999999999" customHeight="1" x14ac:dyDescent="0.15">
      <c r="A419" s="34"/>
      <c r="B419" s="3"/>
      <c r="C419" s="3"/>
      <c r="D419" s="3"/>
      <c r="E419" s="3"/>
      <c r="F419" s="37"/>
    </row>
    <row r="420" spans="1:11" ht="18.399999999999999" customHeight="1" x14ac:dyDescent="0.15">
      <c r="A420" s="36" t="s">
        <v>637</v>
      </c>
      <c r="B420" s="33"/>
      <c r="C420" s="33"/>
      <c r="D420" s="33"/>
      <c r="E420" s="33"/>
      <c r="F420" s="40"/>
    </row>
    <row r="421" spans="1:11" ht="18.399999999999999" customHeight="1" x14ac:dyDescent="0.15">
      <c r="A421" s="34"/>
      <c r="B421" s="3"/>
      <c r="C421" s="3"/>
      <c r="D421" s="3"/>
      <c r="E421" s="3"/>
      <c r="F421" s="37"/>
    </row>
    <row r="422" spans="1:11" ht="18.399999999999999" customHeight="1" x14ac:dyDescent="0.15">
      <c r="A422" s="34" t="s">
        <v>329</v>
      </c>
      <c r="B422" s="31"/>
      <c r="C422" s="31"/>
      <c r="D422" s="31"/>
      <c r="E422" s="31"/>
      <c r="F422" s="37"/>
      <c r="G422" t="s">
        <v>1132</v>
      </c>
      <c r="H422" t="s">
        <v>761</v>
      </c>
      <c r="K422">
        <v>1</v>
      </c>
    </row>
    <row r="423" spans="1:11" ht="18.399999999999999" customHeight="1" x14ac:dyDescent="0.15">
      <c r="A423" s="35"/>
      <c r="B423" s="3"/>
      <c r="C423" s="3"/>
      <c r="D423" s="3"/>
      <c r="E423" s="3"/>
      <c r="F423" s="37"/>
    </row>
    <row r="424" spans="1:11" ht="18.399999999999999" customHeight="1" x14ac:dyDescent="0.15">
      <c r="A424" s="34" t="s">
        <v>1132</v>
      </c>
      <c r="B424" s="3"/>
      <c r="C424" s="3"/>
      <c r="D424" s="3"/>
      <c r="E424" s="3"/>
      <c r="F424" s="37"/>
      <c r="G424" t="s">
        <v>1132</v>
      </c>
      <c r="I424" t="s">
        <v>149</v>
      </c>
      <c r="J424" t="s">
        <v>1132</v>
      </c>
      <c r="K424" t="s">
        <v>950</v>
      </c>
    </row>
    <row r="425" spans="1:11" ht="18.399999999999999" customHeight="1" x14ac:dyDescent="0.15">
      <c r="A425" s="34" t="s">
        <v>506</v>
      </c>
      <c r="B425" s="31"/>
      <c r="C425" s="31"/>
      <c r="D425" s="31"/>
      <c r="E425" s="31"/>
      <c r="F425" s="38"/>
      <c r="K425" s="3" t="s">
        <v>506</v>
      </c>
    </row>
    <row r="426" spans="1:11" ht="18.399999999999999" customHeight="1" x14ac:dyDescent="0.15">
      <c r="A426" s="34" t="s">
        <v>1132</v>
      </c>
      <c r="B426" s="31"/>
      <c r="C426" s="31"/>
      <c r="D426" s="31"/>
      <c r="E426" s="31"/>
      <c r="F426" s="38"/>
      <c r="K426" s="3" t="s">
        <v>1132</v>
      </c>
    </row>
    <row r="427" spans="1:11" ht="18.399999999999999" customHeight="1" x14ac:dyDescent="0.15">
      <c r="A427" s="34" t="s">
        <v>218</v>
      </c>
      <c r="B427" s="31"/>
      <c r="C427" s="31"/>
      <c r="D427" s="31"/>
      <c r="E427" s="31"/>
      <c r="F427" s="38"/>
      <c r="K427" s="3" t="s">
        <v>218</v>
      </c>
    </row>
    <row r="428" spans="1:11" ht="18.399999999999999" customHeight="1" x14ac:dyDescent="0.15">
      <c r="A428" s="34" t="s">
        <v>651</v>
      </c>
      <c r="B428" s="31"/>
      <c r="C428" s="31"/>
      <c r="D428" s="31"/>
      <c r="E428" s="31"/>
      <c r="F428" s="38"/>
      <c r="K428" s="3" t="s">
        <v>532</v>
      </c>
    </row>
    <row r="429" spans="1:11" ht="18.399999999999999" customHeight="1" x14ac:dyDescent="0.15">
      <c r="A429" s="34" t="s">
        <v>937</v>
      </c>
      <c r="B429" s="31"/>
      <c r="C429" s="31"/>
      <c r="D429" s="31"/>
      <c r="E429" s="31"/>
      <c r="F429" s="38"/>
      <c r="K429" s="3" t="s">
        <v>937</v>
      </c>
    </row>
    <row r="430" spans="1:11" ht="18.399999999999999" customHeight="1" x14ac:dyDescent="0.15">
      <c r="A430" s="34" t="s">
        <v>456</v>
      </c>
      <c r="B430" s="31"/>
      <c r="C430" s="31"/>
      <c r="D430" s="31"/>
      <c r="E430" s="31"/>
      <c r="F430" s="38"/>
      <c r="K430" s="3" t="s">
        <v>456</v>
      </c>
    </row>
    <row r="431" spans="1:11" ht="18.399999999999999" customHeight="1" x14ac:dyDescent="0.15">
      <c r="A431" s="34" t="s">
        <v>1132</v>
      </c>
      <c r="B431" s="31"/>
      <c r="C431" s="31"/>
      <c r="D431" s="31"/>
      <c r="E431" s="31"/>
      <c r="F431" s="38"/>
      <c r="K431" s="3" t="s">
        <v>1132</v>
      </c>
    </row>
    <row r="432" spans="1:11" ht="18.399999999999999" customHeight="1" x14ac:dyDescent="0.15">
      <c r="A432" s="34" t="s">
        <v>582</v>
      </c>
      <c r="B432" s="31"/>
      <c r="C432" s="31"/>
      <c r="D432" s="31"/>
      <c r="E432" s="31"/>
      <c r="F432" s="38"/>
      <c r="K432" s="3" t="s">
        <v>582</v>
      </c>
    </row>
    <row r="433" spans="1:11" ht="18.399999999999999" customHeight="1" x14ac:dyDescent="0.15">
      <c r="A433" s="34" t="s">
        <v>369</v>
      </c>
      <c r="B433" s="31"/>
      <c r="C433" s="31"/>
      <c r="D433" s="31"/>
      <c r="E433" s="31"/>
      <c r="F433" s="38"/>
      <c r="K433" s="3" t="s">
        <v>384</v>
      </c>
    </row>
    <row r="434" spans="1:11" ht="18.399999999999999" customHeight="1" x14ac:dyDescent="0.15">
      <c r="A434" s="34" t="s">
        <v>508</v>
      </c>
      <c r="B434" s="31"/>
      <c r="C434" s="31"/>
      <c r="D434" s="31"/>
      <c r="E434" s="31"/>
      <c r="F434" s="38"/>
      <c r="K434" s="3" t="s">
        <v>816</v>
      </c>
    </row>
    <row r="435" spans="1:11" ht="18.399999999999999" customHeight="1" x14ac:dyDescent="0.15">
      <c r="A435" s="34" t="s">
        <v>888</v>
      </c>
      <c r="B435" s="31"/>
      <c r="C435" s="31"/>
      <c r="D435" s="31"/>
      <c r="E435" s="31"/>
      <c r="F435" s="38"/>
      <c r="K435" s="3" t="s">
        <v>824</v>
      </c>
    </row>
    <row r="436" spans="1:11" ht="18.399999999999999" customHeight="1" x14ac:dyDescent="0.15">
      <c r="A436" s="34" t="s">
        <v>445</v>
      </c>
      <c r="B436" s="31"/>
      <c r="C436" s="31"/>
      <c r="D436" s="31"/>
      <c r="E436" s="31"/>
      <c r="F436" s="38"/>
      <c r="K436" s="3" t="s">
        <v>779</v>
      </c>
    </row>
    <row r="437" spans="1:11" ht="18.399999999999999" customHeight="1" x14ac:dyDescent="0.15">
      <c r="A437" s="34" t="s">
        <v>228</v>
      </c>
      <c r="B437" s="31"/>
      <c r="C437" s="31"/>
      <c r="D437" s="31"/>
      <c r="E437" s="31"/>
      <c r="F437" s="38"/>
      <c r="K437" s="3" t="s">
        <v>828</v>
      </c>
    </row>
    <row r="438" spans="1:11" ht="18.399999999999999" customHeight="1" x14ac:dyDescent="0.15">
      <c r="A438" s="34" t="s">
        <v>1132</v>
      </c>
      <c r="B438" s="31"/>
      <c r="C438" s="31"/>
      <c r="D438" s="31"/>
      <c r="E438" s="31"/>
      <c r="F438" s="38"/>
      <c r="K438" s="3" t="s">
        <v>1132</v>
      </c>
    </row>
    <row r="439" spans="1:11" ht="18.399999999999999" customHeight="1" x14ac:dyDescent="0.15">
      <c r="A439" s="34" t="s">
        <v>337</v>
      </c>
      <c r="B439" s="31"/>
      <c r="C439" s="31"/>
      <c r="D439" s="31"/>
      <c r="E439" s="31"/>
      <c r="F439" s="38"/>
      <c r="K439" s="3" t="s">
        <v>337</v>
      </c>
    </row>
    <row r="440" spans="1:11" ht="18.399999999999999" customHeight="1" x14ac:dyDescent="0.15">
      <c r="A440" s="34" t="s">
        <v>25</v>
      </c>
      <c r="B440" s="31"/>
      <c r="C440" s="31"/>
      <c r="D440" s="31"/>
      <c r="E440" s="31"/>
      <c r="F440" s="38"/>
      <c r="K440" s="3" t="s">
        <v>25</v>
      </c>
    </row>
    <row r="441" spans="1:11" ht="18.399999999999999" customHeight="1" x14ac:dyDescent="0.15">
      <c r="A441" s="34" t="s">
        <v>669</v>
      </c>
      <c r="B441" s="31"/>
      <c r="C441" s="31"/>
      <c r="D441" s="31"/>
      <c r="E441" s="31"/>
      <c r="F441" s="38" t="s">
        <v>747</v>
      </c>
      <c r="K441" s="3" t="s">
        <v>505</v>
      </c>
    </row>
    <row r="442" spans="1:11" ht="18.399999999999999" customHeight="1" x14ac:dyDescent="0.15">
      <c r="A442" s="34" t="s">
        <v>34</v>
      </c>
      <c r="B442" s="31"/>
      <c r="C442" s="31"/>
      <c r="D442" s="31"/>
      <c r="E442" s="31"/>
      <c r="F442" s="38" t="s">
        <v>538</v>
      </c>
      <c r="K442" s="3" t="s">
        <v>123</v>
      </c>
    </row>
    <row r="443" spans="1:11" ht="18.399999999999999" customHeight="1" x14ac:dyDescent="0.15">
      <c r="A443" s="34" t="s">
        <v>1086</v>
      </c>
      <c r="B443" s="31"/>
      <c r="C443" s="31"/>
      <c r="D443" s="31"/>
      <c r="E443" s="31"/>
      <c r="F443" s="38" t="s">
        <v>435</v>
      </c>
      <c r="K443" s="3" t="s">
        <v>472</v>
      </c>
    </row>
    <row r="444" spans="1:11" ht="18.399999999999999" customHeight="1" x14ac:dyDescent="0.15">
      <c r="A444" s="34" t="s">
        <v>945</v>
      </c>
      <c r="B444" s="31"/>
      <c r="C444" s="31"/>
      <c r="D444" s="31"/>
      <c r="E444" s="31"/>
      <c r="F444" s="38"/>
      <c r="K444" s="3" t="s">
        <v>945</v>
      </c>
    </row>
    <row r="445" spans="1:11" ht="18.399999999999999" customHeight="1" x14ac:dyDescent="0.15">
      <c r="A445" s="34" t="s">
        <v>965</v>
      </c>
      <c r="B445" s="31"/>
      <c r="C445" s="31"/>
      <c r="D445" s="31"/>
      <c r="E445" s="31"/>
      <c r="F445" s="38"/>
      <c r="K445" s="3" t="s">
        <v>366</v>
      </c>
    </row>
    <row r="446" spans="1:11" ht="18.399999999999999" customHeight="1" x14ac:dyDescent="0.15">
      <c r="A446" s="34" t="s">
        <v>1132</v>
      </c>
      <c r="B446" s="31"/>
      <c r="C446" s="31"/>
      <c r="D446" s="31"/>
      <c r="E446" s="31"/>
      <c r="F446" s="38"/>
      <c r="K446" s="3" t="s">
        <v>1132</v>
      </c>
    </row>
    <row r="447" spans="1:11" ht="18.399999999999999" customHeight="1" x14ac:dyDescent="0.15">
      <c r="A447" s="34" t="s">
        <v>133</v>
      </c>
      <c r="B447" s="31"/>
      <c r="C447" s="31"/>
      <c r="D447" s="31"/>
      <c r="E447" s="31"/>
      <c r="F447" s="38"/>
      <c r="K447" s="3" t="s">
        <v>1016</v>
      </c>
    </row>
    <row r="448" spans="1:11" ht="18.399999999999999" customHeight="1" x14ac:dyDescent="0.15">
      <c r="A448" s="34" t="s">
        <v>182</v>
      </c>
      <c r="B448" s="31"/>
      <c r="C448" s="31"/>
      <c r="D448" s="31"/>
      <c r="E448" s="31"/>
      <c r="F448" s="38" t="s">
        <v>178</v>
      </c>
      <c r="K448" s="3" t="s">
        <v>269</v>
      </c>
    </row>
    <row r="449" spans="1:11" ht="18.399999999999999" customHeight="1" x14ac:dyDescent="0.15">
      <c r="A449" s="34" t="s">
        <v>1104</v>
      </c>
      <c r="B449" s="31"/>
      <c r="C449" s="31"/>
      <c r="D449" s="31"/>
      <c r="E449" s="31"/>
      <c r="F449" s="38" t="s">
        <v>1061</v>
      </c>
      <c r="K449" s="3" t="s">
        <v>904</v>
      </c>
    </row>
    <row r="450" spans="1:11" ht="18.399999999999999" customHeight="1" x14ac:dyDescent="0.15">
      <c r="A450" s="34" t="s">
        <v>879</v>
      </c>
      <c r="B450" s="31"/>
      <c r="C450" s="31"/>
      <c r="D450" s="31"/>
      <c r="E450" s="31"/>
      <c r="F450" s="38" t="s">
        <v>948</v>
      </c>
      <c r="K450" s="3" t="s">
        <v>627</v>
      </c>
    </row>
    <row r="451" spans="1:11" ht="18.399999999999999" customHeight="1" x14ac:dyDescent="0.15">
      <c r="A451" s="34" t="s">
        <v>1132</v>
      </c>
      <c r="B451" s="31"/>
      <c r="C451" s="31"/>
      <c r="D451" s="31"/>
      <c r="E451" s="31"/>
      <c r="F451" s="38"/>
      <c r="K451" s="3" t="s">
        <v>1132</v>
      </c>
    </row>
    <row r="452" spans="1:11" ht="18.399999999999999" customHeight="1" x14ac:dyDescent="0.15">
      <c r="A452" s="34" t="s">
        <v>223</v>
      </c>
      <c r="B452" s="31"/>
      <c r="C452" s="31"/>
      <c r="D452" s="31"/>
      <c r="E452" s="31"/>
      <c r="F452" s="38"/>
      <c r="K452" s="3" t="s">
        <v>1005</v>
      </c>
    </row>
    <row r="453" spans="1:11" ht="18.399999999999999" customHeight="1" x14ac:dyDescent="0.15">
      <c r="A453" s="34" t="s">
        <v>720</v>
      </c>
      <c r="B453" s="31"/>
      <c r="C453" s="31"/>
      <c r="D453" s="31"/>
      <c r="E453" s="31"/>
      <c r="F453" s="38" t="s">
        <v>12</v>
      </c>
      <c r="K453" s="3" t="s">
        <v>786</v>
      </c>
    </row>
    <row r="454" spans="1:11" ht="18.399999999999999" customHeight="1" x14ac:dyDescent="0.15">
      <c r="A454" s="34" t="s">
        <v>307</v>
      </c>
      <c r="B454" s="31"/>
      <c r="C454" s="31"/>
      <c r="D454" s="31"/>
      <c r="E454" s="31"/>
      <c r="F454" s="38" t="s">
        <v>949</v>
      </c>
      <c r="K454" s="3" t="s">
        <v>288</v>
      </c>
    </row>
    <row r="455" spans="1:11" ht="18.399999999999999" customHeight="1" x14ac:dyDescent="0.15">
      <c r="A455" s="34" t="s">
        <v>895</v>
      </c>
      <c r="B455" s="31"/>
      <c r="C455" s="31"/>
      <c r="D455" s="31"/>
      <c r="E455" s="31"/>
      <c r="F455" s="38" t="s">
        <v>1062</v>
      </c>
      <c r="K455" s="3" t="s">
        <v>146</v>
      </c>
    </row>
    <row r="456" spans="1:11" ht="18.399999999999999" customHeight="1" x14ac:dyDescent="0.15">
      <c r="A456" s="34" t="s">
        <v>1132</v>
      </c>
      <c r="B456" s="31"/>
      <c r="C456" s="31"/>
      <c r="D456" s="31"/>
      <c r="E456" s="31"/>
      <c r="F456" s="38"/>
      <c r="K456" s="3" t="s">
        <v>1132</v>
      </c>
    </row>
    <row r="457" spans="1:11" ht="18.399999999999999" customHeight="1" x14ac:dyDescent="0.15">
      <c r="A457" s="34" t="s">
        <v>657</v>
      </c>
      <c r="B457" s="32"/>
      <c r="C457" s="32"/>
      <c r="D457" s="32"/>
      <c r="E457" s="32"/>
      <c r="F457" s="39"/>
      <c r="K457" s="3" t="s">
        <v>723</v>
      </c>
    </row>
    <row r="458" spans="1:11" ht="18.399999999999999" customHeight="1" x14ac:dyDescent="0.15">
      <c r="A458" s="34" t="s">
        <v>1132</v>
      </c>
      <c r="B458" s="31"/>
      <c r="C458" s="31"/>
      <c r="D458" s="31"/>
      <c r="E458" s="31"/>
      <c r="F458" s="38"/>
      <c r="K458" s="3" t="s">
        <v>1132</v>
      </c>
    </row>
    <row r="459" spans="1:11" ht="18.399999999999999" customHeight="1" x14ac:dyDescent="0.15">
      <c r="A459" s="34" t="s">
        <v>319</v>
      </c>
      <c r="B459" s="31"/>
      <c r="C459" s="31"/>
      <c r="D459" s="31"/>
      <c r="E459" s="31"/>
      <c r="F459" s="38"/>
      <c r="K459" s="3" t="s">
        <v>319</v>
      </c>
    </row>
    <row r="460" spans="1:11" ht="18.399999999999999" customHeight="1" x14ac:dyDescent="0.15">
      <c r="A460" s="34" t="s">
        <v>701</v>
      </c>
      <c r="B460" s="31"/>
      <c r="C460" s="31"/>
      <c r="D460" s="31"/>
      <c r="E460" s="31"/>
      <c r="F460" s="38"/>
      <c r="K460" s="3" t="s">
        <v>475</v>
      </c>
    </row>
    <row r="461" spans="1:11" ht="18.399999999999999" customHeight="1" x14ac:dyDescent="0.15">
      <c r="A461" s="34" t="s">
        <v>1132</v>
      </c>
      <c r="B461" s="31"/>
      <c r="C461" s="31"/>
      <c r="D461" s="31"/>
      <c r="E461" s="31"/>
      <c r="F461" s="38"/>
      <c r="K461" s="3" t="s">
        <v>1132</v>
      </c>
    </row>
    <row r="462" spans="1:11" ht="18.399999999999999" customHeight="1" x14ac:dyDescent="0.15">
      <c r="A462" s="34" t="s">
        <v>657</v>
      </c>
      <c r="B462" s="32"/>
      <c r="C462" s="32"/>
      <c r="D462" s="32"/>
      <c r="E462" s="32"/>
      <c r="F462" s="39"/>
      <c r="K462" s="3" t="s">
        <v>723</v>
      </c>
    </row>
    <row r="463" spans="1:11" ht="18.399999999999999" customHeight="1" x14ac:dyDescent="0.15">
      <c r="A463" s="34" t="s">
        <v>1132</v>
      </c>
      <c r="B463" s="31"/>
      <c r="C463" s="31"/>
      <c r="D463" s="31"/>
      <c r="E463" s="31"/>
      <c r="F463" s="38"/>
      <c r="K463" s="3" t="s">
        <v>1132</v>
      </c>
    </row>
    <row r="464" spans="1:11" ht="18.399999999999999" customHeight="1" x14ac:dyDescent="0.15">
      <c r="A464" s="34" t="s">
        <v>809</v>
      </c>
      <c r="B464" s="31"/>
      <c r="C464" s="31"/>
      <c r="D464" s="31"/>
      <c r="E464" s="31"/>
      <c r="F464" s="38"/>
      <c r="K464" s="3" t="s">
        <v>809</v>
      </c>
    </row>
    <row r="465" spans="1:11" ht="18.399999999999999" customHeight="1" x14ac:dyDescent="0.15">
      <c r="A465" s="34" t="s">
        <v>954</v>
      </c>
      <c r="B465" s="31"/>
      <c r="C465" s="31"/>
      <c r="D465" s="31"/>
      <c r="E465" s="31"/>
      <c r="F465" s="38" t="s">
        <v>372</v>
      </c>
      <c r="K465" s="3" t="s">
        <v>347</v>
      </c>
    </row>
    <row r="466" spans="1:11" ht="18.399999999999999" customHeight="1" x14ac:dyDescent="0.15">
      <c r="A466" s="34" t="s">
        <v>880</v>
      </c>
      <c r="B466" s="31"/>
      <c r="C466" s="31"/>
      <c r="D466" s="31"/>
      <c r="E466" s="31"/>
      <c r="F466" s="38" t="s">
        <v>463</v>
      </c>
      <c r="K466" s="3" t="s">
        <v>1118</v>
      </c>
    </row>
    <row r="467" spans="1:11" ht="18.399999999999999" customHeight="1" x14ac:dyDescent="0.15">
      <c r="A467" s="34" t="s">
        <v>873</v>
      </c>
      <c r="B467" s="31"/>
      <c r="C467" s="31"/>
      <c r="D467" s="31"/>
      <c r="E467" s="31"/>
      <c r="F467" s="38" t="s">
        <v>22</v>
      </c>
      <c r="K467" s="3" t="s">
        <v>542</v>
      </c>
    </row>
    <row r="468" spans="1:11" ht="18.399999999999999" customHeight="1" x14ac:dyDescent="0.15">
      <c r="A468" s="34" t="s">
        <v>1132</v>
      </c>
      <c r="B468" s="31"/>
      <c r="C468" s="31"/>
      <c r="D468" s="31"/>
      <c r="E468" s="31"/>
      <c r="F468" s="38"/>
      <c r="K468" s="3" t="s">
        <v>1132</v>
      </c>
    </row>
    <row r="469" spans="1:11" ht="18.399999999999999" customHeight="1" x14ac:dyDescent="0.15">
      <c r="A469" s="34" t="s">
        <v>657</v>
      </c>
      <c r="B469" s="32"/>
      <c r="C469" s="32"/>
      <c r="D469" s="32"/>
      <c r="E469" s="32"/>
      <c r="F469" s="39"/>
      <c r="K469" s="3" t="s">
        <v>723</v>
      </c>
    </row>
    <row r="470" spans="1:11" ht="18.399999999999999" customHeight="1" x14ac:dyDescent="0.15">
      <c r="A470" s="34"/>
      <c r="B470" s="3"/>
      <c r="C470" s="3"/>
      <c r="D470" s="3"/>
      <c r="E470" s="3"/>
      <c r="F470" s="37"/>
    </row>
    <row r="471" spans="1:11" ht="18.399999999999999" customHeight="1" x14ac:dyDescent="0.15">
      <c r="A471" s="36" t="s">
        <v>637</v>
      </c>
      <c r="B471" s="33"/>
      <c r="C471" s="33"/>
      <c r="D471" s="33"/>
      <c r="E471" s="33"/>
      <c r="F471" s="40"/>
    </row>
    <row r="472" spans="1:11" ht="18.399999999999999" customHeight="1" x14ac:dyDescent="0.15">
      <c r="A472" s="34"/>
      <c r="B472" s="3"/>
      <c r="C472" s="3"/>
      <c r="D472" s="3"/>
      <c r="E472" s="3"/>
      <c r="F472" s="37"/>
    </row>
    <row r="473" spans="1:11" ht="18.399999999999999" customHeight="1" x14ac:dyDescent="0.15">
      <c r="A473" s="34" t="s">
        <v>550</v>
      </c>
      <c r="B473" s="31"/>
      <c r="C473" s="31"/>
      <c r="D473" s="31"/>
      <c r="E473" s="31"/>
      <c r="F473" s="37" t="s">
        <v>1132</v>
      </c>
      <c r="G473" t="s">
        <v>1132</v>
      </c>
      <c r="H473" t="s">
        <v>548</v>
      </c>
      <c r="K473">
        <v>1</v>
      </c>
    </row>
    <row r="474" spans="1:11" ht="18.399999999999999" customHeight="1" x14ac:dyDescent="0.15">
      <c r="A474" s="35"/>
      <c r="B474" s="3"/>
      <c r="C474" s="3"/>
      <c r="D474" s="3"/>
      <c r="E474" s="3"/>
      <c r="F474" s="37"/>
    </row>
    <row r="475" spans="1:11" ht="18.399999999999999" customHeight="1" x14ac:dyDescent="0.15">
      <c r="A475" s="34" t="s">
        <v>1132</v>
      </c>
      <c r="B475" s="3"/>
      <c r="C475" s="3"/>
      <c r="D475" s="3"/>
      <c r="E475" s="3"/>
      <c r="F475" s="37"/>
      <c r="G475" t="s">
        <v>1132</v>
      </c>
      <c r="I475" t="s">
        <v>149</v>
      </c>
      <c r="J475" t="s">
        <v>1132</v>
      </c>
      <c r="K475" t="s">
        <v>950</v>
      </c>
    </row>
    <row r="476" spans="1:11" ht="18.399999999999999" customHeight="1" x14ac:dyDescent="0.15">
      <c r="A476" s="34" t="s">
        <v>1132</v>
      </c>
      <c r="B476" s="31"/>
      <c r="C476" s="31"/>
      <c r="D476" s="31"/>
      <c r="E476" s="31"/>
      <c r="F476" s="38"/>
      <c r="K476" s="3" t="s">
        <v>1132</v>
      </c>
    </row>
    <row r="477" spans="1:11" ht="18.399999999999999" customHeight="1" x14ac:dyDescent="0.15">
      <c r="A477" s="34" t="s">
        <v>413</v>
      </c>
      <c r="B477" s="31"/>
      <c r="C477" s="31"/>
      <c r="D477" s="31"/>
      <c r="E477" s="31"/>
      <c r="F477" s="38"/>
      <c r="K477" s="3" t="s">
        <v>413</v>
      </c>
    </row>
    <row r="478" spans="1:11" ht="18.399999999999999" customHeight="1" x14ac:dyDescent="0.15">
      <c r="A478" s="34" t="s">
        <v>1132</v>
      </c>
      <c r="B478" s="31"/>
      <c r="C478" s="31"/>
      <c r="D478" s="31"/>
      <c r="E478" s="31"/>
      <c r="F478" s="38"/>
      <c r="K478" s="3" t="s">
        <v>1132</v>
      </c>
    </row>
    <row r="479" spans="1:11" ht="18.399999999999999" customHeight="1" x14ac:dyDescent="0.15">
      <c r="A479" s="34" t="s">
        <v>276</v>
      </c>
      <c r="B479" s="31"/>
      <c r="C479" s="31"/>
      <c r="D479" s="31"/>
      <c r="E479" s="31"/>
      <c r="F479" s="38"/>
      <c r="K479" s="3" t="s">
        <v>276</v>
      </c>
    </row>
    <row r="480" spans="1:11" ht="18.399999999999999" customHeight="1" x14ac:dyDescent="0.15">
      <c r="A480" s="34" t="s">
        <v>1132</v>
      </c>
      <c r="B480" s="31"/>
      <c r="C480" s="31"/>
      <c r="D480" s="31"/>
      <c r="E480" s="31"/>
      <c r="F480" s="38"/>
      <c r="K480" s="3" t="s">
        <v>1132</v>
      </c>
    </row>
    <row r="481" spans="1:11" ht="18.399999999999999" customHeight="1" x14ac:dyDescent="0.15">
      <c r="A481" s="34" t="s">
        <v>236</v>
      </c>
      <c r="B481" s="31"/>
      <c r="C481" s="31"/>
      <c r="D481" s="31"/>
      <c r="E481" s="31"/>
      <c r="F481" s="38"/>
      <c r="K481" s="3" t="s">
        <v>236</v>
      </c>
    </row>
    <row r="482" spans="1:11" ht="18.399999999999999" customHeight="1" x14ac:dyDescent="0.15">
      <c r="A482" s="34" t="s">
        <v>763</v>
      </c>
      <c r="B482" s="31"/>
      <c r="C482" s="31"/>
      <c r="D482" s="31"/>
      <c r="E482" s="31"/>
      <c r="F482" s="38"/>
      <c r="K482" s="3" t="s">
        <v>379</v>
      </c>
    </row>
    <row r="483" spans="1:11" ht="18.399999999999999" customHeight="1" x14ac:dyDescent="0.15">
      <c r="A483" s="34" t="s">
        <v>385</v>
      </c>
      <c r="B483" s="31"/>
      <c r="C483" s="31"/>
      <c r="D483" s="31"/>
      <c r="E483" s="31"/>
      <c r="F483" s="38"/>
      <c r="K483" s="3" t="s">
        <v>200</v>
      </c>
    </row>
    <row r="484" spans="1:11" ht="18.399999999999999" customHeight="1" x14ac:dyDescent="0.15">
      <c r="A484" s="34" t="s">
        <v>535</v>
      </c>
      <c r="B484" s="31"/>
      <c r="C484" s="31"/>
      <c r="D484" s="31"/>
      <c r="E484" s="31"/>
      <c r="F484" s="38"/>
      <c r="K484" s="3" t="s">
        <v>334</v>
      </c>
    </row>
    <row r="485" spans="1:11" ht="18.399999999999999" customHeight="1" x14ac:dyDescent="0.15">
      <c r="A485" s="34" t="s">
        <v>241</v>
      </c>
      <c r="B485" s="31"/>
      <c r="C485" s="31"/>
      <c r="D485" s="31"/>
      <c r="E485" s="31"/>
      <c r="F485" s="38"/>
      <c r="K485" s="3" t="s">
        <v>602</v>
      </c>
    </row>
    <row r="486" spans="1:11" ht="18.399999999999999" customHeight="1" x14ac:dyDescent="0.15">
      <c r="A486" s="34" t="s">
        <v>210</v>
      </c>
      <c r="B486" s="31"/>
      <c r="C486" s="31"/>
      <c r="D486" s="31"/>
      <c r="E486" s="31"/>
      <c r="F486" s="38"/>
      <c r="K486" s="3" t="s">
        <v>567</v>
      </c>
    </row>
    <row r="487" spans="1:11" ht="18.399999999999999" customHeight="1" x14ac:dyDescent="0.15">
      <c r="A487" s="34" t="s">
        <v>466</v>
      </c>
      <c r="B487" s="31"/>
      <c r="C487" s="31"/>
      <c r="D487" s="31"/>
      <c r="E487" s="31"/>
      <c r="F487" s="38"/>
      <c r="K487" s="3" t="s">
        <v>855</v>
      </c>
    </row>
    <row r="488" spans="1:11" ht="18.399999999999999" customHeight="1" x14ac:dyDescent="0.15">
      <c r="A488" s="34" t="s">
        <v>1027</v>
      </c>
      <c r="B488" s="31"/>
      <c r="C488" s="31"/>
      <c r="D488" s="31"/>
      <c r="E488" s="31"/>
      <c r="F488" s="38"/>
      <c r="K488" s="3" t="s">
        <v>172</v>
      </c>
    </row>
    <row r="489" spans="1:11" ht="18.399999999999999" customHeight="1" x14ac:dyDescent="0.15">
      <c r="A489" s="34" t="s">
        <v>834</v>
      </c>
      <c r="B489" s="31"/>
      <c r="C489" s="31"/>
      <c r="D489" s="31"/>
      <c r="E489" s="31"/>
      <c r="F489" s="38"/>
      <c r="K489" s="3" t="s">
        <v>438</v>
      </c>
    </row>
    <row r="490" spans="1:11" ht="18.399999999999999" customHeight="1" x14ac:dyDescent="0.15">
      <c r="A490" s="34" t="s">
        <v>281</v>
      </c>
      <c r="B490" s="31"/>
      <c r="C490" s="31"/>
      <c r="D490" s="31"/>
      <c r="E490" s="31"/>
      <c r="F490" s="38"/>
      <c r="K490" s="3" t="s">
        <v>280</v>
      </c>
    </row>
    <row r="491" spans="1:11" ht="18.399999999999999" customHeight="1" x14ac:dyDescent="0.15">
      <c r="A491" s="34" t="s">
        <v>1132</v>
      </c>
      <c r="B491" s="31"/>
      <c r="C491" s="31"/>
      <c r="D491" s="31"/>
      <c r="E491" s="31"/>
      <c r="F491" s="38"/>
      <c r="K491" s="3" t="s">
        <v>1132</v>
      </c>
    </row>
    <row r="492" spans="1:11" ht="18.399999999999999" customHeight="1" x14ac:dyDescent="0.15">
      <c r="A492" s="34" t="s">
        <v>83</v>
      </c>
      <c r="B492" s="32"/>
      <c r="C492" s="32"/>
      <c r="D492" s="32"/>
      <c r="E492" s="32"/>
      <c r="F492" s="39"/>
      <c r="K492" s="3" t="s">
        <v>1008</v>
      </c>
    </row>
    <row r="493" spans="1:11" ht="18.399999999999999" customHeight="1" x14ac:dyDescent="0.15">
      <c r="A493" s="34" t="s">
        <v>1132</v>
      </c>
      <c r="B493" s="31"/>
      <c r="C493" s="31"/>
      <c r="D493" s="31"/>
      <c r="E493" s="31"/>
      <c r="F493" s="38"/>
      <c r="K493" s="3" t="s">
        <v>1132</v>
      </c>
    </row>
    <row r="494" spans="1:11" ht="18.399999999999999" customHeight="1" x14ac:dyDescent="0.15">
      <c r="A494" s="34" t="s">
        <v>1132</v>
      </c>
      <c r="B494" s="31"/>
      <c r="C494" s="31"/>
      <c r="D494" s="31"/>
      <c r="E494" s="31"/>
      <c r="F494" s="38"/>
      <c r="K494" s="3" t="s">
        <v>1132</v>
      </c>
    </row>
    <row r="495" spans="1:11" ht="18.399999999999999" customHeight="1" x14ac:dyDescent="0.15">
      <c r="A495" s="34"/>
      <c r="B495" s="3"/>
      <c r="C495" s="3"/>
      <c r="D495" s="3"/>
      <c r="E495" s="3"/>
      <c r="F495" s="37"/>
    </row>
    <row r="496" spans="1:11" ht="18.399999999999999" customHeight="1" x14ac:dyDescent="0.15">
      <c r="A496" s="36" t="s">
        <v>637</v>
      </c>
      <c r="B496" s="33"/>
      <c r="C496" s="33"/>
      <c r="D496" s="33"/>
      <c r="E496" s="33"/>
      <c r="F496" s="40"/>
    </row>
  </sheetData>
  <phoneticPr fontId="3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  <rowBreaks count="15" manualBreakCount="15">
    <brk id="33" min="1" max="256" man="1"/>
    <brk id="77" min="1" max="256" man="1"/>
    <brk id="101" min="1" max="256" man="1"/>
    <brk id="120" min="1" max="256" man="1"/>
    <brk id="138" min="1" max="256" man="1"/>
    <brk id="166" min="1" max="256" man="1"/>
    <brk id="207" min="1" max="256" man="1"/>
    <brk id="231" min="1" max="256" man="1"/>
    <brk id="293" min="1" max="256" man="1"/>
    <brk id="315" min="1" max="256" man="1"/>
    <brk id="357" min="1" max="256" man="1"/>
    <brk id="382" min="1" max="256" man="1"/>
    <brk id="420" min="1" max="256" man="1"/>
    <brk id="471" min="1" max="256" man="1"/>
    <brk id="496" min="1" max="25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3"/>
  <sheetViews>
    <sheetView workbookViewId="0">
      <selection activeCell="B2" sqref="B2"/>
    </sheetView>
  </sheetViews>
  <sheetFormatPr defaultRowHeight="18.399999999999999" customHeight="1" x14ac:dyDescent="0.15"/>
  <cols>
    <col min="1" max="1" width="25" customWidth="1"/>
    <col min="2" max="2" width="18" customWidth="1"/>
    <col min="3" max="3" width="8" customWidth="1"/>
    <col min="4" max="4" width="5" customWidth="1"/>
    <col min="5" max="8" width="13" customWidth="1"/>
    <col min="9" max="9" width="10" customWidth="1"/>
    <col min="10" max="13" width="0" hidden="1" customWidth="1"/>
  </cols>
  <sheetData>
    <row r="1" spans="1:15" ht="18.399999999999999" customHeight="1" x14ac:dyDescent="0.15">
      <c r="A1" t="s">
        <v>877</v>
      </c>
    </row>
    <row r="2" spans="1:15" ht="18.399999999999999" customHeight="1" x14ac:dyDescent="0.15">
      <c r="A2" s="13" t="s">
        <v>187</v>
      </c>
      <c r="B2" s="14" t="s">
        <v>441</v>
      </c>
      <c r="C2" s="14" t="s">
        <v>45</v>
      </c>
      <c r="D2" s="14" t="s">
        <v>1053</v>
      </c>
      <c r="E2" s="14" t="s">
        <v>770</v>
      </c>
      <c r="F2" s="14" t="s">
        <v>469</v>
      </c>
      <c r="G2" s="14" t="s">
        <v>93</v>
      </c>
      <c r="H2" s="14" t="s">
        <v>1092</v>
      </c>
      <c r="I2" s="16" t="s">
        <v>297</v>
      </c>
    </row>
    <row r="3" spans="1:15" ht="18.399999999999999" customHeight="1" x14ac:dyDescent="0.15">
      <c r="A3" s="8" t="s">
        <v>220</v>
      </c>
      <c r="B3" s="2" t="s">
        <v>481</v>
      </c>
      <c r="C3" s="2">
        <v>1</v>
      </c>
      <c r="D3" s="2" t="s">
        <v>295</v>
      </c>
      <c r="E3" s="25">
        <f>중기사용료!G10</f>
        <v>0</v>
      </c>
      <c r="F3" s="25">
        <f>중기사용료!G12</f>
        <v>0</v>
      </c>
      <c r="G3" s="25">
        <f>중기사용료!G7</f>
        <v>0</v>
      </c>
      <c r="H3" s="25">
        <f t="shared" ref="H3:H13" si="0">E3+F3+G3</f>
        <v>0</v>
      </c>
      <c r="I3" s="17" t="s">
        <v>1132</v>
      </c>
      <c r="J3" t="s">
        <v>1132</v>
      </c>
      <c r="K3" t="s">
        <v>324</v>
      </c>
      <c r="O3" s="29" t="str">
        <f>HYPERLINK("#중기사용료!A3","E00002104002500000 →")</f>
        <v>E00002104002500000 →</v>
      </c>
    </row>
    <row r="4" spans="1:15" ht="18.399999999999999" customHeight="1" x14ac:dyDescent="0.15">
      <c r="A4" s="8" t="s">
        <v>220</v>
      </c>
      <c r="B4" s="2" t="s">
        <v>795</v>
      </c>
      <c r="C4" s="2">
        <v>1</v>
      </c>
      <c r="D4" s="2" t="s">
        <v>295</v>
      </c>
      <c r="E4" s="25">
        <f>중기사용료!G22</f>
        <v>0</v>
      </c>
      <c r="F4" s="25">
        <f>중기사용료!G24</f>
        <v>0</v>
      </c>
      <c r="G4" s="25">
        <f>중기사용료!G19</f>
        <v>0</v>
      </c>
      <c r="H4" s="25">
        <f t="shared" si="0"/>
        <v>0</v>
      </c>
      <c r="I4" s="17" t="s">
        <v>1132</v>
      </c>
      <c r="J4" t="s">
        <v>1132</v>
      </c>
      <c r="K4" t="s">
        <v>705</v>
      </c>
      <c r="O4" s="29" t="str">
        <f>HYPERLINK("#중기사용료!A15","E00002104020000000 →")</f>
        <v>E00002104020000000 →</v>
      </c>
    </row>
    <row r="5" spans="1:15" ht="18.399999999999999" customHeight="1" x14ac:dyDescent="0.15">
      <c r="A5" s="8" t="s">
        <v>220</v>
      </c>
      <c r="B5" s="2" t="s">
        <v>46</v>
      </c>
      <c r="C5" s="2">
        <v>1</v>
      </c>
      <c r="D5" s="2" t="s">
        <v>295</v>
      </c>
      <c r="E5" s="25">
        <f>중기사용료!G34</f>
        <v>0</v>
      </c>
      <c r="F5" s="25">
        <f>중기사용료!G36</f>
        <v>0</v>
      </c>
      <c r="G5" s="25">
        <f>중기사용료!G31</f>
        <v>0</v>
      </c>
      <c r="H5" s="25">
        <f t="shared" si="0"/>
        <v>0</v>
      </c>
      <c r="I5" s="17" t="s">
        <v>1132</v>
      </c>
      <c r="J5" t="s">
        <v>1132</v>
      </c>
      <c r="K5" t="s">
        <v>44</v>
      </c>
      <c r="O5" s="29" t="str">
        <f>HYPERLINK("#중기사용료!A27","E00002104025000000 →")</f>
        <v>E00002104025000000 →</v>
      </c>
    </row>
    <row r="6" spans="1:15" ht="18.399999999999999" customHeight="1" x14ac:dyDescent="0.15">
      <c r="A6" s="8" t="s">
        <v>188</v>
      </c>
      <c r="B6" s="2" t="s">
        <v>141</v>
      </c>
      <c r="C6" s="2">
        <v>1</v>
      </c>
      <c r="D6" s="2" t="s">
        <v>295</v>
      </c>
      <c r="E6" s="25">
        <f>중기사용료!G46</f>
        <v>0</v>
      </c>
      <c r="F6" s="25">
        <f>중기사용료!G48</f>
        <v>0</v>
      </c>
      <c r="G6" s="25">
        <f>중기사용료!G43</f>
        <v>0</v>
      </c>
      <c r="H6" s="25">
        <f t="shared" si="0"/>
        <v>0</v>
      </c>
      <c r="I6" s="17" t="s">
        <v>1132</v>
      </c>
      <c r="J6" t="s">
        <v>1132</v>
      </c>
      <c r="K6" t="s">
        <v>388</v>
      </c>
      <c r="O6" s="29" t="str">
        <f>HYPERLINK("#중기사용료!A39","E00002106000500000 →")</f>
        <v>E00002106000500000 →</v>
      </c>
    </row>
    <row r="7" spans="1:15" ht="18.399999999999999" customHeight="1" x14ac:dyDescent="0.15">
      <c r="A7" s="8" t="s">
        <v>509</v>
      </c>
      <c r="B7" s="2" t="s">
        <v>79</v>
      </c>
      <c r="C7" s="2">
        <v>1</v>
      </c>
      <c r="D7" s="2" t="s">
        <v>295</v>
      </c>
      <c r="E7" s="25">
        <f>중기사용료!G58</f>
        <v>0</v>
      </c>
      <c r="F7" s="25">
        <f>중기사용료!G60</f>
        <v>0</v>
      </c>
      <c r="G7" s="25">
        <f>중기사용료!G55</f>
        <v>0</v>
      </c>
      <c r="H7" s="25">
        <f t="shared" si="0"/>
        <v>0</v>
      </c>
      <c r="I7" s="17" t="s">
        <v>1132</v>
      </c>
      <c r="J7" t="s">
        <v>1132</v>
      </c>
      <c r="K7" t="s">
        <v>291</v>
      </c>
      <c r="O7" s="29" t="str">
        <f>HYPERLINK("#중기사용료!A51","E00002702006000000 →")</f>
        <v>E00002702006000000 →</v>
      </c>
    </row>
    <row r="8" spans="1:15" ht="18.399999999999999" customHeight="1" x14ac:dyDescent="0.15">
      <c r="A8" s="8" t="s">
        <v>1114</v>
      </c>
      <c r="B8" s="2" t="s">
        <v>478</v>
      </c>
      <c r="C8" s="2">
        <v>1</v>
      </c>
      <c r="D8" s="2" t="s">
        <v>295</v>
      </c>
      <c r="E8" s="25">
        <v>0</v>
      </c>
      <c r="F8" s="25">
        <v>0</v>
      </c>
      <c r="G8" s="25">
        <f>중기사용료!G67</f>
        <v>0</v>
      </c>
      <c r="H8" s="25">
        <f t="shared" si="0"/>
        <v>0</v>
      </c>
      <c r="I8" s="17" t="s">
        <v>1132</v>
      </c>
      <c r="J8" t="s">
        <v>1132</v>
      </c>
      <c r="K8" t="s">
        <v>248</v>
      </c>
      <c r="O8" s="29" t="str">
        <f>HYPERLINK("#중기사용료!A63","E00006105019000000 →")</f>
        <v>E00006105019000000 →</v>
      </c>
    </row>
    <row r="9" spans="1:15" ht="18.399999999999999" customHeight="1" x14ac:dyDescent="0.15">
      <c r="A9" s="8" t="s">
        <v>586</v>
      </c>
      <c r="B9" s="2" t="s">
        <v>930</v>
      </c>
      <c r="C9" s="2">
        <v>1</v>
      </c>
      <c r="D9" s="2" t="s">
        <v>295</v>
      </c>
      <c r="E9" s="25">
        <v>0</v>
      </c>
      <c r="F9" s="25">
        <v>0</v>
      </c>
      <c r="G9" s="25">
        <f>중기사용료!G78</f>
        <v>0</v>
      </c>
      <c r="H9" s="25">
        <f t="shared" si="0"/>
        <v>0</v>
      </c>
      <c r="I9" s="17" t="s">
        <v>1132</v>
      </c>
      <c r="J9" t="s">
        <v>1132</v>
      </c>
      <c r="K9" t="s">
        <v>862</v>
      </c>
      <c r="O9" s="29" t="str">
        <f>HYPERLINK("#중기사용료!A74","E00006202006000000 →")</f>
        <v>E00006202006000000 →</v>
      </c>
    </row>
    <row r="10" spans="1:15" ht="18.399999999999999" customHeight="1" x14ac:dyDescent="0.15">
      <c r="A10" s="8" t="s">
        <v>249</v>
      </c>
      <c r="B10" s="2" t="s">
        <v>3</v>
      </c>
      <c r="C10" s="2">
        <v>1</v>
      </c>
      <c r="D10" s="2" t="s">
        <v>295</v>
      </c>
      <c r="E10" s="25">
        <v>0</v>
      </c>
      <c r="F10" s="25">
        <v>0</v>
      </c>
      <c r="G10" s="25">
        <f>중기사용료!G89</f>
        <v>0</v>
      </c>
      <c r="H10" s="25">
        <f t="shared" si="0"/>
        <v>0</v>
      </c>
      <c r="I10" s="17" t="s">
        <v>1132</v>
      </c>
      <c r="J10" t="s">
        <v>1132</v>
      </c>
      <c r="K10" t="s">
        <v>192</v>
      </c>
      <c r="O10" s="29" t="str">
        <f>HYPERLINK("#중기사용료!A85","E00006516030000000 →")</f>
        <v>E00006516030000000 →</v>
      </c>
    </row>
    <row r="11" spans="1:15" ht="18.399999999999999" customHeight="1" x14ac:dyDescent="0.15">
      <c r="A11" s="8" t="s">
        <v>138</v>
      </c>
      <c r="B11" s="2" t="s">
        <v>1048</v>
      </c>
      <c r="C11" s="2">
        <v>1</v>
      </c>
      <c r="D11" s="2" t="s">
        <v>295</v>
      </c>
      <c r="E11" s="25">
        <f>중기사용료!G103</f>
        <v>0</v>
      </c>
      <c r="F11" s="25">
        <f>중기사용료!G105</f>
        <v>0</v>
      </c>
      <c r="G11" s="25">
        <f>중기사용료!G100</f>
        <v>0</v>
      </c>
      <c r="H11" s="25">
        <f t="shared" si="0"/>
        <v>0</v>
      </c>
      <c r="I11" s="17" t="s">
        <v>1132</v>
      </c>
      <c r="J11" t="s">
        <v>1132</v>
      </c>
      <c r="K11" t="s">
        <v>112</v>
      </c>
      <c r="O11" s="29" t="str">
        <f>HYPERLINK("#중기사용료!A96","E00007505002500000 →")</f>
        <v>E00007505002500000 →</v>
      </c>
    </row>
    <row r="12" spans="1:15" ht="18.399999999999999" customHeight="1" x14ac:dyDescent="0.15">
      <c r="A12" s="8" t="s">
        <v>138</v>
      </c>
      <c r="B12" s="2" t="s">
        <v>58</v>
      </c>
      <c r="C12" s="2">
        <v>1</v>
      </c>
      <c r="D12" s="2" t="s">
        <v>295</v>
      </c>
      <c r="E12" s="25">
        <f>중기사용료!G115</f>
        <v>0</v>
      </c>
      <c r="F12" s="25">
        <f>중기사용료!G117</f>
        <v>0</v>
      </c>
      <c r="G12" s="25">
        <f>중기사용료!G112</f>
        <v>0</v>
      </c>
      <c r="H12" s="25">
        <f t="shared" si="0"/>
        <v>0</v>
      </c>
      <c r="I12" s="17" t="s">
        <v>1132</v>
      </c>
      <c r="J12" t="s">
        <v>1132</v>
      </c>
      <c r="K12" t="s">
        <v>91</v>
      </c>
      <c r="O12" s="29" t="str">
        <f>HYPERLINK("#중기사용료!A108","E00007505010000000 →")</f>
        <v>E00007505010000000 →</v>
      </c>
    </row>
    <row r="13" spans="1:15" ht="18.399999999999999" customHeight="1" x14ac:dyDescent="0.15">
      <c r="A13" s="10" t="s">
        <v>929</v>
      </c>
      <c r="B13" s="11" t="s">
        <v>803</v>
      </c>
      <c r="C13" s="11">
        <v>1</v>
      </c>
      <c r="D13" s="11" t="s">
        <v>295</v>
      </c>
      <c r="E13" s="26">
        <v>0</v>
      </c>
      <c r="F13" s="26">
        <v>0</v>
      </c>
      <c r="G13" s="26">
        <f>중기사용료!G124</f>
        <v>0</v>
      </c>
      <c r="H13" s="26">
        <f t="shared" si="0"/>
        <v>0</v>
      </c>
      <c r="I13" s="18" t="s">
        <v>360</v>
      </c>
      <c r="J13" t="s">
        <v>1132</v>
      </c>
      <c r="K13" t="s">
        <v>794</v>
      </c>
      <c r="O13" s="29" t="str">
        <f>HYPERLINK("#중기사용료!A120","E00008801002500000 →")</f>
        <v>E00008801002500000 →</v>
      </c>
    </row>
  </sheetData>
  <phoneticPr fontId="3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30"/>
  <sheetViews>
    <sheetView workbookViewId="0">
      <selection activeCell="B2" sqref="B2"/>
    </sheetView>
  </sheetViews>
  <sheetFormatPr defaultRowHeight="18.399999999999999" customHeight="1" x14ac:dyDescent="0.15"/>
  <cols>
    <col min="1" max="1" width="10" customWidth="1"/>
    <col min="2" max="2" width="25" customWidth="1"/>
    <col min="3" max="3" width="20" customWidth="1"/>
    <col min="4" max="4" width="8" customWidth="1"/>
    <col min="5" max="5" width="6" customWidth="1"/>
    <col min="6" max="7" width="13" customWidth="1"/>
    <col min="8" max="8" width="10" customWidth="1"/>
    <col min="9" max="31" width="0" hidden="1" customWidth="1"/>
  </cols>
  <sheetData>
    <row r="1" spans="1:33" ht="18.399999999999999" customHeight="1" x14ac:dyDescent="0.15">
      <c r="A1" t="s">
        <v>899</v>
      </c>
    </row>
    <row r="3" spans="1:33" ht="18.399999999999999" customHeight="1" x14ac:dyDescent="0.15">
      <c r="A3" s="4" t="s">
        <v>999</v>
      </c>
      <c r="B3" s="4" t="s">
        <v>984</v>
      </c>
      <c r="C3" s="4"/>
      <c r="D3" s="4"/>
      <c r="E3" s="4"/>
      <c r="F3" s="4"/>
      <c r="G3" s="4"/>
      <c r="H3" s="4"/>
      <c r="I3" s="7" t="s">
        <v>1132</v>
      </c>
      <c r="J3" s="7" t="s">
        <v>324</v>
      </c>
    </row>
    <row r="4" spans="1:33" ht="18.399999999999999" customHeight="1" x14ac:dyDescent="0.15">
      <c r="A4" s="4" t="s">
        <v>321</v>
      </c>
      <c r="B4" s="4" t="s">
        <v>524</v>
      </c>
      <c r="C4" s="4"/>
      <c r="D4" s="4"/>
      <c r="E4" s="4"/>
      <c r="F4" s="4"/>
      <c r="G4" s="4"/>
      <c r="H4" s="4"/>
    </row>
    <row r="5" spans="1:33" ht="18.399999999999999" customHeight="1" x14ac:dyDescent="0.15">
      <c r="A5" s="27" t="s">
        <v>859</v>
      </c>
      <c r="B5" s="27"/>
      <c r="C5" s="27" t="s">
        <v>557</v>
      </c>
      <c r="D5" s="27" t="s">
        <v>45</v>
      </c>
      <c r="E5" s="27" t="s">
        <v>1053</v>
      </c>
      <c r="F5" s="27" t="s">
        <v>260</v>
      </c>
      <c r="G5" s="27" t="s">
        <v>166</v>
      </c>
      <c r="H5" s="27" t="s">
        <v>297</v>
      </c>
    </row>
    <row r="6" spans="1:33" ht="18.399999999999999" customHeight="1" x14ac:dyDescent="0.15">
      <c r="A6" s="7" t="s">
        <v>93</v>
      </c>
      <c r="B6" s="7" t="s">
        <v>220</v>
      </c>
      <c r="C6" s="7" t="s">
        <v>481</v>
      </c>
      <c r="D6" s="7">
        <f>(918 + 459 + 680)*10^-4</f>
        <v>0.20570000000000002</v>
      </c>
      <c r="E6" s="28" t="s">
        <v>155</v>
      </c>
      <c r="F6" s="28">
        <f>중기기초자료!F3</f>
        <v>0</v>
      </c>
      <c r="G6" s="28">
        <f>TRUNC(F6*D6, 0)</f>
        <v>0</v>
      </c>
      <c r="H6" s="7" t="s">
        <v>1132</v>
      </c>
      <c r="I6" s="7" t="s">
        <v>1132</v>
      </c>
      <c r="K6" s="7" t="s">
        <v>149</v>
      </c>
      <c r="L6" s="7" t="s">
        <v>1132</v>
      </c>
      <c r="M6" s="7" t="s">
        <v>1007</v>
      </c>
      <c r="N6" s="7" t="s">
        <v>893</v>
      </c>
      <c r="AG6" s="29" t="str">
        <f>HYPERLINK("#중기기초자료!A3","G0000210400250000 →")</f>
        <v>G0000210400250000 →</v>
      </c>
    </row>
    <row r="7" spans="1:33" ht="18.399999999999999" customHeight="1" x14ac:dyDescent="0.15">
      <c r="B7" s="7" t="s">
        <v>969</v>
      </c>
      <c r="G7" s="28">
        <f>TRUNC(G6, 0)</f>
        <v>0</v>
      </c>
    </row>
    <row r="8" spans="1:33" ht="18.399999999999999" customHeight="1" x14ac:dyDescent="0.15">
      <c r="A8" s="7" t="s">
        <v>770</v>
      </c>
      <c r="B8" s="7" t="s">
        <v>191</v>
      </c>
      <c r="C8" s="7" t="s">
        <v>1132</v>
      </c>
      <c r="D8" s="7">
        <v>6.1</v>
      </c>
      <c r="E8" s="28" t="s">
        <v>1108</v>
      </c>
      <c r="F8" s="28">
        <f>중기기초자료!D17</f>
        <v>0</v>
      </c>
      <c r="G8" s="28">
        <f>TRUNC(F8*D8, 0)</f>
        <v>0</v>
      </c>
      <c r="H8" s="7" t="s">
        <v>1132</v>
      </c>
      <c r="I8" s="7" t="s">
        <v>1132</v>
      </c>
      <c r="K8" s="7" t="s">
        <v>689</v>
      </c>
      <c r="L8" s="7" t="s">
        <v>1132</v>
      </c>
      <c r="M8" s="7" t="s">
        <v>750</v>
      </c>
      <c r="AG8" s="29" t="str">
        <f>HYPERLINK("#중기기초자료!A17","M1510150520282163 →")</f>
        <v>M1510150520282163 →</v>
      </c>
    </row>
    <row r="9" spans="1:33" ht="18.399999999999999" customHeight="1" x14ac:dyDescent="0.15">
      <c r="B9" s="7" t="s">
        <v>107</v>
      </c>
      <c r="C9" s="7" t="s">
        <v>1132</v>
      </c>
      <c r="D9" s="7">
        <v>39</v>
      </c>
      <c r="E9" s="28" t="s">
        <v>479</v>
      </c>
      <c r="F9" s="28">
        <v>0</v>
      </c>
      <c r="G9" s="28">
        <f>TRUNC((G8) * D9/100, 0)</f>
        <v>0</v>
      </c>
      <c r="H9" s="7" t="s">
        <v>1132</v>
      </c>
      <c r="I9" s="7" t="s">
        <v>1132</v>
      </c>
      <c r="K9" s="7" t="s">
        <v>423</v>
      </c>
      <c r="L9" s="7" t="s">
        <v>1132</v>
      </c>
      <c r="M9" s="7" t="s">
        <v>753</v>
      </c>
      <c r="N9" s="7" t="s">
        <v>1132</v>
      </c>
    </row>
    <row r="10" spans="1:33" ht="18.399999999999999" customHeight="1" x14ac:dyDescent="0.15">
      <c r="B10" s="7" t="s">
        <v>969</v>
      </c>
      <c r="G10" s="28">
        <f>TRUNC(G8+G9, 0)</f>
        <v>0</v>
      </c>
    </row>
    <row r="11" spans="1:33" ht="18.399999999999999" customHeight="1" x14ac:dyDescent="0.15">
      <c r="A11" s="7" t="s">
        <v>469</v>
      </c>
      <c r="B11" s="7" t="s">
        <v>266</v>
      </c>
      <c r="C11" s="7" t="s">
        <v>1132</v>
      </c>
      <c r="D11" s="7">
        <v>1</v>
      </c>
      <c r="E11" s="28" t="s">
        <v>670</v>
      </c>
      <c r="F11" s="28">
        <f>TRUNC(중기기초자료!E14 * 중기전역변수!C18, 0)</f>
        <v>0</v>
      </c>
      <c r="G11" s="28">
        <f>TRUNC(F11*D11, 0)</f>
        <v>0</v>
      </c>
      <c r="H11" s="7" t="s">
        <v>1132</v>
      </c>
      <c r="I11" s="7" t="s">
        <v>1132</v>
      </c>
      <c r="K11" s="7" t="s">
        <v>979</v>
      </c>
      <c r="L11" s="7" t="s">
        <v>1132</v>
      </c>
      <c r="M11" s="7" t="s">
        <v>906</v>
      </c>
      <c r="AG11" s="29" t="str">
        <f>HYPERLINK("#중기기초자료!A14","L001010101000048 →")</f>
        <v>L001010101000048 →</v>
      </c>
    </row>
    <row r="12" spans="1:33" ht="18.399999999999999" customHeight="1" x14ac:dyDescent="0.15">
      <c r="B12" s="7" t="s">
        <v>969</v>
      </c>
      <c r="G12" s="28">
        <f>TRUNC(G11, 0)</f>
        <v>0</v>
      </c>
    </row>
    <row r="13" spans="1:33" ht="18.399999999999999" customHeight="1" x14ac:dyDescent="0.15">
      <c r="B13" s="7" t="s">
        <v>132</v>
      </c>
      <c r="G13" s="28">
        <f>TRUNC(G7+G10+G12, 0)</f>
        <v>0</v>
      </c>
    </row>
    <row r="14" spans="1:33" ht="18.399999999999999" customHeight="1" x14ac:dyDescent="0.15">
      <c r="A14" s="4"/>
      <c r="B14" s="4"/>
      <c r="C14" s="4"/>
      <c r="D14" s="4"/>
      <c r="E14" s="4"/>
      <c r="F14" s="4"/>
      <c r="G14" s="4"/>
      <c r="H14" s="4"/>
    </row>
    <row r="15" spans="1:33" ht="18.399999999999999" customHeight="1" x14ac:dyDescent="0.15">
      <c r="A15" s="4" t="s">
        <v>999</v>
      </c>
      <c r="B15" s="4" t="s">
        <v>17</v>
      </c>
      <c r="C15" s="4"/>
      <c r="D15" s="4"/>
      <c r="E15" s="4"/>
      <c r="F15" s="4"/>
      <c r="G15" s="4"/>
      <c r="H15" s="4"/>
      <c r="I15" s="7" t="s">
        <v>1132</v>
      </c>
      <c r="J15" s="7" t="s">
        <v>705</v>
      </c>
    </row>
    <row r="16" spans="1:33" ht="18.399999999999999" customHeight="1" x14ac:dyDescent="0.15">
      <c r="A16" s="4" t="s">
        <v>321</v>
      </c>
      <c r="B16" s="4" t="s">
        <v>990</v>
      </c>
      <c r="C16" s="4"/>
      <c r="D16" s="4"/>
      <c r="E16" s="4"/>
      <c r="F16" s="4"/>
      <c r="G16" s="4"/>
      <c r="H16" s="4"/>
    </row>
    <row r="17" spans="1:33" ht="18.399999999999999" customHeight="1" x14ac:dyDescent="0.15">
      <c r="A17" s="27" t="s">
        <v>859</v>
      </c>
      <c r="B17" s="27"/>
      <c r="C17" s="27" t="s">
        <v>557</v>
      </c>
      <c r="D17" s="27" t="s">
        <v>45</v>
      </c>
      <c r="E17" s="27" t="s">
        <v>1053</v>
      </c>
      <c r="F17" s="27" t="s">
        <v>260</v>
      </c>
      <c r="G17" s="27" t="s">
        <v>166</v>
      </c>
      <c r="H17" s="27" t="s">
        <v>297</v>
      </c>
    </row>
    <row r="18" spans="1:33" ht="18.399999999999999" customHeight="1" x14ac:dyDescent="0.15">
      <c r="A18" s="7" t="s">
        <v>93</v>
      </c>
      <c r="B18" s="7" t="s">
        <v>220</v>
      </c>
      <c r="C18" s="7" t="s">
        <v>795</v>
      </c>
      <c r="D18" s="7">
        <f>(643 + 357 + 661)*10^-4</f>
        <v>0.1661</v>
      </c>
      <c r="E18" s="28" t="s">
        <v>155</v>
      </c>
      <c r="F18" s="28">
        <f>중기기초자료!F4</f>
        <v>0</v>
      </c>
      <c r="G18" s="28">
        <f>TRUNC(F18*D18, 0)</f>
        <v>0</v>
      </c>
      <c r="H18" s="7" t="s">
        <v>1132</v>
      </c>
      <c r="I18" s="7" t="s">
        <v>1132</v>
      </c>
      <c r="K18" s="7" t="s">
        <v>149</v>
      </c>
      <c r="L18" s="7" t="s">
        <v>1132</v>
      </c>
      <c r="M18" s="7" t="s">
        <v>804</v>
      </c>
      <c r="N18" s="7" t="s">
        <v>405</v>
      </c>
      <c r="AG18" s="29" t="str">
        <f>HYPERLINK("#중기기초자료!A4","G0000210402000000 →")</f>
        <v>G0000210402000000 →</v>
      </c>
    </row>
    <row r="19" spans="1:33" ht="18.399999999999999" customHeight="1" x14ac:dyDescent="0.15">
      <c r="B19" s="7" t="s">
        <v>969</v>
      </c>
      <c r="G19" s="28">
        <f>TRUNC(G18, 0)</f>
        <v>0</v>
      </c>
    </row>
    <row r="20" spans="1:33" ht="18.399999999999999" customHeight="1" x14ac:dyDescent="0.15">
      <c r="A20" s="7" t="s">
        <v>770</v>
      </c>
      <c r="B20" s="7" t="s">
        <v>191</v>
      </c>
      <c r="C20" s="7" t="s">
        <v>1132</v>
      </c>
      <c r="D20" s="7">
        <v>22</v>
      </c>
      <c r="E20" s="28" t="s">
        <v>1108</v>
      </c>
      <c r="F20" s="28">
        <f>중기기초자료!D17</f>
        <v>0</v>
      </c>
      <c r="G20" s="28">
        <f>TRUNC(F20*D20, 0)</f>
        <v>0</v>
      </c>
      <c r="H20" s="7" t="s">
        <v>1132</v>
      </c>
      <c r="I20" s="7" t="s">
        <v>1132</v>
      </c>
      <c r="K20" s="7" t="s">
        <v>689</v>
      </c>
      <c r="L20" s="7" t="s">
        <v>1132</v>
      </c>
      <c r="M20" s="7" t="s">
        <v>750</v>
      </c>
      <c r="AG20" s="29" t="str">
        <f>HYPERLINK("#중기기초자료!A17","M1510150520282163 →")</f>
        <v>M1510150520282163 →</v>
      </c>
    </row>
    <row r="21" spans="1:33" ht="18.399999999999999" customHeight="1" x14ac:dyDescent="0.15">
      <c r="B21" s="7" t="s">
        <v>107</v>
      </c>
      <c r="C21" s="7" t="s">
        <v>1132</v>
      </c>
      <c r="D21" s="7">
        <v>63</v>
      </c>
      <c r="E21" s="28" t="s">
        <v>479</v>
      </c>
      <c r="F21" s="28">
        <v>0</v>
      </c>
      <c r="G21" s="28">
        <f>TRUNC((G20) * D21/100, 0)</f>
        <v>0</v>
      </c>
      <c r="H21" s="7" t="s">
        <v>1132</v>
      </c>
      <c r="I21" s="7" t="s">
        <v>1132</v>
      </c>
      <c r="K21" s="7" t="s">
        <v>423</v>
      </c>
      <c r="L21" s="7" t="s">
        <v>1132</v>
      </c>
      <c r="M21" s="7" t="s">
        <v>753</v>
      </c>
      <c r="N21" s="7" t="s">
        <v>1132</v>
      </c>
    </row>
    <row r="22" spans="1:33" ht="18.399999999999999" customHeight="1" x14ac:dyDescent="0.15">
      <c r="B22" s="7" t="s">
        <v>969</v>
      </c>
      <c r="G22" s="28">
        <f>TRUNC(G20+G21, 0)</f>
        <v>0</v>
      </c>
    </row>
    <row r="23" spans="1:33" ht="18.399999999999999" customHeight="1" x14ac:dyDescent="0.15">
      <c r="A23" s="7" t="s">
        <v>469</v>
      </c>
      <c r="B23" s="7" t="s">
        <v>266</v>
      </c>
      <c r="C23" s="7" t="s">
        <v>1132</v>
      </c>
      <c r="D23" s="7">
        <v>1</v>
      </c>
      <c r="E23" s="28" t="s">
        <v>670</v>
      </c>
      <c r="F23" s="28">
        <f>TRUNC(중기기초자료!E14 * 중기전역변수!C18, 0)</f>
        <v>0</v>
      </c>
      <c r="G23" s="28">
        <f>TRUNC(F23*D23, 0)</f>
        <v>0</v>
      </c>
      <c r="H23" s="7" t="s">
        <v>1132</v>
      </c>
      <c r="I23" s="7" t="s">
        <v>1132</v>
      </c>
      <c r="K23" s="7" t="s">
        <v>979</v>
      </c>
      <c r="L23" s="7" t="s">
        <v>1132</v>
      </c>
      <c r="M23" s="7" t="s">
        <v>906</v>
      </c>
      <c r="AG23" s="29" t="str">
        <f>HYPERLINK("#중기기초자료!A14","L001010101000048 →")</f>
        <v>L001010101000048 →</v>
      </c>
    </row>
    <row r="24" spans="1:33" ht="18.399999999999999" customHeight="1" x14ac:dyDescent="0.15">
      <c r="B24" s="7" t="s">
        <v>969</v>
      </c>
      <c r="G24" s="28">
        <f>TRUNC(G23, 0)</f>
        <v>0</v>
      </c>
    </row>
    <row r="25" spans="1:33" ht="18.399999999999999" customHeight="1" x14ac:dyDescent="0.15">
      <c r="B25" s="7" t="s">
        <v>132</v>
      </c>
      <c r="G25" s="28">
        <f>TRUNC(G19+G22+G24, 0)</f>
        <v>0</v>
      </c>
    </row>
    <row r="26" spans="1:33" ht="18.399999999999999" customHeight="1" x14ac:dyDescent="0.15">
      <c r="A26" s="4"/>
      <c r="B26" s="4"/>
      <c r="C26" s="4"/>
      <c r="D26" s="4"/>
      <c r="E26" s="4"/>
      <c r="F26" s="4"/>
      <c r="G26" s="4"/>
      <c r="H26" s="4"/>
    </row>
    <row r="27" spans="1:33" ht="18.399999999999999" customHeight="1" x14ac:dyDescent="0.15">
      <c r="A27" s="4" t="s">
        <v>999</v>
      </c>
      <c r="B27" s="4" t="s">
        <v>103</v>
      </c>
      <c r="C27" s="4"/>
      <c r="D27" s="4"/>
      <c r="E27" s="4"/>
      <c r="F27" s="4"/>
      <c r="G27" s="4"/>
      <c r="H27" s="4"/>
      <c r="I27" s="7" t="s">
        <v>1132</v>
      </c>
      <c r="J27" s="7" t="s">
        <v>44</v>
      </c>
    </row>
    <row r="28" spans="1:33" ht="18.399999999999999" customHeight="1" x14ac:dyDescent="0.15">
      <c r="A28" s="4" t="s">
        <v>321</v>
      </c>
      <c r="B28" s="4" t="s">
        <v>96</v>
      </c>
      <c r="C28" s="4"/>
      <c r="D28" s="4"/>
      <c r="E28" s="4"/>
      <c r="F28" s="4"/>
      <c r="G28" s="4"/>
      <c r="H28" s="4"/>
    </row>
    <row r="29" spans="1:33" ht="18.399999999999999" customHeight="1" x14ac:dyDescent="0.15">
      <c r="A29" s="27" t="s">
        <v>859</v>
      </c>
      <c r="B29" s="27"/>
      <c r="C29" s="27" t="s">
        <v>557</v>
      </c>
      <c r="D29" s="27" t="s">
        <v>45</v>
      </c>
      <c r="E29" s="27" t="s">
        <v>1053</v>
      </c>
      <c r="F29" s="27" t="s">
        <v>260</v>
      </c>
      <c r="G29" s="27" t="s">
        <v>166</v>
      </c>
      <c r="H29" s="27" t="s">
        <v>297</v>
      </c>
    </row>
    <row r="30" spans="1:33" ht="18.399999999999999" customHeight="1" x14ac:dyDescent="0.15">
      <c r="A30" s="7" t="s">
        <v>93</v>
      </c>
      <c r="B30" s="7" t="s">
        <v>220</v>
      </c>
      <c r="C30" s="7" t="s">
        <v>46</v>
      </c>
      <c r="D30" s="7">
        <f>(643 + 357 + 661)*10^-4</f>
        <v>0.1661</v>
      </c>
      <c r="E30" s="28" t="s">
        <v>155</v>
      </c>
      <c r="F30" s="28">
        <f>중기기초자료!F5</f>
        <v>0</v>
      </c>
      <c r="G30" s="28">
        <f>TRUNC(F30*D30, 0)</f>
        <v>0</v>
      </c>
      <c r="H30" s="7" t="s">
        <v>1132</v>
      </c>
      <c r="I30" s="7" t="s">
        <v>1132</v>
      </c>
      <c r="K30" s="7" t="s">
        <v>149</v>
      </c>
      <c r="L30" s="7" t="s">
        <v>1132</v>
      </c>
      <c r="M30" s="7" t="s">
        <v>38</v>
      </c>
      <c r="N30" s="7" t="s">
        <v>405</v>
      </c>
      <c r="AG30" s="29" t="str">
        <f>HYPERLINK("#중기기초자료!A5","G0000210402500000 →")</f>
        <v>G0000210402500000 →</v>
      </c>
    </row>
    <row r="31" spans="1:33" ht="18.399999999999999" customHeight="1" x14ac:dyDescent="0.15">
      <c r="B31" s="7" t="s">
        <v>969</v>
      </c>
      <c r="G31" s="28">
        <f>TRUNC(G30, 0)</f>
        <v>0</v>
      </c>
    </row>
    <row r="32" spans="1:33" ht="18.399999999999999" customHeight="1" x14ac:dyDescent="0.15">
      <c r="A32" s="7" t="s">
        <v>770</v>
      </c>
      <c r="B32" s="7" t="s">
        <v>191</v>
      </c>
      <c r="C32" s="7" t="s">
        <v>1132</v>
      </c>
      <c r="D32" s="7">
        <v>24</v>
      </c>
      <c r="E32" s="28" t="s">
        <v>1108</v>
      </c>
      <c r="F32" s="28">
        <f>중기기초자료!D17</f>
        <v>0</v>
      </c>
      <c r="G32" s="28">
        <f>TRUNC(F32*D32, 0)</f>
        <v>0</v>
      </c>
      <c r="H32" s="7" t="s">
        <v>1132</v>
      </c>
      <c r="I32" s="7" t="s">
        <v>1132</v>
      </c>
      <c r="K32" s="7" t="s">
        <v>689</v>
      </c>
      <c r="L32" s="7" t="s">
        <v>1132</v>
      </c>
      <c r="M32" s="7" t="s">
        <v>750</v>
      </c>
      <c r="AG32" s="29" t="str">
        <f>HYPERLINK("#중기기초자료!A17","M1510150520282163 →")</f>
        <v>M1510150520282163 →</v>
      </c>
    </row>
    <row r="33" spans="1:33" ht="18.399999999999999" customHeight="1" x14ac:dyDescent="0.15">
      <c r="B33" s="7" t="s">
        <v>107</v>
      </c>
      <c r="C33" s="7" t="s">
        <v>1132</v>
      </c>
      <c r="D33" s="7">
        <v>63</v>
      </c>
      <c r="E33" s="28" t="s">
        <v>479</v>
      </c>
      <c r="F33" s="28">
        <v>0</v>
      </c>
      <c r="G33" s="28">
        <f>TRUNC((G32) * D33/100, 0)</f>
        <v>0</v>
      </c>
      <c r="H33" s="7" t="s">
        <v>1132</v>
      </c>
      <c r="I33" s="7" t="s">
        <v>1132</v>
      </c>
      <c r="K33" s="7" t="s">
        <v>423</v>
      </c>
      <c r="L33" s="7" t="s">
        <v>1132</v>
      </c>
      <c r="M33" s="7" t="s">
        <v>753</v>
      </c>
      <c r="N33" s="7" t="s">
        <v>1132</v>
      </c>
    </row>
    <row r="34" spans="1:33" ht="18.399999999999999" customHeight="1" x14ac:dyDescent="0.15">
      <c r="B34" s="7" t="s">
        <v>969</v>
      </c>
      <c r="G34" s="28">
        <f>TRUNC(G32+G33, 0)</f>
        <v>0</v>
      </c>
    </row>
    <row r="35" spans="1:33" ht="18.399999999999999" customHeight="1" x14ac:dyDescent="0.15">
      <c r="A35" s="7" t="s">
        <v>469</v>
      </c>
      <c r="B35" s="7" t="s">
        <v>266</v>
      </c>
      <c r="C35" s="7" t="s">
        <v>1132</v>
      </c>
      <c r="D35" s="7">
        <v>1</v>
      </c>
      <c r="E35" s="28" t="s">
        <v>670</v>
      </c>
      <c r="F35" s="28">
        <f>TRUNC(중기기초자료!E14 * 중기전역변수!C18, 0)</f>
        <v>0</v>
      </c>
      <c r="G35" s="28">
        <f>TRUNC(F35*D35, 0)</f>
        <v>0</v>
      </c>
      <c r="H35" s="7" t="s">
        <v>1132</v>
      </c>
      <c r="I35" s="7" t="s">
        <v>1132</v>
      </c>
      <c r="K35" s="7" t="s">
        <v>979</v>
      </c>
      <c r="L35" s="7" t="s">
        <v>1132</v>
      </c>
      <c r="M35" s="7" t="s">
        <v>906</v>
      </c>
      <c r="AG35" s="29" t="str">
        <f>HYPERLINK("#중기기초자료!A14","L001010101000048 →")</f>
        <v>L001010101000048 →</v>
      </c>
    </row>
    <row r="36" spans="1:33" ht="18.399999999999999" customHeight="1" x14ac:dyDescent="0.15">
      <c r="B36" s="7" t="s">
        <v>969</v>
      </c>
      <c r="G36" s="28">
        <f>TRUNC(G35, 0)</f>
        <v>0</v>
      </c>
    </row>
    <row r="37" spans="1:33" ht="18.399999999999999" customHeight="1" x14ac:dyDescent="0.15">
      <c r="B37" s="7" t="s">
        <v>132</v>
      </c>
      <c r="G37" s="28">
        <f>TRUNC(G31+G34+G36, 0)</f>
        <v>0</v>
      </c>
    </row>
    <row r="38" spans="1:33" ht="18.399999999999999" customHeight="1" x14ac:dyDescent="0.15">
      <c r="A38" s="4"/>
      <c r="B38" s="4"/>
      <c r="C38" s="4"/>
      <c r="D38" s="4"/>
      <c r="E38" s="4"/>
      <c r="F38" s="4"/>
      <c r="G38" s="4"/>
      <c r="H38" s="4"/>
    </row>
    <row r="39" spans="1:33" ht="18.399999999999999" customHeight="1" x14ac:dyDescent="0.15">
      <c r="A39" s="4" t="s">
        <v>999</v>
      </c>
      <c r="B39" s="4" t="s">
        <v>916</v>
      </c>
      <c r="C39" s="4"/>
      <c r="D39" s="4"/>
      <c r="E39" s="4"/>
      <c r="F39" s="4"/>
      <c r="G39" s="4"/>
      <c r="H39" s="4"/>
      <c r="I39" s="7" t="s">
        <v>1132</v>
      </c>
      <c r="J39" s="7" t="s">
        <v>388</v>
      </c>
    </row>
    <row r="40" spans="1:33" ht="18.399999999999999" customHeight="1" x14ac:dyDescent="0.15">
      <c r="A40" s="4" t="s">
        <v>321</v>
      </c>
      <c r="B40" s="4" t="s">
        <v>117</v>
      </c>
      <c r="C40" s="4"/>
      <c r="D40" s="4"/>
      <c r="E40" s="4"/>
      <c r="F40" s="4"/>
      <c r="G40" s="4"/>
      <c r="H40" s="4"/>
    </row>
    <row r="41" spans="1:33" ht="18.399999999999999" customHeight="1" x14ac:dyDescent="0.15">
      <c r="A41" s="27" t="s">
        <v>859</v>
      </c>
      <c r="B41" s="27"/>
      <c r="C41" s="27" t="s">
        <v>557</v>
      </c>
      <c r="D41" s="27" t="s">
        <v>45</v>
      </c>
      <c r="E41" s="27" t="s">
        <v>1053</v>
      </c>
      <c r="F41" s="27" t="s">
        <v>260</v>
      </c>
      <c r="G41" s="27" t="s">
        <v>166</v>
      </c>
      <c r="H41" s="27" t="s">
        <v>297</v>
      </c>
    </row>
    <row r="42" spans="1:33" ht="18.399999999999999" customHeight="1" x14ac:dyDescent="0.15">
      <c r="A42" s="7" t="s">
        <v>93</v>
      </c>
      <c r="B42" s="7" t="s">
        <v>188</v>
      </c>
      <c r="C42" s="7" t="s">
        <v>141</v>
      </c>
      <c r="D42" s="7">
        <f>(1286 + 357 + 955)*10^-4</f>
        <v>0.25980000000000003</v>
      </c>
      <c r="E42" s="28" t="s">
        <v>155</v>
      </c>
      <c r="F42" s="28">
        <f>중기기초자료!F6</f>
        <v>0</v>
      </c>
      <c r="G42" s="28">
        <f>TRUNC(F42*D42, 0)</f>
        <v>0</v>
      </c>
      <c r="H42" s="7" t="s">
        <v>1132</v>
      </c>
      <c r="I42" s="7" t="s">
        <v>1132</v>
      </c>
      <c r="K42" s="7" t="s">
        <v>149</v>
      </c>
      <c r="L42" s="7" t="s">
        <v>1132</v>
      </c>
      <c r="M42" s="7" t="s">
        <v>480</v>
      </c>
      <c r="N42" s="7" t="s">
        <v>998</v>
      </c>
      <c r="AG42" s="29" t="str">
        <f>HYPERLINK("#중기기초자료!A6","G0000210600050000 →")</f>
        <v>G0000210600050000 →</v>
      </c>
    </row>
    <row r="43" spans="1:33" ht="18.399999999999999" customHeight="1" x14ac:dyDescent="0.15">
      <c r="B43" s="7" t="s">
        <v>969</v>
      </c>
      <c r="G43" s="28">
        <f>TRUNC(G42, 0)</f>
        <v>0</v>
      </c>
    </row>
    <row r="44" spans="1:33" ht="18.399999999999999" customHeight="1" x14ac:dyDescent="0.15">
      <c r="A44" s="7" t="s">
        <v>770</v>
      </c>
      <c r="B44" s="7" t="s">
        <v>191</v>
      </c>
      <c r="C44" s="7" t="s">
        <v>1132</v>
      </c>
      <c r="D44" s="7">
        <v>5.0999999999999996</v>
      </c>
      <c r="E44" s="28" t="s">
        <v>1108</v>
      </c>
      <c r="F44" s="28">
        <f>중기기초자료!D17</f>
        <v>0</v>
      </c>
      <c r="G44" s="28">
        <f>TRUNC(F44*D44, 0)</f>
        <v>0</v>
      </c>
      <c r="H44" s="7" t="s">
        <v>1132</v>
      </c>
      <c r="I44" s="7" t="s">
        <v>1132</v>
      </c>
      <c r="K44" s="7" t="s">
        <v>423</v>
      </c>
      <c r="L44" s="7" t="s">
        <v>1132</v>
      </c>
      <c r="M44" s="7" t="s">
        <v>750</v>
      </c>
      <c r="AG44" s="29" t="str">
        <f>HYPERLINK("#중기기초자료!A17","M1510150520282163 →")</f>
        <v>M1510150520282163 →</v>
      </c>
    </row>
    <row r="45" spans="1:33" ht="18.399999999999999" customHeight="1" x14ac:dyDescent="0.15">
      <c r="B45" s="7" t="s">
        <v>107</v>
      </c>
      <c r="C45" s="7" t="s">
        <v>1132</v>
      </c>
      <c r="D45" s="7">
        <v>20</v>
      </c>
      <c r="E45" s="28" t="s">
        <v>479</v>
      </c>
      <c r="F45" s="28">
        <v>0</v>
      </c>
      <c r="G45" s="28">
        <f>TRUNC((G44) * D45/100, 0)</f>
        <v>0</v>
      </c>
      <c r="H45" s="7" t="s">
        <v>1132</v>
      </c>
      <c r="I45" s="7" t="s">
        <v>1132</v>
      </c>
      <c r="K45" s="7" t="s">
        <v>137</v>
      </c>
      <c r="L45" s="7" t="s">
        <v>1132</v>
      </c>
      <c r="M45" s="7" t="s">
        <v>753</v>
      </c>
      <c r="N45" s="7" t="s">
        <v>1132</v>
      </c>
    </row>
    <row r="46" spans="1:33" ht="18.399999999999999" customHeight="1" x14ac:dyDescent="0.15">
      <c r="B46" s="7" t="s">
        <v>969</v>
      </c>
      <c r="G46" s="28">
        <f>TRUNC(G44+G45, 0)</f>
        <v>0</v>
      </c>
    </row>
    <row r="47" spans="1:33" ht="18.399999999999999" customHeight="1" x14ac:dyDescent="0.15">
      <c r="A47" s="7" t="s">
        <v>469</v>
      </c>
      <c r="B47" s="7" t="s">
        <v>104</v>
      </c>
      <c r="C47" s="7" t="s">
        <v>1132</v>
      </c>
      <c r="D47" s="7">
        <v>1</v>
      </c>
      <c r="E47" s="28" t="s">
        <v>670</v>
      </c>
      <c r="F47" s="28">
        <f>TRUNC(중기기초자료!E15 * 중기전역변수!C18, 0)</f>
        <v>0</v>
      </c>
      <c r="G47" s="28">
        <f>TRUNC(F47*D47, 0)</f>
        <v>0</v>
      </c>
      <c r="H47" s="7" t="s">
        <v>1132</v>
      </c>
      <c r="I47" s="7" t="s">
        <v>1132</v>
      </c>
      <c r="K47" s="7" t="s">
        <v>631</v>
      </c>
      <c r="L47" s="7" t="s">
        <v>1132</v>
      </c>
      <c r="M47" s="7" t="s">
        <v>411</v>
      </c>
      <c r="AG47" s="29" t="str">
        <f>HYPERLINK("#중기기초자료!A15","L001010101000049 →")</f>
        <v>L001010101000049 →</v>
      </c>
    </row>
    <row r="48" spans="1:33" ht="18.399999999999999" customHeight="1" x14ac:dyDescent="0.15">
      <c r="B48" s="7" t="s">
        <v>969</v>
      </c>
      <c r="G48" s="28">
        <f>TRUNC(G47, 0)</f>
        <v>0</v>
      </c>
    </row>
    <row r="49" spans="1:33" ht="18.399999999999999" customHeight="1" x14ac:dyDescent="0.15">
      <c r="B49" s="7" t="s">
        <v>132</v>
      </c>
      <c r="G49" s="28">
        <f>TRUNC(G43+G46+G48, 0)</f>
        <v>0</v>
      </c>
    </row>
    <row r="50" spans="1:33" ht="18.399999999999999" customHeight="1" x14ac:dyDescent="0.15">
      <c r="A50" s="4"/>
      <c r="B50" s="4"/>
      <c r="C50" s="4"/>
      <c r="D50" s="4"/>
      <c r="E50" s="4"/>
      <c r="F50" s="4"/>
      <c r="G50" s="4"/>
      <c r="H50" s="4"/>
    </row>
    <row r="51" spans="1:33" ht="18.399999999999999" customHeight="1" x14ac:dyDescent="0.15">
      <c r="A51" s="4" t="s">
        <v>999</v>
      </c>
      <c r="B51" s="4" t="s">
        <v>671</v>
      </c>
      <c r="C51" s="4"/>
      <c r="D51" s="4"/>
      <c r="E51" s="4"/>
      <c r="F51" s="4"/>
      <c r="G51" s="4"/>
      <c r="H51" s="4"/>
      <c r="I51" s="7" t="s">
        <v>1132</v>
      </c>
      <c r="J51" s="7" t="s">
        <v>291</v>
      </c>
    </row>
    <row r="52" spans="1:33" ht="18.399999999999999" customHeight="1" x14ac:dyDescent="0.15">
      <c r="A52" s="4" t="s">
        <v>321</v>
      </c>
      <c r="B52" s="4" t="s">
        <v>474</v>
      </c>
      <c r="C52" s="4"/>
      <c r="D52" s="4"/>
      <c r="E52" s="4"/>
      <c r="F52" s="4"/>
      <c r="G52" s="4"/>
      <c r="H52" s="4"/>
    </row>
    <row r="53" spans="1:33" ht="18.399999999999999" customHeight="1" x14ac:dyDescent="0.15">
      <c r="A53" s="27" t="s">
        <v>859</v>
      </c>
      <c r="B53" s="27"/>
      <c r="C53" s="27" t="s">
        <v>557</v>
      </c>
      <c r="D53" s="27" t="s">
        <v>45</v>
      </c>
      <c r="E53" s="27" t="s">
        <v>1053</v>
      </c>
      <c r="F53" s="27" t="s">
        <v>260</v>
      </c>
      <c r="G53" s="27" t="s">
        <v>166</v>
      </c>
      <c r="H53" s="27" t="s">
        <v>297</v>
      </c>
    </row>
    <row r="54" spans="1:33" ht="18.399999999999999" customHeight="1" x14ac:dyDescent="0.15">
      <c r="A54" s="7" t="s">
        <v>93</v>
      </c>
      <c r="B54" s="7" t="s">
        <v>509</v>
      </c>
      <c r="C54" s="7" t="s">
        <v>79</v>
      </c>
      <c r="D54" s="7">
        <f>(1286 + 786 + 504)*10^-4</f>
        <v>0.2576</v>
      </c>
      <c r="E54" s="28" t="s">
        <v>155</v>
      </c>
      <c r="F54" s="28">
        <f>중기기초자료!F7</f>
        <v>0</v>
      </c>
      <c r="G54" s="28">
        <f>TRUNC(F54*D54, 0)</f>
        <v>0</v>
      </c>
      <c r="H54" s="7" t="s">
        <v>1132</v>
      </c>
      <c r="I54" s="7" t="s">
        <v>1132</v>
      </c>
      <c r="K54" s="7" t="s">
        <v>149</v>
      </c>
      <c r="L54" s="7" t="s">
        <v>1132</v>
      </c>
      <c r="M54" s="7" t="s">
        <v>341</v>
      </c>
      <c r="N54" s="7" t="s">
        <v>102</v>
      </c>
      <c r="AG54" s="29" t="str">
        <f>HYPERLINK("#중기기초자료!A7","G0000270200600000 →")</f>
        <v>G0000270200600000 →</v>
      </c>
    </row>
    <row r="55" spans="1:33" ht="18.399999999999999" customHeight="1" x14ac:dyDescent="0.15">
      <c r="B55" s="7" t="s">
        <v>969</v>
      </c>
      <c r="G55" s="28">
        <f>TRUNC(G54, 0)</f>
        <v>0</v>
      </c>
    </row>
    <row r="56" spans="1:33" ht="18.399999999999999" customHeight="1" x14ac:dyDescent="0.15">
      <c r="A56" s="7" t="s">
        <v>770</v>
      </c>
      <c r="B56" s="7" t="s">
        <v>191</v>
      </c>
      <c r="C56" s="7" t="s">
        <v>1132</v>
      </c>
      <c r="D56" s="7">
        <v>26.3</v>
      </c>
      <c r="E56" s="28" t="s">
        <v>1108</v>
      </c>
      <c r="F56" s="28">
        <f>중기기초자료!D17</f>
        <v>0</v>
      </c>
      <c r="G56" s="28">
        <f>TRUNC(F56*D56, 0)</f>
        <v>0</v>
      </c>
      <c r="H56" s="7" t="s">
        <v>1132</v>
      </c>
      <c r="I56" s="7" t="s">
        <v>1132</v>
      </c>
      <c r="K56" s="7" t="s">
        <v>689</v>
      </c>
      <c r="L56" s="7" t="s">
        <v>1132</v>
      </c>
      <c r="M56" s="7" t="s">
        <v>750</v>
      </c>
      <c r="AG56" s="29" t="str">
        <f>HYPERLINK("#중기기초자료!A17","M1510150520282163 →")</f>
        <v>M1510150520282163 →</v>
      </c>
    </row>
    <row r="57" spans="1:33" ht="18.399999999999999" customHeight="1" x14ac:dyDescent="0.15">
      <c r="B57" s="7" t="s">
        <v>107</v>
      </c>
      <c r="C57" s="7" t="s">
        <v>1132</v>
      </c>
      <c r="D57" s="7">
        <v>39</v>
      </c>
      <c r="E57" s="28" t="s">
        <v>479</v>
      </c>
      <c r="F57" s="28">
        <v>0</v>
      </c>
      <c r="G57" s="28">
        <f>TRUNC((G56) * D57/100, 0)</f>
        <v>0</v>
      </c>
      <c r="H57" s="7" t="s">
        <v>1132</v>
      </c>
      <c r="I57" s="7" t="s">
        <v>1132</v>
      </c>
      <c r="K57" s="7" t="s">
        <v>423</v>
      </c>
      <c r="L57" s="7" t="s">
        <v>1132</v>
      </c>
      <c r="M57" s="7" t="s">
        <v>753</v>
      </c>
      <c r="N57" s="7" t="s">
        <v>1132</v>
      </c>
    </row>
    <row r="58" spans="1:33" ht="18.399999999999999" customHeight="1" x14ac:dyDescent="0.15">
      <c r="B58" s="7" t="s">
        <v>969</v>
      </c>
      <c r="G58" s="28">
        <f>TRUNC(G56+G57, 0)</f>
        <v>0</v>
      </c>
    </row>
    <row r="59" spans="1:33" ht="18.399999999999999" customHeight="1" x14ac:dyDescent="0.15">
      <c r="A59" s="7" t="s">
        <v>469</v>
      </c>
      <c r="B59" s="7" t="s">
        <v>266</v>
      </c>
      <c r="C59" s="7" t="s">
        <v>1132</v>
      </c>
      <c r="D59" s="7">
        <v>1</v>
      </c>
      <c r="E59" s="28" t="s">
        <v>670</v>
      </c>
      <c r="F59" s="28">
        <f>TRUNC(중기기초자료!E14 * 중기전역변수!C18, 0)</f>
        <v>0</v>
      </c>
      <c r="G59" s="28">
        <f>TRUNC(F59*D59, 0)</f>
        <v>0</v>
      </c>
      <c r="H59" s="7" t="s">
        <v>1132</v>
      </c>
      <c r="I59" s="7" t="s">
        <v>1132</v>
      </c>
      <c r="K59" s="7" t="s">
        <v>979</v>
      </c>
      <c r="L59" s="7" t="s">
        <v>1132</v>
      </c>
      <c r="M59" s="7" t="s">
        <v>906</v>
      </c>
      <c r="AG59" s="29" t="str">
        <f>HYPERLINK("#중기기초자료!A14","L001010101000048 →")</f>
        <v>L001010101000048 →</v>
      </c>
    </row>
    <row r="60" spans="1:33" ht="18.399999999999999" customHeight="1" x14ac:dyDescent="0.15">
      <c r="B60" s="7" t="s">
        <v>969</v>
      </c>
      <c r="G60" s="28">
        <f>TRUNC(G59, 0)</f>
        <v>0</v>
      </c>
    </row>
    <row r="61" spans="1:33" ht="18.399999999999999" customHeight="1" x14ac:dyDescent="0.15">
      <c r="B61" s="7" t="s">
        <v>132</v>
      </c>
      <c r="G61" s="28">
        <f>TRUNC(G55+G58+G60, 0)</f>
        <v>0</v>
      </c>
    </row>
    <row r="62" spans="1:33" ht="18.399999999999999" customHeight="1" x14ac:dyDescent="0.15">
      <c r="A62" s="4"/>
      <c r="B62" s="4"/>
      <c r="C62" s="4"/>
      <c r="D62" s="4"/>
      <c r="E62" s="4"/>
      <c r="F62" s="4"/>
      <c r="G62" s="4"/>
      <c r="H62" s="4"/>
    </row>
    <row r="63" spans="1:33" ht="18.399999999999999" customHeight="1" x14ac:dyDescent="0.15">
      <c r="A63" s="4" t="s">
        <v>999</v>
      </c>
      <c r="B63" s="4" t="s">
        <v>55</v>
      </c>
      <c r="C63" s="4"/>
      <c r="D63" s="4"/>
      <c r="E63" s="4"/>
      <c r="F63" s="4"/>
      <c r="G63" s="4"/>
      <c r="H63" s="4"/>
      <c r="I63" s="7" t="s">
        <v>1132</v>
      </c>
      <c r="J63" s="7" t="s">
        <v>248</v>
      </c>
    </row>
    <row r="64" spans="1:33" ht="18.399999999999999" customHeight="1" x14ac:dyDescent="0.15">
      <c r="A64" s="4" t="s">
        <v>321</v>
      </c>
      <c r="B64" s="4" t="s">
        <v>290</v>
      </c>
      <c r="C64" s="4"/>
      <c r="D64" s="4"/>
      <c r="E64" s="4"/>
      <c r="F64" s="4"/>
      <c r="G64" s="4"/>
      <c r="H64" s="4"/>
    </row>
    <row r="65" spans="1:33" ht="18.399999999999999" customHeight="1" x14ac:dyDescent="0.15">
      <c r="A65" s="27" t="s">
        <v>859</v>
      </c>
      <c r="B65" s="27"/>
      <c r="C65" s="27" t="s">
        <v>557</v>
      </c>
      <c r="D65" s="27" t="s">
        <v>45</v>
      </c>
      <c r="E65" s="27" t="s">
        <v>1053</v>
      </c>
      <c r="F65" s="27" t="s">
        <v>260</v>
      </c>
      <c r="G65" s="27" t="s">
        <v>166</v>
      </c>
      <c r="H65" s="27" t="s">
        <v>297</v>
      </c>
    </row>
    <row r="66" spans="1:33" ht="18.399999999999999" customHeight="1" x14ac:dyDescent="0.15">
      <c r="A66" s="7" t="s">
        <v>93</v>
      </c>
      <c r="B66" s="7" t="s">
        <v>1114</v>
      </c>
      <c r="C66" s="7" t="s">
        <v>478</v>
      </c>
      <c r="D66" s="7">
        <f>(2250 + 1375 + 730)*10^-4</f>
        <v>0.4355</v>
      </c>
      <c r="E66" s="28" t="s">
        <v>155</v>
      </c>
      <c r="F66" s="28">
        <f>중기기초자료!F8</f>
        <v>0</v>
      </c>
      <c r="G66" s="28">
        <f>TRUNC(F66*D66, 0)</f>
        <v>0</v>
      </c>
      <c r="H66" s="7" t="s">
        <v>1132</v>
      </c>
      <c r="I66" s="7" t="s">
        <v>1132</v>
      </c>
      <c r="K66" s="7" t="s">
        <v>149</v>
      </c>
      <c r="L66" s="7" t="s">
        <v>1132</v>
      </c>
      <c r="M66" s="7" t="s">
        <v>985</v>
      </c>
      <c r="N66" s="7" t="s">
        <v>980</v>
      </c>
      <c r="AG66" s="29" t="str">
        <f>HYPERLINK("#중기기초자료!A8","G0000610501900000 →")</f>
        <v>G0000610501900000 →</v>
      </c>
    </row>
    <row r="67" spans="1:33" ht="18.399999999999999" customHeight="1" x14ac:dyDescent="0.15">
      <c r="B67" s="7" t="s">
        <v>969</v>
      </c>
      <c r="G67" s="28">
        <f>TRUNC(G66, 0)</f>
        <v>0</v>
      </c>
    </row>
    <row r="68" spans="1:33" ht="18.399999999999999" customHeight="1" x14ac:dyDescent="0.15">
      <c r="A68" s="7" t="s">
        <v>770</v>
      </c>
    </row>
    <row r="69" spans="1:33" ht="18.399999999999999" customHeight="1" x14ac:dyDescent="0.15">
      <c r="B69" s="7" t="s">
        <v>969</v>
      </c>
    </row>
    <row r="70" spans="1:33" ht="18.399999999999999" customHeight="1" x14ac:dyDescent="0.15">
      <c r="A70" s="7" t="s">
        <v>469</v>
      </c>
    </row>
    <row r="71" spans="1:33" ht="18.399999999999999" customHeight="1" x14ac:dyDescent="0.15">
      <c r="B71" s="7" t="s">
        <v>969</v>
      </c>
    </row>
    <row r="72" spans="1:33" ht="18.399999999999999" customHeight="1" x14ac:dyDescent="0.15">
      <c r="B72" s="7" t="s">
        <v>132</v>
      </c>
      <c r="G72" s="28">
        <f>TRUNC(G67+G69+G71, 0)</f>
        <v>0</v>
      </c>
    </row>
    <row r="73" spans="1:33" ht="18.399999999999999" customHeight="1" x14ac:dyDescent="0.15">
      <c r="A73" s="4"/>
      <c r="B73" s="4"/>
      <c r="C73" s="4"/>
      <c r="D73" s="4"/>
      <c r="E73" s="4"/>
      <c r="F73" s="4"/>
      <c r="G73" s="4"/>
      <c r="H73" s="4"/>
    </row>
    <row r="74" spans="1:33" ht="18.399999999999999" customHeight="1" x14ac:dyDescent="0.15">
      <c r="A74" s="4" t="s">
        <v>999</v>
      </c>
      <c r="B74" s="4" t="s">
        <v>603</v>
      </c>
      <c r="C74" s="4"/>
      <c r="D74" s="4"/>
      <c r="E74" s="4"/>
      <c r="F74" s="4"/>
      <c r="G74" s="4"/>
      <c r="H74" s="4"/>
      <c r="I74" s="7" t="s">
        <v>1132</v>
      </c>
      <c r="J74" s="7" t="s">
        <v>862</v>
      </c>
    </row>
    <row r="75" spans="1:33" ht="18.399999999999999" customHeight="1" x14ac:dyDescent="0.15">
      <c r="A75" s="4" t="s">
        <v>321</v>
      </c>
      <c r="B75" s="4" t="s">
        <v>207</v>
      </c>
      <c r="C75" s="4"/>
      <c r="D75" s="4"/>
      <c r="E75" s="4"/>
      <c r="F75" s="4"/>
      <c r="G75" s="4"/>
      <c r="H75" s="4"/>
    </row>
    <row r="76" spans="1:33" ht="18.399999999999999" customHeight="1" x14ac:dyDescent="0.15">
      <c r="A76" s="27" t="s">
        <v>859</v>
      </c>
      <c r="B76" s="27"/>
      <c r="C76" s="27" t="s">
        <v>557</v>
      </c>
      <c r="D76" s="27" t="s">
        <v>45</v>
      </c>
      <c r="E76" s="27" t="s">
        <v>1053</v>
      </c>
      <c r="F76" s="27" t="s">
        <v>260</v>
      </c>
      <c r="G76" s="27" t="s">
        <v>166</v>
      </c>
      <c r="H76" s="27" t="s">
        <v>297</v>
      </c>
    </row>
    <row r="77" spans="1:33" ht="18.399999999999999" customHeight="1" x14ac:dyDescent="0.15">
      <c r="A77" s="7" t="s">
        <v>93</v>
      </c>
      <c r="B77" s="7" t="s">
        <v>586</v>
      </c>
      <c r="C77" s="7" t="s">
        <v>930</v>
      </c>
      <c r="D77" s="7">
        <f>(2250 + 1375 + 730)*10^-4</f>
        <v>0.4355</v>
      </c>
      <c r="E77" s="28" t="s">
        <v>155</v>
      </c>
      <c r="F77" s="28">
        <f>중기기초자료!F9</f>
        <v>0</v>
      </c>
      <c r="G77" s="28">
        <f>TRUNC(F77*D77, 0)</f>
        <v>0</v>
      </c>
      <c r="H77" s="7" t="s">
        <v>1132</v>
      </c>
      <c r="I77" s="7" t="s">
        <v>1132</v>
      </c>
      <c r="K77" s="7" t="s">
        <v>149</v>
      </c>
      <c r="L77" s="7" t="s">
        <v>1132</v>
      </c>
      <c r="M77" s="7" t="s">
        <v>529</v>
      </c>
      <c r="N77" s="7" t="s">
        <v>980</v>
      </c>
      <c r="AG77" s="29" t="str">
        <f>HYPERLINK("#중기기초자료!A9","G0000620200600000 →")</f>
        <v>G0000620200600000 →</v>
      </c>
    </row>
    <row r="78" spans="1:33" ht="18.399999999999999" customHeight="1" x14ac:dyDescent="0.15">
      <c r="B78" s="7" t="s">
        <v>969</v>
      </c>
      <c r="G78" s="28">
        <f>TRUNC(G77, 0)</f>
        <v>0</v>
      </c>
    </row>
    <row r="79" spans="1:33" ht="18.399999999999999" customHeight="1" x14ac:dyDescent="0.15">
      <c r="A79" s="7" t="s">
        <v>770</v>
      </c>
    </row>
    <row r="80" spans="1:33" ht="18.399999999999999" customHeight="1" x14ac:dyDescent="0.15">
      <c r="B80" s="7" t="s">
        <v>969</v>
      </c>
    </row>
    <row r="81" spans="1:33" ht="18.399999999999999" customHeight="1" x14ac:dyDescent="0.15">
      <c r="A81" s="7" t="s">
        <v>469</v>
      </c>
    </row>
    <row r="82" spans="1:33" ht="18.399999999999999" customHeight="1" x14ac:dyDescent="0.15">
      <c r="B82" s="7" t="s">
        <v>969</v>
      </c>
    </row>
    <row r="83" spans="1:33" ht="18.399999999999999" customHeight="1" x14ac:dyDescent="0.15">
      <c r="B83" s="7" t="s">
        <v>132</v>
      </c>
      <c r="G83" s="28">
        <f>TRUNC(G78+G80+G82, 0)</f>
        <v>0</v>
      </c>
    </row>
    <row r="84" spans="1:33" ht="18.399999999999999" customHeight="1" x14ac:dyDescent="0.15">
      <c r="A84" s="4"/>
      <c r="B84" s="4"/>
      <c r="C84" s="4"/>
      <c r="D84" s="4"/>
      <c r="E84" s="4"/>
      <c r="F84" s="4"/>
      <c r="G84" s="4"/>
      <c r="H84" s="4"/>
    </row>
    <row r="85" spans="1:33" ht="18.399999999999999" customHeight="1" x14ac:dyDescent="0.15">
      <c r="A85" s="4" t="s">
        <v>999</v>
      </c>
      <c r="B85" s="4" t="s">
        <v>718</v>
      </c>
      <c r="C85" s="4"/>
      <c r="D85" s="4"/>
      <c r="E85" s="4"/>
      <c r="F85" s="4"/>
      <c r="G85" s="4"/>
      <c r="H85" s="4"/>
      <c r="I85" s="7" t="s">
        <v>1132</v>
      </c>
      <c r="J85" s="7" t="s">
        <v>192</v>
      </c>
    </row>
    <row r="86" spans="1:33" ht="18.399999999999999" customHeight="1" x14ac:dyDescent="0.15">
      <c r="A86" s="4" t="s">
        <v>321</v>
      </c>
      <c r="B86" s="4" t="s">
        <v>408</v>
      </c>
      <c r="C86" s="4"/>
      <c r="D86" s="4"/>
      <c r="E86" s="4"/>
      <c r="F86" s="4"/>
      <c r="G86" s="4"/>
      <c r="H86" s="4"/>
    </row>
    <row r="87" spans="1:33" ht="18.399999999999999" customHeight="1" x14ac:dyDescent="0.15">
      <c r="A87" s="27" t="s">
        <v>859</v>
      </c>
      <c r="B87" s="27"/>
      <c r="C87" s="27" t="s">
        <v>557</v>
      </c>
      <c r="D87" s="27" t="s">
        <v>45</v>
      </c>
      <c r="E87" s="27" t="s">
        <v>1053</v>
      </c>
      <c r="F87" s="27" t="s">
        <v>260</v>
      </c>
      <c r="G87" s="27" t="s">
        <v>166</v>
      </c>
      <c r="H87" s="27" t="s">
        <v>297</v>
      </c>
    </row>
    <row r="88" spans="1:33" ht="18.399999999999999" customHeight="1" x14ac:dyDescent="0.15">
      <c r="A88" s="7" t="s">
        <v>93</v>
      </c>
      <c r="B88" s="7" t="s">
        <v>249</v>
      </c>
      <c r="C88" s="7" t="s">
        <v>3</v>
      </c>
      <c r="D88" s="7">
        <f>(2000 + 1778 + 788)*10^-4</f>
        <v>0.45660000000000001</v>
      </c>
      <c r="E88" s="28" t="s">
        <v>155</v>
      </c>
      <c r="F88" s="28">
        <f>중기기초자료!F10</f>
        <v>0</v>
      </c>
      <c r="G88" s="28">
        <f>TRUNC(F88*D88, 0)</f>
        <v>0</v>
      </c>
      <c r="H88" s="7" t="s">
        <v>1132</v>
      </c>
      <c r="I88" s="7" t="s">
        <v>1132</v>
      </c>
      <c r="K88" s="7" t="s">
        <v>149</v>
      </c>
      <c r="L88" s="7" t="s">
        <v>1132</v>
      </c>
      <c r="M88" s="7" t="s">
        <v>325</v>
      </c>
      <c r="N88" s="7" t="s">
        <v>351</v>
      </c>
      <c r="AG88" s="29" t="str">
        <f>HYPERLINK("#중기기초자료!A10","G0000651603000000 →")</f>
        <v>G0000651603000000 →</v>
      </c>
    </row>
    <row r="89" spans="1:33" ht="18.399999999999999" customHeight="1" x14ac:dyDescent="0.15">
      <c r="B89" s="7" t="s">
        <v>969</v>
      </c>
      <c r="G89" s="28">
        <f>TRUNC(G88, 0)</f>
        <v>0</v>
      </c>
    </row>
    <row r="90" spans="1:33" ht="18.399999999999999" customHeight="1" x14ac:dyDescent="0.15">
      <c r="A90" s="7" t="s">
        <v>770</v>
      </c>
    </row>
    <row r="91" spans="1:33" ht="18.399999999999999" customHeight="1" x14ac:dyDescent="0.15">
      <c r="B91" s="7" t="s">
        <v>969</v>
      </c>
    </row>
    <row r="92" spans="1:33" ht="18.399999999999999" customHeight="1" x14ac:dyDescent="0.15">
      <c r="A92" s="7" t="s">
        <v>469</v>
      </c>
    </row>
    <row r="93" spans="1:33" ht="18.399999999999999" customHeight="1" x14ac:dyDescent="0.15">
      <c r="B93" s="7" t="s">
        <v>969</v>
      </c>
    </row>
    <row r="94" spans="1:33" ht="18.399999999999999" customHeight="1" x14ac:dyDescent="0.15">
      <c r="B94" s="7" t="s">
        <v>132</v>
      </c>
      <c r="G94" s="28">
        <f>TRUNC(G89+G91+G93, 0)</f>
        <v>0</v>
      </c>
    </row>
    <row r="95" spans="1:33" ht="18.399999999999999" customHeight="1" x14ac:dyDescent="0.15">
      <c r="A95" s="4"/>
      <c r="B95" s="4"/>
      <c r="C95" s="4"/>
      <c r="D95" s="4"/>
      <c r="E95" s="4"/>
      <c r="F95" s="4"/>
      <c r="G95" s="4"/>
      <c r="H95" s="4"/>
    </row>
    <row r="96" spans="1:33" ht="18.399999999999999" customHeight="1" x14ac:dyDescent="0.15">
      <c r="A96" s="4" t="s">
        <v>999</v>
      </c>
      <c r="B96" s="4" t="s">
        <v>935</v>
      </c>
      <c r="C96" s="4"/>
      <c r="D96" s="4"/>
      <c r="E96" s="4"/>
      <c r="F96" s="4"/>
      <c r="G96" s="4"/>
      <c r="H96" s="4"/>
      <c r="I96" s="7" t="s">
        <v>1132</v>
      </c>
      <c r="J96" s="7" t="s">
        <v>112</v>
      </c>
    </row>
    <row r="97" spans="1:33" ht="18.399999999999999" customHeight="1" x14ac:dyDescent="0.15">
      <c r="A97" s="4" t="s">
        <v>321</v>
      </c>
      <c r="B97" s="4" t="s">
        <v>259</v>
      </c>
      <c r="C97" s="4"/>
      <c r="D97" s="4"/>
      <c r="E97" s="4"/>
      <c r="F97" s="4"/>
      <c r="G97" s="4"/>
      <c r="H97" s="4"/>
    </row>
    <row r="98" spans="1:33" ht="18.399999999999999" customHeight="1" x14ac:dyDescent="0.15">
      <c r="A98" s="27" t="s">
        <v>859</v>
      </c>
      <c r="B98" s="27"/>
      <c r="C98" s="27" t="s">
        <v>557</v>
      </c>
      <c r="D98" s="27" t="s">
        <v>45</v>
      </c>
      <c r="E98" s="27" t="s">
        <v>1053</v>
      </c>
      <c r="F98" s="27" t="s">
        <v>260</v>
      </c>
      <c r="G98" s="27" t="s">
        <v>166</v>
      </c>
      <c r="H98" s="27" t="s">
        <v>297</v>
      </c>
    </row>
    <row r="99" spans="1:33" ht="18.399999999999999" customHeight="1" x14ac:dyDescent="0.15">
      <c r="A99" s="7" t="s">
        <v>93</v>
      </c>
      <c r="B99" s="7" t="s">
        <v>138</v>
      </c>
      <c r="C99" s="7" t="s">
        <v>1048</v>
      </c>
      <c r="D99" s="7">
        <f>(1125 + 563 + 674)*10^-4</f>
        <v>0.23620000000000002</v>
      </c>
      <c r="E99" s="28" t="s">
        <v>155</v>
      </c>
      <c r="F99" s="28">
        <f>중기기초자료!F11</f>
        <v>0</v>
      </c>
      <c r="G99" s="28">
        <f>TRUNC(F99*D99, 0)</f>
        <v>0</v>
      </c>
      <c r="H99" s="7" t="s">
        <v>1132</v>
      </c>
      <c r="I99" s="7" t="s">
        <v>1132</v>
      </c>
      <c r="K99" s="7" t="s">
        <v>149</v>
      </c>
      <c r="L99" s="7" t="s">
        <v>1132</v>
      </c>
      <c r="M99" s="7" t="s">
        <v>235</v>
      </c>
      <c r="N99" s="7" t="s">
        <v>176</v>
      </c>
      <c r="AG99" s="29" t="str">
        <f>HYPERLINK("#중기기초자료!A11","G0000750500250000 →")</f>
        <v>G0000750500250000 →</v>
      </c>
    </row>
    <row r="100" spans="1:33" ht="18.399999999999999" customHeight="1" x14ac:dyDescent="0.15">
      <c r="B100" s="7" t="s">
        <v>969</v>
      </c>
      <c r="G100" s="28">
        <f>TRUNC(G99, 0)</f>
        <v>0</v>
      </c>
    </row>
    <row r="101" spans="1:33" ht="18.399999999999999" customHeight="1" x14ac:dyDescent="0.15">
      <c r="A101" s="7" t="s">
        <v>770</v>
      </c>
      <c r="B101" s="7" t="s">
        <v>191</v>
      </c>
      <c r="C101" s="7" t="s">
        <v>1132</v>
      </c>
      <c r="D101" s="7">
        <v>4.3</v>
      </c>
      <c r="E101" s="28" t="s">
        <v>1108</v>
      </c>
      <c r="F101" s="28">
        <f>중기기초자료!D17</f>
        <v>0</v>
      </c>
      <c r="G101" s="28">
        <f>TRUNC(F101*D101, 0)</f>
        <v>0</v>
      </c>
      <c r="H101" s="7" t="s">
        <v>1132</v>
      </c>
      <c r="I101" s="7" t="s">
        <v>1132</v>
      </c>
      <c r="K101" s="7" t="s">
        <v>689</v>
      </c>
      <c r="L101" s="7" t="s">
        <v>1132</v>
      </c>
      <c r="M101" s="7" t="s">
        <v>750</v>
      </c>
      <c r="AG101" s="29" t="str">
        <f>HYPERLINK("#중기기초자료!A17","M1510150520282163 →")</f>
        <v>M1510150520282163 →</v>
      </c>
    </row>
    <row r="102" spans="1:33" ht="18.399999999999999" customHeight="1" x14ac:dyDescent="0.15">
      <c r="B102" s="7" t="s">
        <v>107</v>
      </c>
      <c r="C102" s="7" t="s">
        <v>1132</v>
      </c>
      <c r="D102" s="7">
        <v>24</v>
      </c>
      <c r="E102" s="28" t="s">
        <v>479</v>
      </c>
      <c r="F102" s="28">
        <v>0</v>
      </c>
      <c r="G102" s="28">
        <f>TRUNC((G101) * D102/100, 0)</f>
        <v>0</v>
      </c>
      <c r="H102" s="7" t="s">
        <v>1132</v>
      </c>
      <c r="I102" s="7" t="s">
        <v>1132</v>
      </c>
      <c r="K102" s="7" t="s">
        <v>423</v>
      </c>
      <c r="L102" s="7" t="s">
        <v>1132</v>
      </c>
      <c r="M102" s="7" t="s">
        <v>753</v>
      </c>
      <c r="N102" s="7" t="s">
        <v>1132</v>
      </c>
    </row>
    <row r="103" spans="1:33" ht="18.399999999999999" customHeight="1" x14ac:dyDescent="0.15">
      <c r="B103" s="7" t="s">
        <v>969</v>
      </c>
      <c r="G103" s="28">
        <f>TRUNC(G101+G102, 0)</f>
        <v>0</v>
      </c>
    </row>
    <row r="104" spans="1:33" ht="18.399999999999999" customHeight="1" x14ac:dyDescent="0.15">
      <c r="A104" s="7" t="s">
        <v>469</v>
      </c>
      <c r="B104" s="7" t="s">
        <v>574</v>
      </c>
      <c r="C104" s="7" t="s">
        <v>1132</v>
      </c>
      <c r="D104" s="7">
        <v>1</v>
      </c>
      <c r="E104" s="28" t="s">
        <v>670</v>
      </c>
      <c r="F104" s="28">
        <f>TRUNC(중기기초자료!E16 * 중기전역변수!C18, 0)</f>
        <v>0</v>
      </c>
      <c r="G104" s="28">
        <f>TRUNC(F104*D104, 0)</f>
        <v>0</v>
      </c>
      <c r="H104" s="7" t="s">
        <v>1132</v>
      </c>
      <c r="I104" s="7" t="s">
        <v>1132</v>
      </c>
      <c r="K104" s="7" t="s">
        <v>979</v>
      </c>
      <c r="L104" s="7" t="s">
        <v>1132</v>
      </c>
      <c r="M104" s="7" t="s">
        <v>830</v>
      </c>
      <c r="AG104" s="29" t="str">
        <f>HYPERLINK("#중기기초자료!A16","L001010101000050 →")</f>
        <v>L001010101000050 →</v>
      </c>
    </row>
    <row r="105" spans="1:33" ht="18.399999999999999" customHeight="1" x14ac:dyDescent="0.15">
      <c r="B105" s="7" t="s">
        <v>969</v>
      </c>
      <c r="G105" s="28">
        <f>TRUNC(G104, 0)</f>
        <v>0</v>
      </c>
    </row>
    <row r="106" spans="1:33" ht="18.399999999999999" customHeight="1" x14ac:dyDescent="0.15">
      <c r="B106" s="7" t="s">
        <v>132</v>
      </c>
      <c r="G106" s="28">
        <f>TRUNC(G100+G103+G105, 0)</f>
        <v>0</v>
      </c>
    </row>
    <row r="107" spans="1:33" ht="18.399999999999999" customHeight="1" x14ac:dyDescent="0.15">
      <c r="A107" s="4"/>
      <c r="B107" s="4"/>
      <c r="C107" s="4"/>
      <c r="D107" s="4"/>
      <c r="E107" s="4"/>
      <c r="F107" s="4"/>
      <c r="G107" s="4"/>
      <c r="H107" s="4"/>
    </row>
    <row r="108" spans="1:33" ht="18.399999999999999" customHeight="1" x14ac:dyDescent="0.15">
      <c r="A108" s="4" t="s">
        <v>999</v>
      </c>
      <c r="B108" s="4" t="s">
        <v>1099</v>
      </c>
      <c r="C108" s="4"/>
      <c r="D108" s="4"/>
      <c r="E108" s="4"/>
      <c r="F108" s="4"/>
      <c r="G108" s="4"/>
      <c r="H108" s="4"/>
      <c r="I108" s="7" t="s">
        <v>1132</v>
      </c>
      <c r="J108" s="7" t="s">
        <v>91</v>
      </c>
    </row>
    <row r="109" spans="1:33" ht="18.399999999999999" customHeight="1" x14ac:dyDescent="0.15">
      <c r="A109" s="4" t="s">
        <v>321</v>
      </c>
      <c r="B109" s="4" t="s">
        <v>622</v>
      </c>
      <c r="C109" s="4"/>
      <c r="D109" s="4"/>
      <c r="E109" s="4"/>
      <c r="F109" s="4"/>
      <c r="G109" s="4"/>
      <c r="H109" s="4"/>
    </row>
    <row r="110" spans="1:33" ht="18.399999999999999" customHeight="1" x14ac:dyDescent="0.15">
      <c r="A110" s="27" t="s">
        <v>859</v>
      </c>
      <c r="B110" s="27"/>
      <c r="C110" s="27" t="s">
        <v>557</v>
      </c>
      <c r="D110" s="27" t="s">
        <v>45</v>
      </c>
      <c r="E110" s="27" t="s">
        <v>1053</v>
      </c>
      <c r="F110" s="27" t="s">
        <v>260</v>
      </c>
      <c r="G110" s="27" t="s">
        <v>166</v>
      </c>
      <c r="H110" s="27" t="s">
        <v>297</v>
      </c>
    </row>
    <row r="111" spans="1:33" ht="18.399999999999999" customHeight="1" x14ac:dyDescent="0.15">
      <c r="A111" s="7" t="s">
        <v>93</v>
      </c>
      <c r="B111" s="7" t="s">
        <v>138</v>
      </c>
      <c r="C111" s="7" t="s">
        <v>58</v>
      </c>
      <c r="D111" s="7">
        <f>(1125 + 563 + 674)*10^-4</f>
        <v>0.23620000000000002</v>
      </c>
      <c r="E111" s="28" t="s">
        <v>155</v>
      </c>
      <c r="F111" s="28">
        <f>중기기초자료!F12</f>
        <v>0</v>
      </c>
      <c r="G111" s="28">
        <f>TRUNC(F111*D111, 0)</f>
        <v>0</v>
      </c>
      <c r="H111" s="7" t="s">
        <v>1132</v>
      </c>
      <c r="I111" s="7" t="s">
        <v>1132</v>
      </c>
      <c r="K111" s="7" t="s">
        <v>149</v>
      </c>
      <c r="L111" s="7" t="s">
        <v>1132</v>
      </c>
      <c r="M111" s="7" t="s">
        <v>1105</v>
      </c>
      <c r="N111" s="7" t="s">
        <v>176</v>
      </c>
      <c r="AG111" s="29" t="str">
        <f>HYPERLINK("#중기기초자료!A12","G0000750501000000 →")</f>
        <v>G0000750501000000 →</v>
      </c>
    </row>
    <row r="112" spans="1:33" ht="18.399999999999999" customHeight="1" x14ac:dyDescent="0.15">
      <c r="B112" s="7" t="s">
        <v>969</v>
      </c>
      <c r="G112" s="28">
        <f>TRUNC(G111, 0)</f>
        <v>0</v>
      </c>
    </row>
    <row r="113" spans="1:33" ht="18.399999999999999" customHeight="1" x14ac:dyDescent="0.15">
      <c r="A113" s="7" t="s">
        <v>770</v>
      </c>
      <c r="B113" s="7" t="s">
        <v>191</v>
      </c>
      <c r="C113" s="7" t="s">
        <v>1132</v>
      </c>
      <c r="D113" s="7">
        <v>17.399999999999999</v>
      </c>
      <c r="E113" s="28" t="s">
        <v>1108</v>
      </c>
      <c r="F113" s="28">
        <f>중기기초자료!D17</f>
        <v>0</v>
      </c>
      <c r="G113" s="28">
        <f>TRUNC(F113*D113, 0)</f>
        <v>0</v>
      </c>
      <c r="H113" s="7" t="s">
        <v>1132</v>
      </c>
      <c r="I113" s="7" t="s">
        <v>1132</v>
      </c>
      <c r="K113" s="7" t="s">
        <v>689</v>
      </c>
      <c r="L113" s="7" t="s">
        <v>1132</v>
      </c>
      <c r="M113" s="7" t="s">
        <v>750</v>
      </c>
      <c r="AG113" s="29" t="str">
        <f>HYPERLINK("#중기기초자료!A17","M1510150520282163 →")</f>
        <v>M1510150520282163 →</v>
      </c>
    </row>
    <row r="114" spans="1:33" ht="18.399999999999999" customHeight="1" x14ac:dyDescent="0.15">
      <c r="B114" s="7" t="s">
        <v>107</v>
      </c>
      <c r="C114" s="7" t="s">
        <v>1132</v>
      </c>
      <c r="D114" s="7">
        <v>24</v>
      </c>
      <c r="E114" s="28" t="s">
        <v>479</v>
      </c>
      <c r="F114" s="28">
        <v>0</v>
      </c>
      <c r="G114" s="28">
        <f>TRUNC((G113) * D114/100, 0)</f>
        <v>0</v>
      </c>
      <c r="H114" s="7" t="s">
        <v>1132</v>
      </c>
      <c r="I114" s="7" t="s">
        <v>1132</v>
      </c>
      <c r="K114" s="7" t="s">
        <v>423</v>
      </c>
      <c r="L114" s="7" t="s">
        <v>1132</v>
      </c>
      <c r="M114" s="7" t="s">
        <v>753</v>
      </c>
      <c r="N114" s="7" t="s">
        <v>1132</v>
      </c>
    </row>
    <row r="115" spans="1:33" ht="18.399999999999999" customHeight="1" x14ac:dyDescent="0.15">
      <c r="B115" s="7" t="s">
        <v>969</v>
      </c>
      <c r="G115" s="28">
        <f>TRUNC(G113+G114, 0)</f>
        <v>0</v>
      </c>
    </row>
    <row r="116" spans="1:33" ht="18.399999999999999" customHeight="1" x14ac:dyDescent="0.15">
      <c r="A116" s="7" t="s">
        <v>469</v>
      </c>
      <c r="B116" s="7" t="s">
        <v>574</v>
      </c>
      <c r="C116" s="7" t="s">
        <v>1132</v>
      </c>
      <c r="D116" s="7">
        <v>1</v>
      </c>
      <c r="E116" s="28" t="s">
        <v>670</v>
      </c>
      <c r="F116" s="28">
        <f>TRUNC(중기기초자료!E16 * 중기전역변수!C18, 0)</f>
        <v>0</v>
      </c>
      <c r="G116" s="28">
        <f>TRUNC(F116*D116, 0)</f>
        <v>0</v>
      </c>
      <c r="H116" s="7" t="s">
        <v>1132</v>
      </c>
      <c r="I116" s="7" t="s">
        <v>1132</v>
      </c>
      <c r="K116" s="7" t="s">
        <v>979</v>
      </c>
      <c r="L116" s="7" t="s">
        <v>1132</v>
      </c>
      <c r="M116" s="7" t="s">
        <v>830</v>
      </c>
      <c r="AG116" s="29" t="str">
        <f>HYPERLINK("#중기기초자료!A16","L001010101000050 →")</f>
        <v>L001010101000050 →</v>
      </c>
    </row>
    <row r="117" spans="1:33" ht="18.399999999999999" customHeight="1" x14ac:dyDescent="0.15">
      <c r="B117" s="7" t="s">
        <v>969</v>
      </c>
      <c r="G117" s="28">
        <f>TRUNC(G116, 0)</f>
        <v>0</v>
      </c>
    </row>
    <row r="118" spans="1:33" ht="18.399999999999999" customHeight="1" x14ac:dyDescent="0.15">
      <c r="B118" s="7" t="s">
        <v>132</v>
      </c>
      <c r="G118" s="28">
        <f>TRUNC(G112+G115+G117, 0)</f>
        <v>0</v>
      </c>
    </row>
    <row r="119" spans="1:33" ht="18.399999999999999" customHeight="1" x14ac:dyDescent="0.15">
      <c r="A119" s="4"/>
      <c r="B119" s="4"/>
      <c r="C119" s="4"/>
      <c r="D119" s="4"/>
      <c r="E119" s="4"/>
      <c r="F119" s="4"/>
      <c r="G119" s="4"/>
      <c r="H119" s="4"/>
    </row>
    <row r="120" spans="1:33" ht="18.399999999999999" customHeight="1" x14ac:dyDescent="0.15">
      <c r="A120" s="4" t="s">
        <v>999</v>
      </c>
      <c r="B120" s="4" t="s">
        <v>688</v>
      </c>
      <c r="C120" s="4"/>
      <c r="D120" s="4"/>
      <c r="E120" s="4"/>
      <c r="F120" s="4"/>
      <c r="G120" s="4"/>
      <c r="H120" s="4"/>
      <c r="I120" s="7" t="s">
        <v>1132</v>
      </c>
      <c r="J120" s="7" t="s">
        <v>794</v>
      </c>
    </row>
    <row r="121" spans="1:33" ht="18.399999999999999" customHeight="1" x14ac:dyDescent="0.15">
      <c r="A121" s="4" t="s">
        <v>321</v>
      </c>
      <c r="B121" s="4" t="s">
        <v>915</v>
      </c>
      <c r="C121" s="4"/>
      <c r="D121" s="4"/>
      <c r="E121" s="4"/>
      <c r="F121" s="4"/>
      <c r="G121" s="4"/>
      <c r="H121" s="4"/>
    </row>
    <row r="122" spans="1:33" ht="18.399999999999999" customHeight="1" x14ac:dyDescent="0.15">
      <c r="A122" s="27" t="s">
        <v>859</v>
      </c>
      <c r="B122" s="27"/>
      <c r="C122" s="27" t="s">
        <v>557</v>
      </c>
      <c r="D122" s="27" t="s">
        <v>45</v>
      </c>
      <c r="E122" s="27" t="s">
        <v>1053</v>
      </c>
      <c r="F122" s="27" t="s">
        <v>260</v>
      </c>
      <c r="G122" s="27" t="s">
        <v>166</v>
      </c>
      <c r="H122" s="27" t="s">
        <v>297</v>
      </c>
    </row>
    <row r="123" spans="1:33" ht="18.399999999999999" customHeight="1" x14ac:dyDescent="0.15">
      <c r="A123" s="7" t="s">
        <v>93</v>
      </c>
      <c r="B123" s="7" t="s">
        <v>929</v>
      </c>
      <c r="C123" s="7" t="s">
        <v>803</v>
      </c>
      <c r="D123" s="7">
        <f>(5625 + 0 + 0)*10^-4</f>
        <v>0.5625</v>
      </c>
      <c r="E123" s="28" t="s">
        <v>155</v>
      </c>
      <c r="F123" s="28">
        <f>중기기초자료!F13</f>
        <v>0</v>
      </c>
      <c r="G123" s="28">
        <f>TRUNC(F123*D123, 0)</f>
        <v>0</v>
      </c>
      <c r="H123" s="7" t="s">
        <v>1132</v>
      </c>
      <c r="I123" s="7" t="s">
        <v>1132</v>
      </c>
      <c r="K123" s="7" t="s">
        <v>149</v>
      </c>
      <c r="L123" s="7" t="s">
        <v>1132</v>
      </c>
      <c r="M123" s="7" t="s">
        <v>361</v>
      </c>
      <c r="N123" s="7" t="s">
        <v>519</v>
      </c>
      <c r="AG123" s="29" t="str">
        <f>HYPERLINK("#중기기초자료!A13","G0000880100250000 →")</f>
        <v>G0000880100250000 →</v>
      </c>
    </row>
    <row r="124" spans="1:33" ht="18.399999999999999" customHeight="1" x14ac:dyDescent="0.15">
      <c r="B124" s="7" t="s">
        <v>969</v>
      </c>
      <c r="G124" s="28">
        <f>TRUNC(G123, 0)</f>
        <v>0</v>
      </c>
    </row>
    <row r="125" spans="1:33" ht="18.399999999999999" customHeight="1" x14ac:dyDescent="0.15">
      <c r="A125" s="7" t="s">
        <v>770</v>
      </c>
    </row>
    <row r="126" spans="1:33" ht="18.399999999999999" customHeight="1" x14ac:dyDescent="0.15">
      <c r="B126" s="7" t="s">
        <v>969</v>
      </c>
    </row>
    <row r="127" spans="1:33" ht="18.399999999999999" customHeight="1" x14ac:dyDescent="0.15">
      <c r="A127" s="7" t="s">
        <v>469</v>
      </c>
    </row>
    <row r="128" spans="1:33" ht="18.399999999999999" customHeight="1" x14ac:dyDescent="0.15">
      <c r="B128" s="7" t="s">
        <v>969</v>
      </c>
    </row>
    <row r="129" spans="1:8" ht="18.399999999999999" customHeight="1" x14ac:dyDescent="0.15">
      <c r="B129" s="7" t="s">
        <v>132</v>
      </c>
      <c r="G129" s="28">
        <f>TRUNC(G124+G126+G128, 0)</f>
        <v>0</v>
      </c>
    </row>
    <row r="130" spans="1:8" ht="18.399999999999999" customHeight="1" x14ac:dyDescent="0.15">
      <c r="A130" s="4"/>
      <c r="B130" s="4"/>
      <c r="C130" s="4"/>
      <c r="D130" s="4"/>
      <c r="E130" s="4"/>
      <c r="F130" s="4"/>
      <c r="G130" s="4"/>
      <c r="H130" s="4"/>
    </row>
  </sheetData>
  <phoneticPr fontId="3" type="noConversion"/>
  <pageMargins left="0.31496062992125984" right="0.31496062992125984" top="1" bottom="0.59055118110236215" header="0.5" footer="0.5"/>
  <pageSetup paperSize="9" orientation="portrait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7"/>
  <sheetViews>
    <sheetView workbookViewId="0">
      <selection activeCell="E23" sqref="E23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5" customWidth="1"/>
    <col min="4" max="7" width="15" customWidth="1"/>
    <col min="8" max="8" width="10" customWidth="1"/>
    <col min="9" max="10" width="0" hidden="1" customWidth="1"/>
  </cols>
  <sheetData>
    <row r="1" spans="1:8" ht="18.399999999999999" customHeight="1" x14ac:dyDescent="0.15">
      <c r="A1" t="s">
        <v>458</v>
      </c>
    </row>
    <row r="2" spans="1:8" ht="18.399999999999999" customHeight="1" x14ac:dyDescent="0.15">
      <c r="A2" s="13" t="s">
        <v>796</v>
      </c>
      <c r="B2" s="14" t="s">
        <v>441</v>
      </c>
      <c r="C2" s="14" t="s">
        <v>1053</v>
      </c>
      <c r="D2" s="14" t="s">
        <v>770</v>
      </c>
      <c r="E2" s="14" t="s">
        <v>469</v>
      </c>
      <c r="F2" s="14" t="s">
        <v>93</v>
      </c>
      <c r="G2" s="14" t="s">
        <v>1092</v>
      </c>
      <c r="H2" s="16" t="s">
        <v>297</v>
      </c>
    </row>
    <row r="3" spans="1:8" ht="18.399999999999999" customHeight="1" x14ac:dyDescent="0.15">
      <c r="A3" s="8" t="s">
        <v>220</v>
      </c>
      <c r="B3" s="2" t="s">
        <v>481</v>
      </c>
      <c r="C3" s="2" t="s">
        <v>155</v>
      </c>
      <c r="D3" s="25"/>
      <c r="E3" s="25"/>
      <c r="F3" s="25"/>
      <c r="G3" s="25"/>
      <c r="H3" s="17"/>
    </row>
    <row r="4" spans="1:8" ht="18.399999999999999" customHeight="1" x14ac:dyDescent="0.15">
      <c r="A4" s="8" t="s">
        <v>220</v>
      </c>
      <c r="B4" s="2" t="s">
        <v>795</v>
      </c>
      <c r="C4" s="2" t="s">
        <v>155</v>
      </c>
      <c r="D4" s="25"/>
      <c r="E4" s="25"/>
      <c r="F4" s="25"/>
      <c r="G4" s="25"/>
      <c r="H4" s="17"/>
    </row>
    <row r="5" spans="1:8" ht="18.399999999999999" customHeight="1" x14ac:dyDescent="0.15">
      <c r="A5" s="8" t="s">
        <v>220</v>
      </c>
      <c r="B5" s="2" t="s">
        <v>46</v>
      </c>
      <c r="C5" s="2" t="s">
        <v>155</v>
      </c>
      <c r="D5" s="25"/>
      <c r="E5" s="25"/>
      <c r="F5" s="25"/>
      <c r="G5" s="25"/>
      <c r="H5" s="17"/>
    </row>
    <row r="6" spans="1:8" ht="18.399999999999999" customHeight="1" x14ac:dyDescent="0.15">
      <c r="A6" s="8" t="s">
        <v>188</v>
      </c>
      <c r="B6" s="2" t="s">
        <v>141</v>
      </c>
      <c r="C6" s="2" t="s">
        <v>155</v>
      </c>
      <c r="D6" s="25"/>
      <c r="E6" s="25"/>
      <c r="F6" s="25"/>
      <c r="G6" s="25"/>
      <c r="H6" s="17"/>
    </row>
    <row r="7" spans="1:8" ht="18.399999999999999" customHeight="1" x14ac:dyDescent="0.15">
      <c r="A7" s="8" t="s">
        <v>30</v>
      </c>
      <c r="B7" s="2" t="s">
        <v>79</v>
      </c>
      <c r="C7" s="2" t="s">
        <v>155</v>
      </c>
      <c r="D7" s="25"/>
      <c r="E7" s="25"/>
      <c r="F7" s="25"/>
      <c r="G7" s="25"/>
      <c r="H7" s="17"/>
    </row>
    <row r="8" spans="1:8" ht="18.399999999999999" customHeight="1" x14ac:dyDescent="0.15">
      <c r="A8" s="8" t="s">
        <v>1114</v>
      </c>
      <c r="B8" s="2" t="s">
        <v>478</v>
      </c>
      <c r="C8" s="2" t="s">
        <v>155</v>
      </c>
      <c r="D8" s="25"/>
      <c r="E8" s="25"/>
      <c r="F8" s="25"/>
      <c r="G8" s="25"/>
      <c r="H8" s="17"/>
    </row>
    <row r="9" spans="1:8" ht="18.399999999999999" customHeight="1" x14ac:dyDescent="0.15">
      <c r="A9" s="8" t="s">
        <v>586</v>
      </c>
      <c r="B9" s="2" t="s">
        <v>930</v>
      </c>
      <c r="C9" s="2" t="s">
        <v>155</v>
      </c>
      <c r="D9" s="25"/>
      <c r="E9" s="25"/>
      <c r="F9" s="25"/>
      <c r="G9" s="25"/>
      <c r="H9" s="17"/>
    </row>
    <row r="10" spans="1:8" ht="18.399999999999999" customHeight="1" x14ac:dyDescent="0.15">
      <c r="A10" s="8" t="s">
        <v>249</v>
      </c>
      <c r="B10" s="2" t="s">
        <v>3</v>
      </c>
      <c r="C10" s="2" t="s">
        <v>155</v>
      </c>
      <c r="D10" s="25"/>
      <c r="E10" s="25"/>
      <c r="F10" s="25"/>
      <c r="G10" s="25"/>
      <c r="H10" s="17"/>
    </row>
    <row r="11" spans="1:8" ht="18.399999999999999" customHeight="1" x14ac:dyDescent="0.15">
      <c r="A11" s="8" t="s">
        <v>138</v>
      </c>
      <c r="B11" s="2" t="s">
        <v>1048</v>
      </c>
      <c r="C11" s="2" t="s">
        <v>155</v>
      </c>
      <c r="D11" s="25"/>
      <c r="E11" s="25"/>
      <c r="F11" s="25"/>
      <c r="G11" s="25"/>
      <c r="H11" s="17"/>
    </row>
    <row r="12" spans="1:8" ht="18.399999999999999" customHeight="1" x14ac:dyDescent="0.15">
      <c r="A12" s="8" t="s">
        <v>138</v>
      </c>
      <c r="B12" s="2" t="s">
        <v>58</v>
      </c>
      <c r="C12" s="2" t="s">
        <v>155</v>
      </c>
      <c r="D12" s="25"/>
      <c r="E12" s="25"/>
      <c r="F12" s="25"/>
      <c r="G12" s="25"/>
      <c r="H12" s="17"/>
    </row>
    <row r="13" spans="1:8" ht="18.399999999999999" customHeight="1" x14ac:dyDescent="0.15">
      <c r="A13" s="8" t="s">
        <v>929</v>
      </c>
      <c r="B13" s="2" t="s">
        <v>803</v>
      </c>
      <c r="C13" s="2" t="s">
        <v>155</v>
      </c>
      <c r="D13" s="25"/>
      <c r="E13" s="25"/>
      <c r="F13" s="25"/>
      <c r="G13" s="25"/>
      <c r="H13" s="17"/>
    </row>
    <row r="14" spans="1:8" ht="18.399999999999999" customHeight="1" x14ac:dyDescent="0.15">
      <c r="A14" s="8" t="s">
        <v>266</v>
      </c>
      <c r="B14" s="2" t="s">
        <v>600</v>
      </c>
      <c r="C14" s="2" t="s">
        <v>670</v>
      </c>
      <c r="D14" s="25"/>
      <c r="E14" s="25"/>
      <c r="F14" s="25"/>
      <c r="G14" s="25"/>
      <c r="H14" s="17"/>
    </row>
    <row r="15" spans="1:8" ht="18.399999999999999" customHeight="1" x14ac:dyDescent="0.15">
      <c r="A15" s="8" t="s">
        <v>104</v>
      </c>
      <c r="B15" s="2" t="s">
        <v>600</v>
      </c>
      <c r="C15" s="2" t="s">
        <v>670</v>
      </c>
      <c r="D15" s="25"/>
      <c r="E15" s="25"/>
      <c r="F15" s="25"/>
      <c r="G15" s="25"/>
      <c r="H15" s="17"/>
    </row>
    <row r="16" spans="1:8" ht="18.399999999999999" customHeight="1" x14ac:dyDescent="0.15">
      <c r="A16" s="8" t="s">
        <v>574</v>
      </c>
      <c r="B16" s="2" t="s">
        <v>600</v>
      </c>
      <c r="C16" s="2" t="s">
        <v>670</v>
      </c>
      <c r="D16" s="25"/>
      <c r="E16" s="25"/>
      <c r="F16" s="25"/>
      <c r="G16" s="25"/>
      <c r="H16" s="17"/>
    </row>
    <row r="17" spans="1:8" ht="18.399999999999999" customHeight="1" x14ac:dyDescent="0.15">
      <c r="A17" s="10" t="s">
        <v>119</v>
      </c>
      <c r="B17" s="11" t="s">
        <v>790</v>
      </c>
      <c r="C17" s="11" t="s">
        <v>1108</v>
      </c>
      <c r="D17" s="26"/>
      <c r="E17" s="26"/>
      <c r="F17" s="26"/>
      <c r="G17" s="26"/>
      <c r="H17" s="18"/>
    </row>
  </sheetData>
  <phoneticPr fontId="3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1"/>
  <sheetViews>
    <sheetView workbookViewId="0">
      <selection activeCell="E13" sqref="E13"/>
    </sheetView>
  </sheetViews>
  <sheetFormatPr defaultRowHeight="18.399999999999999" customHeight="1" x14ac:dyDescent="0.15"/>
  <cols>
    <col min="1" max="1" width="30" customWidth="1"/>
    <col min="2" max="2" width="25" customWidth="1"/>
    <col min="3" max="3" width="10" customWidth="1"/>
    <col min="4" max="4" width="20" customWidth="1"/>
    <col min="5" max="5" width="30" customWidth="1"/>
    <col min="6" max="13" width="0" hidden="1" customWidth="1"/>
  </cols>
  <sheetData>
    <row r="1" spans="1:5" ht="18.399999999999999" customHeight="1" x14ac:dyDescent="0.15">
      <c r="A1" t="s">
        <v>523</v>
      </c>
    </row>
    <row r="2" spans="1:5" ht="18.399999999999999" customHeight="1" x14ac:dyDescent="0.15">
      <c r="A2" s="13" t="s">
        <v>796</v>
      </c>
      <c r="B2" s="14" t="s">
        <v>441</v>
      </c>
      <c r="C2" s="14" t="s">
        <v>1053</v>
      </c>
      <c r="D2" s="14" t="s">
        <v>605</v>
      </c>
      <c r="E2" s="16" t="s">
        <v>297</v>
      </c>
    </row>
    <row r="3" spans="1:5" ht="18.399999999999999" customHeight="1" x14ac:dyDescent="0.15">
      <c r="A3" s="8" t="s">
        <v>537</v>
      </c>
      <c r="B3" s="2" t="s">
        <v>1068</v>
      </c>
      <c r="C3" s="2" t="s">
        <v>759</v>
      </c>
      <c r="D3" s="22"/>
      <c r="E3" s="17"/>
    </row>
    <row r="4" spans="1:5" ht="18.399999999999999" customHeight="1" x14ac:dyDescent="0.15">
      <c r="A4" s="8" t="s">
        <v>537</v>
      </c>
      <c r="B4" s="2" t="s">
        <v>541</v>
      </c>
      <c r="C4" s="2" t="s">
        <v>759</v>
      </c>
      <c r="D4" s="22"/>
      <c r="E4" s="17"/>
    </row>
    <row r="5" spans="1:5" ht="18.399999999999999" customHeight="1" x14ac:dyDescent="0.15">
      <c r="A5" s="8" t="s">
        <v>536</v>
      </c>
      <c r="B5" s="2" t="s">
        <v>847</v>
      </c>
      <c r="C5" s="2" t="s">
        <v>203</v>
      </c>
      <c r="D5" s="22"/>
      <c r="E5" s="17"/>
    </row>
    <row r="6" spans="1:5" ht="18.399999999999999" customHeight="1" x14ac:dyDescent="0.15">
      <c r="A6" s="8" t="s">
        <v>150</v>
      </c>
      <c r="B6" s="2" t="s">
        <v>808</v>
      </c>
      <c r="C6" s="2" t="s">
        <v>476</v>
      </c>
      <c r="D6" s="22"/>
      <c r="E6" s="17"/>
    </row>
    <row r="7" spans="1:5" ht="18.399999999999999" customHeight="1" x14ac:dyDescent="0.15">
      <c r="A7" s="8" t="s">
        <v>211</v>
      </c>
      <c r="B7" s="2" t="s">
        <v>1117</v>
      </c>
      <c r="C7" s="2" t="s">
        <v>759</v>
      </c>
      <c r="D7" s="22"/>
      <c r="E7" s="17"/>
    </row>
    <row r="8" spans="1:5" ht="18.399999999999999" customHeight="1" x14ac:dyDescent="0.15">
      <c r="A8" s="8" t="s">
        <v>925</v>
      </c>
      <c r="B8" s="2" t="s">
        <v>1079</v>
      </c>
      <c r="C8" s="2" t="s">
        <v>902</v>
      </c>
      <c r="D8" s="22"/>
      <c r="E8" s="17"/>
    </row>
    <row r="9" spans="1:5" ht="18.399999999999999" customHeight="1" x14ac:dyDescent="0.15">
      <c r="A9" s="8" t="s">
        <v>1070</v>
      </c>
      <c r="B9" s="2" t="s">
        <v>454</v>
      </c>
      <c r="C9" s="2" t="s">
        <v>1094</v>
      </c>
      <c r="D9" s="22"/>
      <c r="E9" s="17"/>
    </row>
    <row r="10" spans="1:5" ht="18.399999999999999" customHeight="1" x14ac:dyDescent="0.15">
      <c r="A10" s="8" t="s">
        <v>1121</v>
      </c>
      <c r="B10" s="2" t="s">
        <v>882</v>
      </c>
      <c r="C10" s="2" t="s">
        <v>208</v>
      </c>
      <c r="D10" s="22"/>
      <c r="E10" s="17"/>
    </row>
    <row r="11" spans="1:5" ht="18.399999999999999" customHeight="1" x14ac:dyDescent="0.15">
      <c r="A11" s="8" t="s">
        <v>145</v>
      </c>
      <c r="B11" s="2" t="s">
        <v>1055</v>
      </c>
      <c r="C11" s="2" t="s">
        <v>203</v>
      </c>
      <c r="D11" s="22"/>
      <c r="E11" s="17"/>
    </row>
    <row r="12" spans="1:5" ht="18.399999999999999" customHeight="1" x14ac:dyDescent="0.15">
      <c r="A12" s="8" t="s">
        <v>274</v>
      </c>
      <c r="B12" s="2" t="s">
        <v>766</v>
      </c>
      <c r="C12" s="2" t="s">
        <v>203</v>
      </c>
      <c r="D12" s="22"/>
      <c r="E12" s="17"/>
    </row>
    <row r="13" spans="1:5" ht="18.399999999999999" customHeight="1" x14ac:dyDescent="0.15">
      <c r="A13" s="8" t="s">
        <v>521</v>
      </c>
      <c r="B13" s="2" t="s">
        <v>317</v>
      </c>
      <c r="C13" s="2" t="s">
        <v>1094</v>
      </c>
      <c r="D13" s="22"/>
      <c r="E13" s="17"/>
    </row>
    <row r="14" spans="1:5" ht="18.399999999999999" customHeight="1" x14ac:dyDescent="0.15">
      <c r="A14" s="8" t="s">
        <v>390</v>
      </c>
      <c r="B14" s="2" t="s">
        <v>699</v>
      </c>
      <c r="C14" s="2" t="s">
        <v>1116</v>
      </c>
      <c r="D14" s="22"/>
      <c r="E14" s="17"/>
    </row>
    <row r="15" spans="1:5" ht="18.399999999999999" customHeight="1" x14ac:dyDescent="0.15">
      <c r="A15" s="8" t="s">
        <v>390</v>
      </c>
      <c r="B15" s="2" t="s">
        <v>709</v>
      </c>
      <c r="C15" s="2" t="s">
        <v>1116</v>
      </c>
      <c r="D15" s="22"/>
      <c r="E15" s="17"/>
    </row>
    <row r="16" spans="1:5" ht="18.399999999999999" customHeight="1" x14ac:dyDescent="0.15">
      <c r="A16" s="8" t="s">
        <v>373</v>
      </c>
      <c r="B16" s="2" t="s">
        <v>1025</v>
      </c>
      <c r="C16" s="2" t="s">
        <v>1116</v>
      </c>
      <c r="D16" s="22"/>
      <c r="E16" s="17"/>
    </row>
    <row r="17" spans="1:5" ht="18.399999999999999" customHeight="1" x14ac:dyDescent="0.15">
      <c r="A17" s="8" t="s">
        <v>792</v>
      </c>
      <c r="B17" s="2" t="s">
        <v>1030</v>
      </c>
      <c r="C17" s="2" t="s">
        <v>1116</v>
      </c>
      <c r="D17" s="22"/>
      <c r="E17" s="17"/>
    </row>
    <row r="18" spans="1:5" ht="18.399999999999999" customHeight="1" x14ac:dyDescent="0.15">
      <c r="A18" s="8" t="s">
        <v>628</v>
      </c>
      <c r="B18" s="2" t="s">
        <v>647</v>
      </c>
      <c r="C18" s="2" t="s">
        <v>623</v>
      </c>
      <c r="D18" s="22"/>
      <c r="E18" s="17"/>
    </row>
    <row r="19" spans="1:5" ht="18.399999999999999" customHeight="1" x14ac:dyDescent="0.15">
      <c r="A19" s="8" t="s">
        <v>740</v>
      </c>
      <c r="B19" s="2" t="s">
        <v>1128</v>
      </c>
      <c r="C19" s="2" t="s">
        <v>514</v>
      </c>
      <c r="D19" s="22"/>
      <c r="E19" s="17"/>
    </row>
    <row r="20" spans="1:5" ht="18.399999999999999" customHeight="1" x14ac:dyDescent="0.15">
      <c r="A20" s="8" t="s">
        <v>489</v>
      </c>
      <c r="B20" s="2" t="s">
        <v>273</v>
      </c>
      <c r="C20" s="2" t="s">
        <v>514</v>
      </c>
      <c r="D20" s="22"/>
      <c r="E20" s="17"/>
    </row>
    <row r="21" spans="1:5" ht="18.399999999999999" customHeight="1" x14ac:dyDescent="0.15">
      <c r="A21" s="8" t="s">
        <v>848</v>
      </c>
      <c r="B21" s="2" t="s">
        <v>383</v>
      </c>
      <c r="C21" s="2" t="s">
        <v>812</v>
      </c>
      <c r="D21" s="22"/>
      <c r="E21" s="17"/>
    </row>
    <row r="22" spans="1:5" ht="18.399999999999999" customHeight="1" x14ac:dyDescent="0.15">
      <c r="A22" s="8" t="s">
        <v>502</v>
      </c>
      <c r="B22" s="2" t="s">
        <v>63</v>
      </c>
      <c r="C22" s="2" t="s">
        <v>208</v>
      </c>
      <c r="D22" s="22"/>
      <c r="E22" s="17"/>
    </row>
    <row r="23" spans="1:5" ht="18.399999999999999" customHeight="1" x14ac:dyDescent="0.15">
      <c r="A23" s="8" t="s">
        <v>553</v>
      </c>
      <c r="B23" s="2" t="s">
        <v>995</v>
      </c>
      <c r="C23" s="2" t="s">
        <v>1051</v>
      </c>
      <c r="D23" s="22"/>
      <c r="E23" s="17"/>
    </row>
    <row r="24" spans="1:5" ht="18.399999999999999" customHeight="1" x14ac:dyDescent="0.15">
      <c r="A24" s="8" t="s">
        <v>409</v>
      </c>
      <c r="B24" s="2" t="s">
        <v>618</v>
      </c>
      <c r="C24" s="2" t="s">
        <v>615</v>
      </c>
      <c r="D24" s="22"/>
      <c r="E24" s="17"/>
    </row>
    <row r="25" spans="1:5" ht="18.399999999999999" customHeight="1" x14ac:dyDescent="0.15">
      <c r="A25" s="8" t="s">
        <v>1122</v>
      </c>
      <c r="B25" s="2" t="s">
        <v>414</v>
      </c>
      <c r="C25" s="2" t="s">
        <v>1051</v>
      </c>
      <c r="D25" s="22"/>
      <c r="E25" s="17"/>
    </row>
    <row r="26" spans="1:5" ht="18.399999999999999" customHeight="1" x14ac:dyDescent="0.15">
      <c r="A26" s="8" t="s">
        <v>94</v>
      </c>
      <c r="B26" s="2" t="s">
        <v>866</v>
      </c>
      <c r="C26" s="2" t="s">
        <v>563</v>
      </c>
      <c r="D26" s="22"/>
      <c r="E26" s="17"/>
    </row>
    <row r="27" spans="1:5" ht="18.399999999999999" customHeight="1" x14ac:dyDescent="0.15">
      <c r="A27" s="8" t="s">
        <v>1024</v>
      </c>
      <c r="B27" s="2" t="s">
        <v>690</v>
      </c>
      <c r="C27" s="2" t="s">
        <v>1051</v>
      </c>
      <c r="D27" s="22"/>
      <c r="E27" s="17"/>
    </row>
    <row r="28" spans="1:5" ht="18.399999999999999" customHeight="1" x14ac:dyDescent="0.15">
      <c r="A28" s="8" t="s">
        <v>164</v>
      </c>
      <c r="B28" s="2" t="s">
        <v>305</v>
      </c>
      <c r="C28" s="2" t="s">
        <v>1094</v>
      </c>
      <c r="D28" s="22"/>
      <c r="E28" s="17"/>
    </row>
    <row r="29" spans="1:5" ht="18.399999999999999" customHeight="1" x14ac:dyDescent="0.15">
      <c r="A29" s="8" t="s">
        <v>31</v>
      </c>
      <c r="B29" s="2" t="s">
        <v>683</v>
      </c>
      <c r="C29" s="2" t="s">
        <v>1116</v>
      </c>
      <c r="D29" s="22"/>
      <c r="E29" s="17"/>
    </row>
    <row r="30" spans="1:5" ht="18.399999999999999" customHeight="1" x14ac:dyDescent="0.15">
      <c r="A30" s="8" t="s">
        <v>597</v>
      </c>
      <c r="B30" s="2" t="s">
        <v>16</v>
      </c>
      <c r="C30" s="2" t="s">
        <v>476</v>
      </c>
      <c r="D30" s="22"/>
      <c r="E30" s="17"/>
    </row>
    <row r="31" spans="1:5" ht="18.399999999999999" customHeight="1" x14ac:dyDescent="0.15">
      <c r="A31" s="10" t="s">
        <v>1060</v>
      </c>
      <c r="B31" s="11" t="s">
        <v>298</v>
      </c>
      <c r="C31" s="11" t="s">
        <v>1116</v>
      </c>
      <c r="D31" s="23"/>
      <c r="E31" s="18"/>
    </row>
  </sheetData>
  <phoneticPr fontId="3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1"/>
  <sheetViews>
    <sheetView workbookViewId="0">
      <selection activeCell="D16" sqref="D16"/>
    </sheetView>
  </sheetViews>
  <sheetFormatPr defaultRowHeight="18.399999999999999" customHeight="1" x14ac:dyDescent="0.15"/>
  <cols>
    <col min="1" max="1" width="30" customWidth="1"/>
    <col min="2" max="2" width="25" customWidth="1"/>
    <col min="3" max="3" width="10" customWidth="1"/>
    <col min="4" max="4" width="20" customWidth="1"/>
    <col min="5" max="5" width="30" customWidth="1"/>
    <col min="6" max="8" width="0" hidden="1" customWidth="1"/>
  </cols>
  <sheetData>
    <row r="1" spans="1:8" ht="18.399999999999999" customHeight="1" x14ac:dyDescent="0.15">
      <c r="A1" t="s">
        <v>1039</v>
      </c>
    </row>
    <row r="2" spans="1:8" ht="18.399999999999999" customHeight="1" x14ac:dyDescent="0.15">
      <c r="A2" s="13" t="s">
        <v>796</v>
      </c>
      <c r="B2" s="14" t="s">
        <v>441</v>
      </c>
      <c r="C2" s="14" t="s">
        <v>1053</v>
      </c>
      <c r="D2" s="14" t="s">
        <v>605</v>
      </c>
      <c r="E2" s="16" t="s">
        <v>297</v>
      </c>
    </row>
    <row r="3" spans="1:8" ht="18.399999999999999" customHeight="1" x14ac:dyDescent="0.15">
      <c r="A3" s="8" t="s">
        <v>1037</v>
      </c>
      <c r="B3" s="2" t="s">
        <v>1132</v>
      </c>
      <c r="C3" s="2" t="s">
        <v>670</v>
      </c>
      <c r="D3" s="22"/>
      <c r="E3" s="17" t="s">
        <v>1132</v>
      </c>
      <c r="F3" t="s">
        <v>1132</v>
      </c>
      <c r="G3" t="s">
        <v>499</v>
      </c>
      <c r="H3" t="s">
        <v>499</v>
      </c>
    </row>
    <row r="4" spans="1:8" ht="18.399999999999999" customHeight="1" x14ac:dyDescent="0.15">
      <c r="A4" s="8" t="s">
        <v>92</v>
      </c>
      <c r="B4" s="2" t="s">
        <v>1132</v>
      </c>
      <c r="C4" s="2" t="s">
        <v>670</v>
      </c>
      <c r="D4" s="22"/>
      <c r="E4" s="17" t="s">
        <v>1132</v>
      </c>
      <c r="F4" t="s">
        <v>1132</v>
      </c>
      <c r="G4" t="s">
        <v>936</v>
      </c>
      <c r="H4" t="s">
        <v>936</v>
      </c>
    </row>
    <row r="5" spans="1:8" ht="18.399999999999999" customHeight="1" x14ac:dyDescent="0.15">
      <c r="A5" s="8" t="s">
        <v>71</v>
      </c>
      <c r="B5" s="2" t="s">
        <v>1132</v>
      </c>
      <c r="C5" s="2" t="s">
        <v>670</v>
      </c>
      <c r="D5" s="22"/>
      <c r="E5" s="17" t="s">
        <v>1132</v>
      </c>
      <c r="F5" t="s">
        <v>1132</v>
      </c>
      <c r="G5" t="s">
        <v>296</v>
      </c>
      <c r="H5" t="s">
        <v>296</v>
      </c>
    </row>
    <row r="6" spans="1:8" ht="18.399999999999999" customHeight="1" x14ac:dyDescent="0.15">
      <c r="A6" s="8" t="s">
        <v>261</v>
      </c>
      <c r="B6" s="2" t="s">
        <v>1132</v>
      </c>
      <c r="C6" s="2" t="s">
        <v>670</v>
      </c>
      <c r="D6" s="22"/>
      <c r="E6" s="17" t="s">
        <v>1132</v>
      </c>
      <c r="F6" t="s">
        <v>1132</v>
      </c>
      <c r="G6" t="s">
        <v>897</v>
      </c>
      <c r="H6" t="s">
        <v>897</v>
      </c>
    </row>
    <row r="7" spans="1:8" ht="18.399999999999999" customHeight="1" x14ac:dyDescent="0.15">
      <c r="A7" s="8" t="s">
        <v>97</v>
      </c>
      <c r="B7" s="2" t="s">
        <v>1132</v>
      </c>
      <c r="C7" s="2" t="s">
        <v>670</v>
      </c>
      <c r="D7" s="22"/>
      <c r="E7" s="17" t="s">
        <v>1132</v>
      </c>
      <c r="F7" t="s">
        <v>1132</v>
      </c>
      <c r="G7" t="s">
        <v>883</v>
      </c>
      <c r="H7" t="s">
        <v>883</v>
      </c>
    </row>
    <row r="8" spans="1:8" ht="18.399999999999999" customHeight="1" x14ac:dyDescent="0.15">
      <c r="A8" s="8" t="s">
        <v>609</v>
      </c>
      <c r="B8" s="2" t="s">
        <v>1132</v>
      </c>
      <c r="C8" s="2" t="s">
        <v>670</v>
      </c>
      <c r="D8" s="22"/>
      <c r="E8" s="17" t="s">
        <v>1132</v>
      </c>
      <c r="F8" t="s">
        <v>1132</v>
      </c>
      <c r="G8" t="s">
        <v>429</v>
      </c>
      <c r="H8" t="s">
        <v>429</v>
      </c>
    </row>
    <row r="9" spans="1:8" ht="18.399999999999999" customHeight="1" x14ac:dyDescent="0.15">
      <c r="A9" s="8" t="s">
        <v>840</v>
      </c>
      <c r="B9" s="2" t="s">
        <v>1132</v>
      </c>
      <c r="C9" s="2" t="s">
        <v>670</v>
      </c>
      <c r="D9" s="22"/>
      <c r="E9" s="17" t="s">
        <v>1132</v>
      </c>
      <c r="F9" t="s">
        <v>1132</v>
      </c>
      <c r="G9" t="s">
        <v>648</v>
      </c>
      <c r="H9" t="s">
        <v>648</v>
      </c>
    </row>
    <row r="10" spans="1:8" ht="18.399999999999999" customHeight="1" x14ac:dyDescent="0.15">
      <c r="A10" s="8" t="s">
        <v>752</v>
      </c>
      <c r="B10" s="2" t="s">
        <v>1132</v>
      </c>
      <c r="C10" s="2" t="s">
        <v>670</v>
      </c>
      <c r="D10" s="22"/>
      <c r="E10" s="17" t="s">
        <v>1132</v>
      </c>
      <c r="F10" t="s">
        <v>1132</v>
      </c>
      <c r="G10" t="s">
        <v>487</v>
      </c>
      <c r="H10" t="s">
        <v>487</v>
      </c>
    </row>
    <row r="11" spans="1:8" ht="18.399999999999999" customHeight="1" x14ac:dyDescent="0.15">
      <c r="A11" s="10" t="s">
        <v>732</v>
      </c>
      <c r="B11" s="11" t="s">
        <v>382</v>
      </c>
      <c r="C11" s="11" t="s">
        <v>670</v>
      </c>
      <c r="D11" s="23"/>
      <c r="E11" s="18" t="s">
        <v>1132</v>
      </c>
      <c r="F11" t="s">
        <v>1132</v>
      </c>
      <c r="G11" t="s">
        <v>195</v>
      </c>
      <c r="H11" t="s">
        <v>195</v>
      </c>
    </row>
  </sheetData>
  <phoneticPr fontId="3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8"/>
  <sheetViews>
    <sheetView workbookViewId="0">
      <selection activeCell="K14" sqref="K14"/>
    </sheetView>
  </sheetViews>
  <sheetFormatPr defaultRowHeight="18.399999999999999" customHeight="1" x14ac:dyDescent="0.15"/>
  <cols>
    <col min="1" max="1" width="30" customWidth="1"/>
    <col min="2" max="2" width="25" customWidth="1"/>
    <col min="3" max="3" width="5" customWidth="1"/>
    <col min="4" max="6" width="11" customWidth="1"/>
    <col min="7" max="7" width="12" customWidth="1"/>
    <col min="8" max="8" width="15" customWidth="1"/>
    <col min="9" max="10" width="0" hidden="1" customWidth="1"/>
  </cols>
  <sheetData>
    <row r="1" spans="1:10" ht="18.399999999999999" customHeight="1" x14ac:dyDescent="0.15">
      <c r="A1" t="s">
        <v>193</v>
      </c>
    </row>
    <row r="2" spans="1:10" ht="18.399999999999999" customHeight="1" x14ac:dyDescent="0.15">
      <c r="A2" s="13" t="s">
        <v>796</v>
      </c>
      <c r="B2" s="14" t="s">
        <v>441</v>
      </c>
      <c r="C2" s="14" t="s">
        <v>1053</v>
      </c>
      <c r="D2" s="14" t="s">
        <v>770</v>
      </c>
      <c r="E2" s="14" t="s">
        <v>469</v>
      </c>
      <c r="F2" s="14" t="s">
        <v>93</v>
      </c>
      <c r="G2" s="14" t="s">
        <v>1092</v>
      </c>
      <c r="H2" s="16" t="s">
        <v>297</v>
      </c>
    </row>
    <row r="3" spans="1:10" ht="18.399999999999999" customHeight="1" x14ac:dyDescent="0.15">
      <c r="A3" s="8" t="s">
        <v>450</v>
      </c>
      <c r="B3" s="2" t="s">
        <v>440</v>
      </c>
      <c r="C3" s="2" t="s">
        <v>507</v>
      </c>
      <c r="D3" s="22"/>
      <c r="E3" s="22"/>
      <c r="F3" s="22"/>
      <c r="G3" s="22"/>
      <c r="H3" s="17"/>
      <c r="I3" t="s">
        <v>1132</v>
      </c>
      <c r="J3" t="s">
        <v>470</v>
      </c>
    </row>
    <row r="4" spans="1:10" ht="18.399999999999999" customHeight="1" x14ac:dyDescent="0.15">
      <c r="A4" s="8" t="s">
        <v>1034</v>
      </c>
      <c r="B4" s="2" t="s">
        <v>157</v>
      </c>
      <c r="C4" s="2" t="s">
        <v>262</v>
      </c>
      <c r="D4" s="22"/>
      <c r="E4" s="22"/>
      <c r="F4" s="22"/>
      <c r="G4" s="22"/>
      <c r="H4" s="17"/>
      <c r="I4" t="s">
        <v>1132</v>
      </c>
      <c r="J4" t="s">
        <v>805</v>
      </c>
    </row>
    <row r="5" spans="1:10" ht="18.399999999999999" customHeight="1" x14ac:dyDescent="0.15">
      <c r="A5" s="8" t="s">
        <v>665</v>
      </c>
      <c r="B5" s="2" t="s">
        <v>1115</v>
      </c>
      <c r="C5" s="2" t="s">
        <v>610</v>
      </c>
      <c r="D5" s="22"/>
      <c r="E5" s="22"/>
      <c r="F5" s="22"/>
      <c r="G5" s="22"/>
      <c r="H5" s="17"/>
      <c r="I5" t="s">
        <v>1132</v>
      </c>
      <c r="J5" t="s">
        <v>85</v>
      </c>
    </row>
    <row r="6" spans="1:10" ht="18.399999999999999" customHeight="1" x14ac:dyDescent="0.15">
      <c r="A6" s="8" t="s">
        <v>668</v>
      </c>
      <c r="B6" s="2" t="s">
        <v>994</v>
      </c>
      <c r="C6" s="2" t="s">
        <v>759</v>
      </c>
      <c r="D6" s="22"/>
      <c r="E6" s="22"/>
      <c r="F6" s="22"/>
      <c r="G6" s="22"/>
      <c r="H6" s="17"/>
      <c r="I6" t="s">
        <v>1132</v>
      </c>
      <c r="J6" t="s">
        <v>461</v>
      </c>
    </row>
    <row r="7" spans="1:10" ht="18.399999999999999" customHeight="1" x14ac:dyDescent="0.15">
      <c r="A7" s="8" t="s">
        <v>549</v>
      </c>
      <c r="B7" s="2" t="s">
        <v>500</v>
      </c>
      <c r="C7" s="2" t="s">
        <v>476</v>
      </c>
      <c r="D7" s="22"/>
      <c r="E7" s="22"/>
      <c r="F7" s="22"/>
      <c r="G7" s="22"/>
      <c r="H7" s="17"/>
      <c r="I7" t="s">
        <v>1132</v>
      </c>
      <c r="J7" t="s">
        <v>698</v>
      </c>
    </row>
    <row r="8" spans="1:10" ht="18.399999999999999" customHeight="1" x14ac:dyDescent="0.15">
      <c r="A8" s="10" t="s">
        <v>549</v>
      </c>
      <c r="B8" s="11" t="s">
        <v>654</v>
      </c>
      <c r="C8" s="11" t="s">
        <v>759</v>
      </c>
      <c r="D8" s="23"/>
      <c r="E8" s="23"/>
      <c r="F8" s="23"/>
      <c r="G8" s="23"/>
      <c r="H8" s="18"/>
      <c r="I8" t="s">
        <v>1132</v>
      </c>
      <c r="J8" t="s">
        <v>437</v>
      </c>
    </row>
  </sheetData>
  <phoneticPr fontId="3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36"/>
  <sheetViews>
    <sheetView workbookViewId="0">
      <selection activeCell="M15" sqref="M15"/>
    </sheetView>
  </sheetViews>
  <sheetFormatPr defaultRowHeight="18.399999999999999" customHeight="1" x14ac:dyDescent="0.15"/>
  <cols>
    <col min="1" max="1" width="17" customWidth="1"/>
    <col min="2" max="2" width="23" customWidth="1"/>
    <col min="3" max="3" width="19" customWidth="1"/>
    <col min="4" max="4" width="5" customWidth="1"/>
    <col min="5" max="5" width="16" customWidth="1"/>
    <col min="6" max="6" width="15" customWidth="1"/>
    <col min="7" max="7" width="8" customWidth="1"/>
    <col min="8" max="8" width="15" customWidth="1"/>
    <col min="9" max="9" width="8" customWidth="1"/>
    <col min="10" max="10" width="15" customWidth="1"/>
    <col min="11" max="11" width="8" customWidth="1"/>
    <col min="12" max="12" width="15" customWidth="1"/>
    <col min="13" max="13" width="8" customWidth="1"/>
    <col min="21" max="24" width="0" hidden="1" customWidth="1"/>
  </cols>
  <sheetData>
    <row r="1" spans="1:24" ht="18.399999999999999" customHeight="1" x14ac:dyDescent="0.15">
      <c r="A1" t="s">
        <v>174</v>
      </c>
    </row>
    <row r="2" spans="1:24" ht="18.399999999999999" customHeight="1" x14ac:dyDescent="0.15">
      <c r="A2" s="49" t="s">
        <v>433</v>
      </c>
      <c r="B2" s="46" t="s">
        <v>796</v>
      </c>
      <c r="C2" s="46" t="s">
        <v>441</v>
      </c>
      <c r="D2" s="46" t="s">
        <v>432</v>
      </c>
      <c r="E2" s="46" t="s">
        <v>931</v>
      </c>
      <c r="F2" s="46" t="s">
        <v>1080</v>
      </c>
      <c r="G2" s="46" t="s">
        <v>1132</v>
      </c>
      <c r="H2" s="46" t="s">
        <v>170</v>
      </c>
      <c r="I2" s="46" t="s">
        <v>1132</v>
      </c>
      <c r="J2" s="46" t="s">
        <v>375</v>
      </c>
      <c r="K2" s="46" t="s">
        <v>1132</v>
      </c>
      <c r="L2" s="46" t="s">
        <v>530</v>
      </c>
      <c r="M2" s="46" t="s">
        <v>1132</v>
      </c>
      <c r="N2" s="46" t="s">
        <v>575</v>
      </c>
      <c r="O2" s="52" t="s">
        <v>951</v>
      </c>
      <c r="U2" t="s">
        <v>958</v>
      </c>
    </row>
    <row r="3" spans="1:24" ht="18.399999999999999" customHeight="1" x14ac:dyDescent="0.15">
      <c r="A3" s="50" t="s">
        <v>1132</v>
      </c>
      <c r="B3" s="51" t="s">
        <v>1132</v>
      </c>
      <c r="C3" s="51" t="s">
        <v>1132</v>
      </c>
      <c r="D3" s="51" t="s">
        <v>1132</v>
      </c>
      <c r="E3" s="51" t="s">
        <v>1132</v>
      </c>
      <c r="F3" s="24" t="s">
        <v>599</v>
      </c>
      <c r="G3" s="24" t="s">
        <v>996</v>
      </c>
      <c r="H3" s="24" t="s">
        <v>599</v>
      </c>
      <c r="I3" s="24" t="s">
        <v>996</v>
      </c>
      <c r="J3" s="24" t="s">
        <v>599</v>
      </c>
      <c r="K3" s="24" t="s">
        <v>996</v>
      </c>
      <c r="L3" s="24" t="s">
        <v>599</v>
      </c>
      <c r="M3" s="24" t="s">
        <v>996</v>
      </c>
      <c r="N3" s="51" t="s">
        <v>1132</v>
      </c>
      <c r="O3" s="53" t="s">
        <v>1132</v>
      </c>
      <c r="U3" t="s">
        <v>331</v>
      </c>
    </row>
    <row r="4" spans="1:24" ht="18.399999999999999" customHeight="1" x14ac:dyDescent="0.15">
      <c r="A4" s="8" t="s">
        <v>60</v>
      </c>
      <c r="B4" s="2" t="s">
        <v>537</v>
      </c>
      <c r="C4" s="2" t="s">
        <v>1068</v>
      </c>
      <c r="D4" s="2" t="s">
        <v>759</v>
      </c>
      <c r="E4" s="22"/>
      <c r="F4" s="22"/>
      <c r="G4" s="2"/>
      <c r="H4" s="22"/>
      <c r="I4" s="2"/>
      <c r="J4" s="22"/>
      <c r="K4" s="2"/>
      <c r="L4" s="22"/>
      <c r="M4" s="2"/>
      <c r="N4" s="2"/>
      <c r="O4" s="9"/>
      <c r="U4" t="s">
        <v>331</v>
      </c>
      <c r="V4" t="s">
        <v>222</v>
      </c>
      <c r="W4" t="s">
        <v>60</v>
      </c>
      <c r="X4" t="s">
        <v>72</v>
      </c>
    </row>
    <row r="5" spans="1:24" ht="18.399999999999999" customHeight="1" x14ac:dyDescent="0.15">
      <c r="A5" s="8" t="s">
        <v>685</v>
      </c>
      <c r="B5" s="2" t="s">
        <v>537</v>
      </c>
      <c r="C5" s="2" t="s">
        <v>541</v>
      </c>
      <c r="D5" s="2" t="s">
        <v>759</v>
      </c>
      <c r="E5" s="22"/>
      <c r="F5" s="22"/>
      <c r="G5" s="2"/>
      <c r="H5" s="22"/>
      <c r="I5" s="2"/>
      <c r="J5" s="22"/>
      <c r="K5" s="2"/>
      <c r="L5" s="22"/>
      <c r="M5" s="2"/>
      <c r="N5" s="2"/>
      <c r="O5" s="9"/>
      <c r="V5" t="s">
        <v>725</v>
      </c>
      <c r="W5" t="s">
        <v>685</v>
      </c>
      <c r="X5" t="s">
        <v>72</v>
      </c>
    </row>
    <row r="6" spans="1:24" ht="18.399999999999999" customHeight="1" x14ac:dyDescent="0.15">
      <c r="A6" s="8" t="s">
        <v>676</v>
      </c>
      <c r="B6" s="2" t="s">
        <v>536</v>
      </c>
      <c r="C6" s="2" t="s">
        <v>847</v>
      </c>
      <c r="D6" s="2" t="s">
        <v>203</v>
      </c>
      <c r="E6" s="22"/>
      <c r="F6" s="22"/>
      <c r="G6" s="2"/>
      <c r="H6" s="22"/>
      <c r="I6" s="2"/>
      <c r="J6" s="22"/>
      <c r="K6" s="2"/>
      <c r="L6" s="22"/>
      <c r="M6" s="2"/>
      <c r="N6" s="2"/>
      <c r="O6" s="9"/>
      <c r="V6" t="s">
        <v>1132</v>
      </c>
      <c r="W6" t="s">
        <v>676</v>
      </c>
      <c r="X6" t="s">
        <v>1132</v>
      </c>
    </row>
    <row r="7" spans="1:24" ht="18.399999999999999" customHeight="1" x14ac:dyDescent="0.15">
      <c r="A7" s="8" t="s">
        <v>342</v>
      </c>
      <c r="B7" s="2" t="s">
        <v>150</v>
      </c>
      <c r="C7" s="2" t="s">
        <v>808</v>
      </c>
      <c r="D7" s="2" t="s">
        <v>476</v>
      </c>
      <c r="E7" s="22"/>
      <c r="F7" s="22"/>
      <c r="G7" s="2"/>
      <c r="H7" s="2"/>
      <c r="I7" s="2"/>
      <c r="J7" s="22"/>
      <c r="K7" s="2"/>
      <c r="L7" s="2"/>
      <c r="M7" s="2"/>
      <c r="N7" s="2"/>
      <c r="O7" s="9"/>
      <c r="V7" t="s">
        <v>326</v>
      </c>
      <c r="W7" t="s">
        <v>342</v>
      </c>
      <c r="X7" t="s">
        <v>1132</v>
      </c>
    </row>
    <row r="8" spans="1:24" ht="18.399999999999999" customHeight="1" x14ac:dyDescent="0.15">
      <c r="A8" s="8" t="s">
        <v>598</v>
      </c>
      <c r="B8" s="2" t="s">
        <v>211</v>
      </c>
      <c r="C8" s="2" t="s">
        <v>1117</v>
      </c>
      <c r="D8" s="2" t="s">
        <v>759</v>
      </c>
      <c r="E8" s="22"/>
      <c r="F8" s="22"/>
      <c r="G8" s="2"/>
      <c r="H8" s="22"/>
      <c r="I8" s="2"/>
      <c r="J8" s="22"/>
      <c r="K8" s="2"/>
      <c r="L8" s="2"/>
      <c r="M8" s="2"/>
      <c r="N8" s="2"/>
      <c r="O8" s="9"/>
      <c r="V8" t="s">
        <v>1132</v>
      </c>
      <c r="W8" t="s">
        <v>598</v>
      </c>
      <c r="X8" t="s">
        <v>1132</v>
      </c>
    </row>
    <row r="9" spans="1:24" ht="18.399999999999999" customHeight="1" x14ac:dyDescent="0.15">
      <c r="A9" s="8" t="s">
        <v>806</v>
      </c>
      <c r="B9" s="2" t="s">
        <v>925</v>
      </c>
      <c r="C9" s="2" t="s">
        <v>1079</v>
      </c>
      <c r="D9" s="2" t="s">
        <v>902</v>
      </c>
      <c r="E9" s="22"/>
      <c r="F9" s="22"/>
      <c r="G9" s="2"/>
      <c r="H9" s="2"/>
      <c r="I9" s="2"/>
      <c r="J9" s="22"/>
      <c r="K9" s="2"/>
      <c r="L9" s="2"/>
      <c r="M9" s="2"/>
      <c r="N9" s="2"/>
      <c r="O9" s="9"/>
      <c r="V9" t="s">
        <v>1132</v>
      </c>
      <c r="W9" t="s">
        <v>806</v>
      </c>
      <c r="X9" t="s">
        <v>1132</v>
      </c>
    </row>
    <row r="10" spans="1:24" ht="18.399999999999999" customHeight="1" x14ac:dyDescent="0.15">
      <c r="A10" s="8" t="s">
        <v>771</v>
      </c>
      <c r="B10" s="2" t="s">
        <v>1070</v>
      </c>
      <c r="C10" s="2" t="s">
        <v>454</v>
      </c>
      <c r="D10" s="2" t="s">
        <v>1094</v>
      </c>
      <c r="E10" s="22"/>
      <c r="F10" s="2"/>
      <c r="G10" s="2"/>
      <c r="H10" s="22"/>
      <c r="I10" s="2"/>
      <c r="J10" s="22"/>
      <c r="K10" s="2"/>
      <c r="L10" s="2"/>
      <c r="M10" s="2"/>
      <c r="N10" s="2"/>
      <c r="O10" s="9"/>
      <c r="V10" t="s">
        <v>1132</v>
      </c>
      <c r="W10" t="s">
        <v>1131</v>
      </c>
      <c r="X10" t="s">
        <v>1132</v>
      </c>
    </row>
    <row r="11" spans="1:24" ht="18.399999999999999" customHeight="1" x14ac:dyDescent="0.15">
      <c r="A11" s="8" t="s">
        <v>863</v>
      </c>
      <c r="B11" s="2" t="s">
        <v>1121</v>
      </c>
      <c r="C11" s="2" t="s">
        <v>882</v>
      </c>
      <c r="D11" s="2" t="s">
        <v>208</v>
      </c>
      <c r="E11" s="22"/>
      <c r="F11" s="22"/>
      <c r="G11" s="2"/>
      <c r="H11" s="22"/>
      <c r="I11" s="2"/>
      <c r="J11" s="22"/>
      <c r="K11" s="2"/>
      <c r="L11" s="22"/>
      <c r="M11" s="2"/>
      <c r="N11" s="2"/>
      <c r="O11" s="9"/>
      <c r="U11" t="s">
        <v>331</v>
      </c>
      <c r="V11" t="s">
        <v>86</v>
      </c>
      <c r="W11" t="s">
        <v>863</v>
      </c>
      <c r="X11" t="s">
        <v>1132</v>
      </c>
    </row>
    <row r="12" spans="1:24" ht="18.399999999999999" customHeight="1" x14ac:dyDescent="0.15">
      <c r="A12" s="8" t="s">
        <v>684</v>
      </c>
      <c r="B12" s="2" t="s">
        <v>145</v>
      </c>
      <c r="C12" s="2" t="s">
        <v>1055</v>
      </c>
      <c r="D12" s="2" t="s">
        <v>203</v>
      </c>
      <c r="E12" s="22"/>
      <c r="F12" s="22"/>
      <c r="G12" s="2"/>
      <c r="H12" s="2"/>
      <c r="I12" s="2"/>
      <c r="J12" s="2"/>
      <c r="K12" s="2"/>
      <c r="L12" s="2"/>
      <c r="M12" s="2"/>
      <c r="N12" s="2"/>
      <c r="O12" s="9"/>
      <c r="U12" t="s">
        <v>981</v>
      </c>
      <c r="V12" t="s">
        <v>1132</v>
      </c>
      <c r="W12" t="s">
        <v>684</v>
      </c>
      <c r="X12" t="s">
        <v>1132</v>
      </c>
    </row>
    <row r="13" spans="1:24" ht="18.399999999999999" customHeight="1" x14ac:dyDescent="0.15">
      <c r="A13" s="8" t="s">
        <v>311</v>
      </c>
      <c r="B13" s="2" t="s">
        <v>274</v>
      </c>
      <c r="C13" s="2" t="s">
        <v>766</v>
      </c>
      <c r="D13" s="2" t="s">
        <v>203</v>
      </c>
      <c r="E13" s="22"/>
      <c r="F13" s="22"/>
      <c r="G13" s="2"/>
      <c r="H13" s="2"/>
      <c r="I13" s="2"/>
      <c r="J13" s="2"/>
      <c r="K13" s="2"/>
      <c r="L13" s="2"/>
      <c r="M13" s="2"/>
      <c r="N13" s="2"/>
      <c r="O13" s="9"/>
      <c r="U13" t="s">
        <v>981</v>
      </c>
      <c r="V13" t="s">
        <v>1132</v>
      </c>
      <c r="W13" t="s">
        <v>311</v>
      </c>
      <c r="X13" t="s">
        <v>1132</v>
      </c>
    </row>
    <row r="14" spans="1:24" ht="18.399999999999999" customHeight="1" x14ac:dyDescent="0.15">
      <c r="A14" s="8" t="s">
        <v>625</v>
      </c>
      <c r="B14" s="2" t="s">
        <v>521</v>
      </c>
      <c r="C14" s="2" t="s">
        <v>317</v>
      </c>
      <c r="D14" s="2" t="s">
        <v>1094</v>
      </c>
      <c r="E14" s="22"/>
      <c r="F14" s="22"/>
      <c r="G14" s="2"/>
      <c r="H14" s="2"/>
      <c r="I14" s="2"/>
      <c r="J14" s="2"/>
      <c r="K14" s="2"/>
      <c r="L14" s="22"/>
      <c r="M14" s="2"/>
      <c r="N14" s="2"/>
      <c r="O14" s="9"/>
      <c r="U14" t="s">
        <v>981</v>
      </c>
      <c r="V14" t="s">
        <v>1132</v>
      </c>
      <c r="W14" t="s">
        <v>625</v>
      </c>
      <c r="X14" t="s">
        <v>1132</v>
      </c>
    </row>
    <row r="15" spans="1:24" ht="18.399999999999999" customHeight="1" x14ac:dyDescent="0.15">
      <c r="A15" s="8" t="s">
        <v>924</v>
      </c>
      <c r="B15" s="2" t="s">
        <v>390</v>
      </c>
      <c r="C15" s="2" t="s">
        <v>699</v>
      </c>
      <c r="D15" s="2" t="s">
        <v>1116</v>
      </c>
      <c r="E15" s="22"/>
      <c r="F15" s="22"/>
      <c r="G15" s="2"/>
      <c r="H15" s="22"/>
      <c r="I15" s="2"/>
      <c r="J15" s="22"/>
      <c r="K15" s="2"/>
      <c r="L15" s="22"/>
      <c r="M15" s="2"/>
      <c r="N15" s="2"/>
      <c r="O15" s="9"/>
      <c r="U15" t="s">
        <v>981</v>
      </c>
      <c r="V15" t="s">
        <v>1132</v>
      </c>
      <c r="W15" t="s">
        <v>924</v>
      </c>
      <c r="X15" t="s">
        <v>1132</v>
      </c>
    </row>
    <row r="16" spans="1:24" ht="18.399999999999999" customHeight="1" x14ac:dyDescent="0.15">
      <c r="A16" s="8" t="s">
        <v>352</v>
      </c>
      <c r="B16" s="2" t="s">
        <v>390</v>
      </c>
      <c r="C16" s="2" t="s">
        <v>709</v>
      </c>
      <c r="D16" s="2" t="s">
        <v>1116</v>
      </c>
      <c r="E16" s="22"/>
      <c r="F16" s="22"/>
      <c r="G16" s="2"/>
      <c r="H16" s="22"/>
      <c r="I16" s="2"/>
      <c r="J16" s="22"/>
      <c r="K16" s="2"/>
      <c r="L16" s="22"/>
      <c r="M16" s="2"/>
      <c r="N16" s="2"/>
      <c r="O16" s="9"/>
      <c r="U16" t="s">
        <v>981</v>
      </c>
      <c r="V16" t="s">
        <v>1132</v>
      </c>
      <c r="W16" t="s">
        <v>352</v>
      </c>
      <c r="X16" t="s">
        <v>1132</v>
      </c>
    </row>
    <row r="17" spans="1:24" ht="18.399999999999999" customHeight="1" x14ac:dyDescent="0.15">
      <c r="A17" s="8" t="s">
        <v>362</v>
      </c>
      <c r="B17" s="2" t="s">
        <v>373</v>
      </c>
      <c r="C17" s="2" t="s">
        <v>1025</v>
      </c>
      <c r="D17" s="2" t="s">
        <v>1116</v>
      </c>
      <c r="E17" s="22"/>
      <c r="F17" s="2"/>
      <c r="G17" s="2"/>
      <c r="H17" s="2"/>
      <c r="I17" s="2"/>
      <c r="J17" s="22"/>
      <c r="K17" s="2"/>
      <c r="L17" s="2"/>
      <c r="M17" s="2"/>
      <c r="N17" s="2"/>
      <c r="O17" s="9"/>
      <c r="V17" t="s">
        <v>1132</v>
      </c>
      <c r="W17" t="s">
        <v>362</v>
      </c>
      <c r="X17" t="s">
        <v>1132</v>
      </c>
    </row>
    <row r="18" spans="1:24" ht="18.399999999999999" customHeight="1" x14ac:dyDescent="0.15">
      <c r="A18" s="8" t="s">
        <v>1093</v>
      </c>
      <c r="B18" s="2" t="s">
        <v>792</v>
      </c>
      <c r="C18" s="2" t="s">
        <v>1030</v>
      </c>
      <c r="D18" s="2" t="s">
        <v>1116</v>
      </c>
      <c r="E18" s="22"/>
      <c r="F18" s="2"/>
      <c r="G18" s="2"/>
      <c r="H18" s="2"/>
      <c r="I18" s="2"/>
      <c r="J18" s="22"/>
      <c r="K18" s="2"/>
      <c r="L18" s="2"/>
      <c r="M18" s="2"/>
      <c r="N18" s="2"/>
      <c r="O18" s="9"/>
      <c r="V18" t="s">
        <v>1132</v>
      </c>
      <c r="W18" t="s">
        <v>1093</v>
      </c>
      <c r="X18" t="s">
        <v>1132</v>
      </c>
    </row>
    <row r="19" spans="1:24" ht="18.399999999999999" customHeight="1" x14ac:dyDescent="0.15">
      <c r="A19" s="8" t="s">
        <v>1129</v>
      </c>
      <c r="B19" s="2" t="s">
        <v>628</v>
      </c>
      <c r="C19" s="2" t="s">
        <v>647</v>
      </c>
      <c r="D19" s="2" t="s">
        <v>623</v>
      </c>
      <c r="E19" s="22"/>
      <c r="F19" s="2"/>
      <c r="G19" s="2"/>
      <c r="H19" s="2"/>
      <c r="I19" s="2"/>
      <c r="J19" s="2"/>
      <c r="K19" s="2"/>
      <c r="L19" s="2"/>
      <c r="M19" s="2"/>
      <c r="N19" s="2"/>
      <c r="O19" s="9"/>
      <c r="V19" t="s">
        <v>1132</v>
      </c>
      <c r="W19" t="s">
        <v>675</v>
      </c>
      <c r="X19" t="s">
        <v>1132</v>
      </c>
    </row>
    <row r="20" spans="1:24" ht="18.399999999999999" customHeight="1" x14ac:dyDescent="0.15">
      <c r="A20" s="8" t="s">
        <v>389</v>
      </c>
      <c r="B20" s="2" t="s">
        <v>740</v>
      </c>
      <c r="C20" s="2" t="s">
        <v>1128</v>
      </c>
      <c r="D20" s="2" t="s">
        <v>514</v>
      </c>
      <c r="E20" s="22"/>
      <c r="F20" s="22"/>
      <c r="G20" s="2"/>
      <c r="H20" s="22"/>
      <c r="I20" s="2"/>
      <c r="J20" s="2"/>
      <c r="K20" s="2"/>
      <c r="L20" s="22"/>
      <c r="M20" s="2"/>
      <c r="N20" s="2"/>
      <c r="O20" s="9"/>
      <c r="V20" t="s">
        <v>1132</v>
      </c>
      <c r="W20" t="s">
        <v>389</v>
      </c>
      <c r="X20" t="s">
        <v>1132</v>
      </c>
    </row>
    <row r="21" spans="1:24" ht="18.399999999999999" customHeight="1" x14ac:dyDescent="0.15">
      <c r="A21" s="8" t="s">
        <v>972</v>
      </c>
      <c r="B21" s="2" t="s">
        <v>489</v>
      </c>
      <c r="C21" s="2" t="s">
        <v>273</v>
      </c>
      <c r="D21" s="2" t="s">
        <v>514</v>
      </c>
      <c r="E21" s="22"/>
      <c r="F21" s="22"/>
      <c r="G21" s="2"/>
      <c r="H21" s="22"/>
      <c r="I21" s="2"/>
      <c r="J21" s="22"/>
      <c r="K21" s="2"/>
      <c r="L21" s="2"/>
      <c r="M21" s="2"/>
      <c r="N21" s="2"/>
      <c r="O21" s="9"/>
      <c r="U21" t="s">
        <v>1080</v>
      </c>
      <c r="V21" t="s">
        <v>1078</v>
      </c>
      <c r="W21" t="s">
        <v>972</v>
      </c>
      <c r="X21" t="s">
        <v>1132</v>
      </c>
    </row>
    <row r="22" spans="1:24" ht="18.399999999999999" customHeight="1" x14ac:dyDescent="0.15">
      <c r="A22" s="8" t="s">
        <v>144</v>
      </c>
      <c r="B22" s="2" t="s">
        <v>848</v>
      </c>
      <c r="C22" s="2" t="s">
        <v>383</v>
      </c>
      <c r="D22" s="2" t="s">
        <v>812</v>
      </c>
      <c r="E22" s="22"/>
      <c r="F22" s="22"/>
      <c r="G22" s="2"/>
      <c r="H22" s="22"/>
      <c r="I22" s="2"/>
      <c r="J22" s="22"/>
      <c r="K22" s="2"/>
      <c r="L22" s="2"/>
      <c r="M22" s="2"/>
      <c r="N22" s="2"/>
      <c r="O22" s="9"/>
      <c r="U22" t="s">
        <v>170</v>
      </c>
      <c r="V22" t="s">
        <v>1132</v>
      </c>
      <c r="W22" t="s">
        <v>59</v>
      </c>
      <c r="X22" t="s">
        <v>1132</v>
      </c>
    </row>
    <row r="23" spans="1:24" ht="18.399999999999999" customHeight="1" x14ac:dyDescent="0.15">
      <c r="A23" s="8" t="s">
        <v>852</v>
      </c>
      <c r="B23" s="2" t="s">
        <v>502</v>
      </c>
      <c r="C23" s="2" t="s">
        <v>63</v>
      </c>
      <c r="D23" s="2" t="s">
        <v>208</v>
      </c>
      <c r="E23" s="22"/>
      <c r="F23" s="22"/>
      <c r="G23" s="2"/>
      <c r="H23" s="22"/>
      <c r="I23" s="2"/>
      <c r="J23" s="22"/>
      <c r="K23" s="2"/>
      <c r="L23" s="2"/>
      <c r="M23" s="2"/>
      <c r="N23" s="2"/>
      <c r="O23" s="9"/>
      <c r="U23" t="s">
        <v>375</v>
      </c>
      <c r="V23" t="s">
        <v>1132</v>
      </c>
      <c r="W23" t="s">
        <v>852</v>
      </c>
      <c r="X23" t="s">
        <v>1132</v>
      </c>
    </row>
    <row r="24" spans="1:24" ht="18.399999999999999" customHeight="1" x14ac:dyDescent="0.15">
      <c r="A24" s="8" t="s">
        <v>453</v>
      </c>
      <c r="B24" s="2" t="s">
        <v>553</v>
      </c>
      <c r="C24" s="2" t="s">
        <v>995</v>
      </c>
      <c r="D24" s="2" t="s">
        <v>1051</v>
      </c>
      <c r="E24" s="22"/>
      <c r="F24" s="2"/>
      <c r="G24" s="2"/>
      <c r="H24" s="22"/>
      <c r="I24" s="2"/>
      <c r="J24" s="22"/>
      <c r="K24" s="2"/>
      <c r="L24" s="2"/>
      <c r="M24" s="2"/>
      <c r="N24" s="2"/>
      <c r="O24" s="9"/>
      <c r="U24" t="s">
        <v>530</v>
      </c>
      <c r="V24" t="s">
        <v>552</v>
      </c>
      <c r="W24" t="s">
        <v>453</v>
      </c>
      <c r="X24" t="s">
        <v>1132</v>
      </c>
    </row>
    <row r="25" spans="1:24" ht="18.399999999999999" customHeight="1" x14ac:dyDescent="0.15">
      <c r="A25" s="8" t="s">
        <v>712</v>
      </c>
      <c r="B25" s="2" t="s">
        <v>409</v>
      </c>
      <c r="C25" s="2" t="s">
        <v>618</v>
      </c>
      <c r="D25" s="2" t="s">
        <v>615</v>
      </c>
      <c r="E25" s="22"/>
      <c r="F25" s="2"/>
      <c r="G25" s="2"/>
      <c r="H25" s="2"/>
      <c r="I25" s="2"/>
      <c r="J25" s="22"/>
      <c r="K25" s="2"/>
      <c r="L25" s="2"/>
      <c r="M25" s="2"/>
      <c r="N25" s="2"/>
      <c r="O25" s="9"/>
      <c r="U25" t="s">
        <v>1132</v>
      </c>
      <c r="V25" t="s">
        <v>1132</v>
      </c>
      <c r="W25" t="s">
        <v>712</v>
      </c>
      <c r="X25" t="s">
        <v>1132</v>
      </c>
    </row>
    <row r="26" spans="1:24" ht="18.399999999999999" customHeight="1" x14ac:dyDescent="0.15">
      <c r="A26" s="8" t="s">
        <v>221</v>
      </c>
      <c r="B26" s="2" t="s">
        <v>1122</v>
      </c>
      <c r="C26" s="2" t="s">
        <v>414</v>
      </c>
      <c r="D26" s="2" t="s">
        <v>1051</v>
      </c>
      <c r="E26" s="22"/>
      <c r="F26" s="2"/>
      <c r="G26" s="2"/>
      <c r="H26" s="2"/>
      <c r="I26" s="2"/>
      <c r="J26" s="22"/>
      <c r="K26" s="2"/>
      <c r="L26" s="2"/>
      <c r="M26" s="2"/>
      <c r="N26" s="2"/>
      <c r="O26" s="9"/>
      <c r="U26" t="s">
        <v>1132</v>
      </c>
      <c r="V26" t="s">
        <v>513</v>
      </c>
      <c r="W26" t="s">
        <v>221</v>
      </c>
      <c r="X26" t="s">
        <v>1132</v>
      </c>
    </row>
    <row r="27" spans="1:24" ht="18.399999999999999" customHeight="1" x14ac:dyDescent="0.15">
      <c r="A27" s="8" t="s">
        <v>161</v>
      </c>
      <c r="B27" s="2" t="s">
        <v>94</v>
      </c>
      <c r="C27" s="2" t="s">
        <v>866</v>
      </c>
      <c r="D27" s="2" t="s">
        <v>563</v>
      </c>
      <c r="E27" s="22"/>
      <c r="F27" s="22"/>
      <c r="G27" s="2"/>
      <c r="H27" s="22"/>
      <c r="I27" s="2"/>
      <c r="J27" s="22"/>
      <c r="K27" s="2"/>
      <c r="L27" s="2"/>
      <c r="M27" s="2"/>
      <c r="N27" s="2"/>
      <c r="O27" s="9"/>
      <c r="V27" t="s">
        <v>1132</v>
      </c>
      <c r="W27" t="s">
        <v>161</v>
      </c>
      <c r="X27" t="s">
        <v>1132</v>
      </c>
    </row>
    <row r="28" spans="1:24" ht="18.399999999999999" customHeight="1" x14ac:dyDescent="0.15">
      <c r="A28" s="8" t="s">
        <v>1019</v>
      </c>
      <c r="B28" s="2" t="s">
        <v>1024</v>
      </c>
      <c r="C28" s="2" t="s">
        <v>690</v>
      </c>
      <c r="D28" s="2" t="s">
        <v>1051</v>
      </c>
      <c r="E28" s="22"/>
      <c r="F28" s="2"/>
      <c r="G28" s="2"/>
      <c r="H28" s="2"/>
      <c r="I28" s="2"/>
      <c r="J28" s="22"/>
      <c r="K28" s="2"/>
      <c r="L28" s="2"/>
      <c r="M28" s="2"/>
      <c r="N28" s="2"/>
      <c r="O28" s="9"/>
      <c r="V28" t="s">
        <v>1132</v>
      </c>
      <c r="W28" t="s">
        <v>1019</v>
      </c>
      <c r="X28" t="s">
        <v>1132</v>
      </c>
    </row>
    <row r="29" spans="1:24" ht="18.399999999999999" customHeight="1" x14ac:dyDescent="0.15">
      <c r="A29" s="8" t="s">
        <v>239</v>
      </c>
      <c r="B29" s="2" t="s">
        <v>164</v>
      </c>
      <c r="C29" s="2" t="s">
        <v>305</v>
      </c>
      <c r="D29" s="2" t="s">
        <v>1094</v>
      </c>
      <c r="E29" s="22"/>
      <c r="F29" s="2"/>
      <c r="G29" s="2"/>
      <c r="H29" s="2"/>
      <c r="I29" s="2"/>
      <c r="J29" s="2"/>
      <c r="K29" s="2"/>
      <c r="L29" s="2"/>
      <c r="M29" s="2"/>
      <c r="N29" s="2"/>
      <c r="O29" s="9"/>
      <c r="V29" t="s">
        <v>1132</v>
      </c>
      <c r="W29" t="s">
        <v>1132</v>
      </c>
      <c r="X29" t="s">
        <v>1132</v>
      </c>
    </row>
    <row r="30" spans="1:24" ht="18.399999999999999" customHeight="1" x14ac:dyDescent="0.15">
      <c r="A30" s="8" t="s">
        <v>1065</v>
      </c>
      <c r="B30" s="2" t="s">
        <v>31</v>
      </c>
      <c r="C30" s="2" t="s">
        <v>683</v>
      </c>
      <c r="D30" s="2" t="s">
        <v>1116</v>
      </c>
      <c r="E30" s="22"/>
      <c r="F30" s="2"/>
      <c r="G30" s="2"/>
      <c r="H30" s="2"/>
      <c r="I30" s="2"/>
      <c r="J30" s="2"/>
      <c r="K30" s="2"/>
      <c r="L30" s="2"/>
      <c r="M30" s="2"/>
      <c r="N30" s="2"/>
      <c r="O30" s="9"/>
      <c r="V30" t="s">
        <v>1132</v>
      </c>
      <c r="W30" t="s">
        <v>1132</v>
      </c>
      <c r="X30" t="s">
        <v>1132</v>
      </c>
    </row>
    <row r="31" spans="1:24" ht="18.399999999999999" customHeight="1" x14ac:dyDescent="0.15">
      <c r="A31" s="8" t="s">
        <v>227</v>
      </c>
      <c r="B31" s="2" t="s">
        <v>597</v>
      </c>
      <c r="C31" s="2" t="s">
        <v>16</v>
      </c>
      <c r="D31" s="2" t="s">
        <v>476</v>
      </c>
      <c r="E31" s="22"/>
      <c r="F31" s="2"/>
      <c r="G31" s="2"/>
      <c r="H31" s="2"/>
      <c r="I31" s="2"/>
      <c r="J31" s="2"/>
      <c r="K31" s="2"/>
      <c r="L31" s="2"/>
      <c r="M31" s="2"/>
      <c r="N31" s="2"/>
      <c r="O31" s="9"/>
      <c r="U31" t="s">
        <v>981</v>
      </c>
      <c r="V31" t="s">
        <v>1132</v>
      </c>
      <c r="W31" t="s">
        <v>1132</v>
      </c>
      <c r="X31" t="s">
        <v>1132</v>
      </c>
    </row>
    <row r="32" spans="1:24" ht="18.399999999999999" customHeight="1" x14ac:dyDescent="0.15">
      <c r="A32" s="10" t="s">
        <v>1119</v>
      </c>
      <c r="B32" s="11" t="s">
        <v>1060</v>
      </c>
      <c r="C32" s="11" t="s">
        <v>298</v>
      </c>
      <c r="D32" s="11" t="s">
        <v>1116</v>
      </c>
      <c r="E32" s="23"/>
      <c r="F32" s="11"/>
      <c r="G32" s="11"/>
      <c r="H32" s="11"/>
      <c r="I32" s="11"/>
      <c r="J32" s="23"/>
      <c r="K32" s="11"/>
      <c r="L32" s="11"/>
      <c r="M32" s="11"/>
      <c r="N32" s="11"/>
      <c r="O32" s="12"/>
      <c r="U32" t="s">
        <v>981</v>
      </c>
      <c r="V32" t="s">
        <v>1132</v>
      </c>
      <c r="W32" t="s">
        <v>1132</v>
      </c>
      <c r="X32" t="s">
        <v>1132</v>
      </c>
    </row>
    <row r="33" spans="21:21" ht="18.399999999999999" customHeight="1" x14ac:dyDescent="0.15">
      <c r="U33" t="s">
        <v>981</v>
      </c>
    </row>
    <row r="34" spans="21:21" ht="18.399999999999999" customHeight="1" x14ac:dyDescent="0.15">
      <c r="U34" t="s">
        <v>981</v>
      </c>
    </row>
    <row r="35" spans="21:21" ht="18.399999999999999" customHeight="1" x14ac:dyDescent="0.15">
      <c r="U35" t="s">
        <v>981</v>
      </c>
    </row>
    <row r="36" spans="21:21" ht="18.399999999999999" customHeight="1" x14ac:dyDescent="0.15">
      <c r="U36" t="s">
        <v>981</v>
      </c>
    </row>
  </sheetData>
  <mergeCells count="11">
    <mergeCell ref="F2:G2"/>
    <mergeCell ref="A2:A3"/>
    <mergeCell ref="B2:B3"/>
    <mergeCell ref="C2:C3"/>
    <mergeCell ref="D2:D3"/>
    <mergeCell ref="E2:E3"/>
    <mergeCell ref="H2:I2"/>
    <mergeCell ref="J2:K2"/>
    <mergeCell ref="L2:M2"/>
    <mergeCell ref="N2:N3"/>
    <mergeCell ref="O2:O3"/>
  </mergeCells>
  <phoneticPr fontId="3" type="noConversion"/>
  <pageMargins left="0.31496062992125984" right="0.31496062992125984" top="1" bottom="0.59055118110236215" header="0.5" footer="0.5"/>
  <pageSetup paperSize="9" orientation="landscape" copies="0"/>
  <headerFooter alignWithMargins="0">
    <oddHeader>&amp;RPage : &amp;P/&amp;N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"/>
  <sheetViews>
    <sheetView workbookViewId="0">
      <selection activeCell="B2" sqref="B2"/>
    </sheetView>
  </sheetViews>
  <sheetFormatPr defaultRowHeight="18.399999999999999" customHeight="1" x14ac:dyDescent="0.15"/>
  <cols>
    <col min="1" max="1" width="25" customWidth="1"/>
    <col min="2" max="2" width="10" customWidth="1"/>
    <col min="3" max="3" width="25" customWidth="1"/>
    <col min="4" max="4" width="30" customWidth="1"/>
    <col min="5" max="5" width="69" customWidth="1"/>
  </cols>
  <sheetData>
    <row r="1" spans="1:5" ht="18.399999999999999" customHeight="1" x14ac:dyDescent="0.15">
      <c r="A1" t="s">
        <v>837</v>
      </c>
    </row>
    <row r="2" spans="1:5" ht="18.399999999999999" customHeight="1" x14ac:dyDescent="0.15">
      <c r="A2" s="13" t="s">
        <v>128</v>
      </c>
      <c r="B2" s="14" t="s">
        <v>854</v>
      </c>
      <c r="C2" s="14" t="s">
        <v>213</v>
      </c>
      <c r="D2" s="19" t="s">
        <v>268</v>
      </c>
      <c r="E2" s="15" t="s">
        <v>47</v>
      </c>
    </row>
    <row r="3" spans="1:5" ht="18.399999999999999" customHeight="1" x14ac:dyDescent="0.15">
      <c r="A3" s="8" t="s">
        <v>917</v>
      </c>
      <c r="B3" s="2" t="s">
        <v>1110</v>
      </c>
      <c r="C3" s="2">
        <v>0.5</v>
      </c>
      <c r="D3" s="20" t="s">
        <v>424</v>
      </c>
      <c r="E3" s="9" t="s">
        <v>975</v>
      </c>
    </row>
    <row r="4" spans="1:5" ht="18.399999999999999" customHeight="1" x14ac:dyDescent="0.15">
      <c r="A4" s="10" t="s">
        <v>952</v>
      </c>
      <c r="B4" s="11" t="s">
        <v>1110</v>
      </c>
      <c r="C4" s="11">
        <v>0.5</v>
      </c>
      <c r="D4" s="21" t="s">
        <v>424</v>
      </c>
      <c r="E4" s="12" t="s">
        <v>975</v>
      </c>
    </row>
  </sheetData>
  <phoneticPr fontId="3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50"/>
  <sheetViews>
    <sheetView showFormulas="1" workbookViewId="0">
      <selection activeCell="B2" sqref="B2"/>
    </sheetView>
  </sheetViews>
  <sheetFormatPr defaultRowHeight="18.399999999999999" customHeight="1" x14ac:dyDescent="0.15"/>
  <cols>
    <col min="1" max="1" width="15" customWidth="1"/>
    <col min="2" max="2" width="5" customWidth="1"/>
    <col min="3" max="4" width="20" customWidth="1"/>
  </cols>
  <sheetData>
    <row r="1" spans="1:4" ht="18.399999999999999" customHeight="1" x14ac:dyDescent="0.15">
      <c r="A1" t="s">
        <v>1017</v>
      </c>
    </row>
    <row r="2" spans="1:4" ht="18.399999999999999" customHeight="1" x14ac:dyDescent="0.15">
      <c r="A2" s="13" t="s">
        <v>128</v>
      </c>
      <c r="B2" s="14" t="s">
        <v>854</v>
      </c>
      <c r="C2" s="14" t="s">
        <v>213</v>
      </c>
      <c r="D2" s="16" t="s">
        <v>268</v>
      </c>
    </row>
    <row r="3" spans="1:4" ht="18.399999999999999" customHeight="1" x14ac:dyDescent="0.15">
      <c r="A3" s="8" t="s">
        <v>736</v>
      </c>
      <c r="B3" s="2" t="s">
        <v>396</v>
      </c>
      <c r="C3" s="2" t="s">
        <v>1066</v>
      </c>
      <c r="D3" s="17" t="s">
        <v>1132</v>
      </c>
    </row>
    <row r="4" spans="1:4" ht="18.399999999999999" customHeight="1" x14ac:dyDescent="0.15">
      <c r="A4" s="8" t="s">
        <v>702</v>
      </c>
      <c r="B4" s="2" t="s">
        <v>1110</v>
      </c>
      <c r="C4" s="2">
        <v>1118</v>
      </c>
      <c r="D4" s="17" t="s">
        <v>495</v>
      </c>
    </row>
    <row r="5" spans="1:4" ht="18.399999999999999" customHeight="1" x14ac:dyDescent="0.15">
      <c r="A5" s="8" t="s">
        <v>240</v>
      </c>
      <c r="B5" s="2" t="s">
        <v>1110</v>
      </c>
      <c r="C5" s="2">
        <v>1118</v>
      </c>
      <c r="D5" s="17" t="s">
        <v>963</v>
      </c>
    </row>
    <row r="6" spans="1:4" ht="18.399999999999999" customHeight="1" x14ac:dyDescent="0.15">
      <c r="A6" s="8" t="s">
        <v>153</v>
      </c>
      <c r="B6" s="2" t="s">
        <v>1110</v>
      </c>
      <c r="C6" s="2">
        <v>100</v>
      </c>
      <c r="D6" s="17" t="s">
        <v>926</v>
      </c>
    </row>
    <row r="7" spans="1:4" ht="18.399999999999999" customHeight="1" x14ac:dyDescent="0.15">
      <c r="A7" s="8" t="s">
        <v>300</v>
      </c>
      <c r="B7" s="2" t="s">
        <v>1110</v>
      </c>
      <c r="C7" s="2">
        <v>724.05</v>
      </c>
      <c r="D7" s="17" t="s">
        <v>666</v>
      </c>
    </row>
    <row r="8" spans="1:4" ht="18.399999999999999" customHeight="1" x14ac:dyDescent="0.15">
      <c r="A8" s="8" t="s">
        <v>534</v>
      </c>
      <c r="B8" s="2" t="s">
        <v>1110</v>
      </c>
      <c r="C8" s="2">
        <v>1000</v>
      </c>
      <c r="D8" s="17" t="s">
        <v>1001</v>
      </c>
    </row>
    <row r="9" spans="1:4" ht="18.399999999999999" customHeight="1" x14ac:dyDescent="0.15">
      <c r="A9" s="8" t="s">
        <v>197</v>
      </c>
      <c r="B9" s="2" t="s">
        <v>1110</v>
      </c>
      <c r="C9" s="2">
        <v>1000</v>
      </c>
      <c r="D9" s="17" t="s">
        <v>503</v>
      </c>
    </row>
    <row r="10" spans="1:4" ht="18.399999999999999" customHeight="1" x14ac:dyDescent="0.15">
      <c r="A10" s="8" t="s">
        <v>820</v>
      </c>
      <c r="B10" s="2" t="s">
        <v>396</v>
      </c>
      <c r="C10" s="2" t="s">
        <v>9</v>
      </c>
      <c r="D10" s="17" t="s">
        <v>842</v>
      </c>
    </row>
    <row r="11" spans="1:4" ht="18.399999999999999" customHeight="1" x14ac:dyDescent="0.15">
      <c r="A11" s="8" t="s">
        <v>8</v>
      </c>
      <c r="B11" s="2" t="s">
        <v>396</v>
      </c>
      <c r="C11" s="2" t="s">
        <v>9</v>
      </c>
      <c r="D11" s="17" t="s">
        <v>250</v>
      </c>
    </row>
    <row r="12" spans="1:4" ht="18.399999999999999" customHeight="1" x14ac:dyDescent="0.15">
      <c r="A12" s="8" t="s">
        <v>662</v>
      </c>
      <c r="B12" s="2" t="s">
        <v>396</v>
      </c>
      <c r="C12" s="2" t="s">
        <v>592</v>
      </c>
      <c r="D12" s="17" t="s">
        <v>814</v>
      </c>
    </row>
    <row r="13" spans="1:4" ht="18.399999999999999" customHeight="1" x14ac:dyDescent="0.15">
      <c r="A13" s="8" t="s">
        <v>66</v>
      </c>
      <c r="B13" s="2" t="s">
        <v>1110</v>
      </c>
      <c r="C13" s="2">
        <v>1.25</v>
      </c>
      <c r="D13" s="17" t="s">
        <v>920</v>
      </c>
    </row>
    <row r="14" spans="1:4" ht="18.399999999999999" customHeight="1" x14ac:dyDescent="0.15">
      <c r="A14" s="8" t="s">
        <v>679</v>
      </c>
      <c r="B14" s="2" t="s">
        <v>1110</v>
      </c>
      <c r="C14" s="2">
        <v>1.071</v>
      </c>
      <c r="D14" s="17" t="s">
        <v>418</v>
      </c>
    </row>
    <row r="15" spans="1:4" ht="18.399999999999999" customHeight="1" x14ac:dyDescent="0.15">
      <c r="A15" s="8" t="s">
        <v>572</v>
      </c>
      <c r="B15" s="2" t="s">
        <v>396</v>
      </c>
      <c r="C15" s="2" t="s">
        <v>981</v>
      </c>
      <c r="D15" s="17" t="s">
        <v>729</v>
      </c>
    </row>
    <row r="16" spans="1:4" ht="18.399999999999999" customHeight="1" x14ac:dyDescent="0.15">
      <c r="A16" s="8" t="s">
        <v>735</v>
      </c>
      <c r="B16" s="2" t="s">
        <v>396</v>
      </c>
      <c r="C16" s="2" t="s">
        <v>981</v>
      </c>
      <c r="D16" s="17" t="s">
        <v>772</v>
      </c>
    </row>
    <row r="17" spans="1:4" ht="18.399999999999999" customHeight="1" x14ac:dyDescent="0.15">
      <c r="A17" s="8" t="s">
        <v>230</v>
      </c>
      <c r="B17" s="2" t="s">
        <v>396</v>
      </c>
      <c r="C17" s="2" t="s">
        <v>981</v>
      </c>
      <c r="D17" s="17" t="s">
        <v>212</v>
      </c>
    </row>
    <row r="18" spans="1:4" ht="18.399999999999999" customHeight="1" x14ac:dyDescent="0.15">
      <c r="A18" s="8" t="s">
        <v>434</v>
      </c>
      <c r="B18" s="2" t="s">
        <v>396</v>
      </c>
      <c r="C18" s="5">
        <f t="shared" ref="C18:C23" si="0">25/20 * 16/12 * 1/8</f>
        <v>0.20833333333333334</v>
      </c>
      <c r="D18" s="17" t="s">
        <v>1047</v>
      </c>
    </row>
    <row r="19" spans="1:4" ht="18.399999999999999" customHeight="1" x14ac:dyDescent="0.15">
      <c r="A19" s="8" t="s">
        <v>1020</v>
      </c>
      <c r="B19" s="2" t="s">
        <v>396</v>
      </c>
      <c r="C19" s="5">
        <f t="shared" si="0"/>
        <v>0.20833333333333334</v>
      </c>
      <c r="D19" s="17" t="s">
        <v>353</v>
      </c>
    </row>
    <row r="20" spans="1:4" ht="18.399999999999999" customHeight="1" x14ac:dyDescent="0.15">
      <c r="A20" s="8" t="s">
        <v>121</v>
      </c>
      <c r="B20" s="2" t="s">
        <v>396</v>
      </c>
      <c r="C20" s="5">
        <f t="shared" si="0"/>
        <v>0.20833333333333334</v>
      </c>
      <c r="D20" s="17" t="s">
        <v>773</v>
      </c>
    </row>
    <row r="21" spans="1:4" ht="18.399999999999999" customHeight="1" x14ac:dyDescent="0.15">
      <c r="A21" s="8" t="s">
        <v>400</v>
      </c>
      <c r="B21" s="2" t="s">
        <v>396</v>
      </c>
      <c r="C21" s="5">
        <f t="shared" si="0"/>
        <v>0.20833333333333334</v>
      </c>
      <c r="D21" s="17" t="s">
        <v>494</v>
      </c>
    </row>
    <row r="22" spans="1:4" ht="18.399999999999999" customHeight="1" x14ac:dyDescent="0.15">
      <c r="A22" s="8" t="s">
        <v>1044</v>
      </c>
      <c r="B22" s="2" t="s">
        <v>396</v>
      </c>
      <c r="C22" s="5">
        <f t="shared" si="0"/>
        <v>0.20833333333333334</v>
      </c>
      <c r="D22" s="17" t="s">
        <v>849</v>
      </c>
    </row>
    <row r="23" spans="1:4" ht="18.399999999999999" customHeight="1" x14ac:dyDescent="0.15">
      <c r="A23" s="8" t="s">
        <v>546</v>
      </c>
      <c r="B23" s="2" t="s">
        <v>396</v>
      </c>
      <c r="C23" s="5">
        <f t="shared" si="0"/>
        <v>0.20833333333333334</v>
      </c>
      <c r="D23" s="17" t="s">
        <v>98</v>
      </c>
    </row>
    <row r="24" spans="1:4" ht="18.399999999999999" customHeight="1" x14ac:dyDescent="0.15">
      <c r="A24" s="8" t="s">
        <v>867</v>
      </c>
      <c r="B24" s="2" t="s">
        <v>1110</v>
      </c>
      <c r="C24" s="2">
        <v>1</v>
      </c>
      <c r="D24" s="17" t="s">
        <v>589</v>
      </c>
    </row>
    <row r="25" spans="1:4" ht="18.399999999999999" customHeight="1" x14ac:dyDescent="0.15">
      <c r="A25" s="8" t="s">
        <v>559</v>
      </c>
      <c r="B25" s="2" t="s">
        <v>1110</v>
      </c>
      <c r="C25" s="2">
        <v>1.5</v>
      </c>
      <c r="D25" s="17" t="s">
        <v>1043</v>
      </c>
    </row>
    <row r="26" spans="1:4" ht="18.399999999999999" customHeight="1" x14ac:dyDescent="0.15">
      <c r="A26" s="8" t="s">
        <v>1038</v>
      </c>
      <c r="B26" s="2" t="s">
        <v>1110</v>
      </c>
      <c r="C26" s="2">
        <v>1.1599999999999999</v>
      </c>
      <c r="D26" s="17" t="s">
        <v>1081</v>
      </c>
    </row>
    <row r="27" spans="1:4" ht="18.399999999999999" customHeight="1" x14ac:dyDescent="0.15">
      <c r="A27" s="8" t="s">
        <v>1109</v>
      </c>
      <c r="B27" s="2" t="s">
        <v>1110</v>
      </c>
      <c r="C27" s="2">
        <v>1.6</v>
      </c>
      <c r="D27" s="17" t="s">
        <v>299</v>
      </c>
    </row>
    <row r="28" spans="1:4" ht="18.399999999999999" customHeight="1" x14ac:dyDescent="0.15">
      <c r="A28" s="8" t="s">
        <v>294</v>
      </c>
      <c r="B28" s="2" t="s">
        <v>1110</v>
      </c>
      <c r="C28" s="2">
        <v>1.6</v>
      </c>
      <c r="D28" s="17" t="s">
        <v>196</v>
      </c>
    </row>
    <row r="29" spans="1:4" ht="18.399999999999999" customHeight="1" x14ac:dyDescent="0.15">
      <c r="A29" s="8" t="s">
        <v>953</v>
      </c>
      <c r="B29" s="2" t="s">
        <v>1110</v>
      </c>
      <c r="C29" s="2">
        <v>1.6</v>
      </c>
      <c r="D29" s="17" t="s">
        <v>728</v>
      </c>
    </row>
    <row r="30" spans="1:4" ht="18.399999999999999" customHeight="1" x14ac:dyDescent="0.15">
      <c r="A30" s="8" t="s">
        <v>522</v>
      </c>
      <c r="B30" s="2" t="s">
        <v>1110</v>
      </c>
      <c r="C30" s="2">
        <v>1.94</v>
      </c>
      <c r="D30" s="17" t="s">
        <v>734</v>
      </c>
    </row>
    <row r="31" spans="1:4" ht="18.399999999999999" customHeight="1" x14ac:dyDescent="0.15">
      <c r="A31" s="8" t="s">
        <v>1000</v>
      </c>
      <c r="B31" s="2" t="s">
        <v>1110</v>
      </c>
      <c r="C31" s="2">
        <v>1.94</v>
      </c>
      <c r="D31" s="17" t="s">
        <v>843</v>
      </c>
    </row>
    <row r="32" spans="1:4" ht="18.399999999999999" customHeight="1" x14ac:dyDescent="0.15">
      <c r="A32" s="8" t="s">
        <v>407</v>
      </c>
      <c r="B32" s="2" t="s">
        <v>1110</v>
      </c>
      <c r="C32" s="2">
        <v>1.94</v>
      </c>
      <c r="D32" s="17" t="s">
        <v>204</v>
      </c>
    </row>
    <row r="33" spans="1:4" ht="18.399999999999999" customHeight="1" x14ac:dyDescent="0.15">
      <c r="A33" s="8" t="s">
        <v>267</v>
      </c>
      <c r="B33" s="2" t="s">
        <v>1110</v>
      </c>
      <c r="C33" s="2">
        <v>1</v>
      </c>
      <c r="D33" s="17" t="s">
        <v>282</v>
      </c>
    </row>
    <row r="34" spans="1:4" ht="18.399999999999999" customHeight="1" x14ac:dyDescent="0.15">
      <c r="A34" s="8" t="s">
        <v>751</v>
      </c>
      <c r="B34" s="2" t="s">
        <v>1110</v>
      </c>
      <c r="C34" s="2">
        <v>1</v>
      </c>
      <c r="D34" s="17" t="s">
        <v>406</v>
      </c>
    </row>
    <row r="35" spans="1:4" ht="18.399999999999999" customHeight="1" x14ac:dyDescent="0.15">
      <c r="A35" s="8" t="s">
        <v>120</v>
      </c>
      <c r="B35" s="2" t="s">
        <v>1110</v>
      </c>
      <c r="C35" s="2">
        <v>1</v>
      </c>
      <c r="D35" s="17" t="s">
        <v>646</v>
      </c>
    </row>
    <row r="36" spans="1:4" ht="18.399999999999999" customHeight="1" x14ac:dyDescent="0.15">
      <c r="A36" s="8" t="s">
        <v>758</v>
      </c>
      <c r="B36" s="2" t="s">
        <v>396</v>
      </c>
      <c r="C36" s="2" t="s">
        <v>981</v>
      </c>
      <c r="D36" s="17" t="s">
        <v>108</v>
      </c>
    </row>
    <row r="37" spans="1:4" ht="18.399999999999999" customHeight="1" x14ac:dyDescent="0.15">
      <c r="A37" s="8" t="s">
        <v>587</v>
      </c>
      <c r="B37" s="2" t="s">
        <v>396</v>
      </c>
      <c r="C37" s="2" t="s">
        <v>981</v>
      </c>
      <c r="D37" s="17" t="s">
        <v>105</v>
      </c>
    </row>
    <row r="38" spans="1:4" ht="18.399999999999999" customHeight="1" x14ac:dyDescent="0.15">
      <c r="A38" s="8" t="s">
        <v>151</v>
      </c>
      <c r="B38" s="2" t="s">
        <v>396</v>
      </c>
      <c r="C38" s="2" t="s">
        <v>981</v>
      </c>
      <c r="D38" s="17" t="s">
        <v>61</v>
      </c>
    </row>
    <row r="39" spans="1:4" ht="18.399999999999999" customHeight="1" x14ac:dyDescent="0.15">
      <c r="A39" s="8" t="s">
        <v>898</v>
      </c>
      <c r="B39" s="2" t="s">
        <v>1110</v>
      </c>
      <c r="C39" s="2">
        <v>1.1100000000000001</v>
      </c>
      <c r="D39" s="17" t="s">
        <v>991</v>
      </c>
    </row>
    <row r="40" spans="1:4" ht="18.399999999999999" customHeight="1" x14ac:dyDescent="0.15">
      <c r="A40" s="8" t="s">
        <v>425</v>
      </c>
      <c r="B40" s="2" t="s">
        <v>1110</v>
      </c>
      <c r="C40" s="2">
        <v>1.1200000000000001</v>
      </c>
      <c r="D40" s="17" t="s">
        <v>363</v>
      </c>
    </row>
    <row r="41" spans="1:4" ht="18.399999999999999" customHeight="1" x14ac:dyDescent="0.15">
      <c r="A41" s="8" t="s">
        <v>1042</v>
      </c>
      <c r="B41" s="2" t="s">
        <v>396</v>
      </c>
      <c r="C41" s="2" t="s">
        <v>981</v>
      </c>
      <c r="D41" s="17" t="s">
        <v>956</v>
      </c>
    </row>
    <row r="42" spans="1:4" ht="18.399999999999999" customHeight="1" x14ac:dyDescent="0.15">
      <c r="A42" s="8" t="s">
        <v>860</v>
      </c>
      <c r="B42" s="2" t="s">
        <v>396</v>
      </c>
      <c r="C42" s="2" t="s">
        <v>981</v>
      </c>
      <c r="D42" s="17" t="s">
        <v>986</v>
      </c>
    </row>
    <row r="43" spans="1:4" ht="18.399999999999999" customHeight="1" x14ac:dyDescent="0.15">
      <c r="A43" s="8" t="s">
        <v>442</v>
      </c>
      <c r="B43" s="2" t="s">
        <v>396</v>
      </c>
      <c r="C43" s="2" t="s">
        <v>981</v>
      </c>
      <c r="D43" s="17" t="s">
        <v>564</v>
      </c>
    </row>
    <row r="44" spans="1:4" ht="18.399999999999999" customHeight="1" x14ac:dyDescent="0.15">
      <c r="A44" s="8" t="s">
        <v>833</v>
      </c>
      <c r="B44" s="2" t="s">
        <v>396</v>
      </c>
      <c r="C44" s="2" t="s">
        <v>981</v>
      </c>
      <c r="D44" s="17" t="s">
        <v>1132</v>
      </c>
    </row>
    <row r="45" spans="1:4" ht="18.399999999999999" customHeight="1" x14ac:dyDescent="0.15">
      <c r="A45" s="8" t="s">
        <v>462</v>
      </c>
      <c r="B45" s="2" t="s">
        <v>396</v>
      </c>
      <c r="C45" s="2" t="s">
        <v>1132</v>
      </c>
      <c r="D45" s="17" t="s">
        <v>1132</v>
      </c>
    </row>
    <row r="46" spans="1:4" ht="18.399999999999999" customHeight="1" x14ac:dyDescent="0.15">
      <c r="A46" s="8" t="s">
        <v>343</v>
      </c>
      <c r="B46" s="2" t="s">
        <v>396</v>
      </c>
      <c r="C46" s="2" t="s">
        <v>1132</v>
      </c>
      <c r="D46" s="17" t="s">
        <v>1132</v>
      </c>
    </row>
    <row r="47" spans="1:4" ht="18.399999999999999" customHeight="1" x14ac:dyDescent="0.15">
      <c r="A47" s="8" t="s">
        <v>619</v>
      </c>
      <c r="B47" s="2" t="s">
        <v>1110</v>
      </c>
      <c r="C47" s="2">
        <v>0</v>
      </c>
      <c r="D47" s="17" t="s">
        <v>327</v>
      </c>
    </row>
    <row r="48" spans="1:4" ht="18.399999999999999" customHeight="1" x14ac:dyDescent="0.15">
      <c r="A48" s="8" t="s">
        <v>139</v>
      </c>
      <c r="B48" s="2" t="s">
        <v>1110</v>
      </c>
      <c r="C48" s="2">
        <v>0</v>
      </c>
      <c r="D48" s="17" t="s">
        <v>733</v>
      </c>
    </row>
    <row r="49" spans="1:4" ht="18.399999999999999" customHeight="1" x14ac:dyDescent="0.15">
      <c r="A49" s="8" t="s">
        <v>181</v>
      </c>
      <c r="B49" s="2" t="s">
        <v>396</v>
      </c>
      <c r="C49" s="2" t="s">
        <v>558</v>
      </c>
      <c r="D49" s="17" t="s">
        <v>1132</v>
      </c>
    </row>
    <row r="50" spans="1:4" ht="18.399999999999999" customHeight="1" x14ac:dyDescent="0.15">
      <c r="A50" s="10" t="s">
        <v>165</v>
      </c>
      <c r="B50" s="11" t="s">
        <v>396</v>
      </c>
      <c r="C50" s="11" t="s">
        <v>981</v>
      </c>
      <c r="D50" s="18" t="s">
        <v>1132</v>
      </c>
    </row>
  </sheetData>
  <phoneticPr fontId="3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B2" sqref="B2"/>
    </sheetView>
  </sheetViews>
  <sheetFormatPr defaultRowHeight="12.75" customHeight="1" x14ac:dyDescent="0.15"/>
  <sheetData/>
  <phoneticPr fontId="3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12</vt:i4>
      </vt:variant>
    </vt:vector>
  </HeadingPairs>
  <TitlesOfParts>
    <vt:vector size="26" baseType="lpstr">
      <vt:lpstr>내역서</vt:lpstr>
      <vt:lpstr>일위대가목록</vt:lpstr>
      <vt:lpstr>일위대가_호표</vt:lpstr>
      <vt:lpstr>일위대가_산근</vt:lpstr>
      <vt:lpstr>중기사용료목록</vt:lpstr>
      <vt:lpstr>중기사용료</vt:lpstr>
      <vt:lpstr>중기기초자료</vt:lpstr>
      <vt:lpstr>자재</vt:lpstr>
      <vt:lpstr>노임</vt:lpstr>
      <vt:lpstr>경비</vt:lpstr>
      <vt:lpstr>자재조서</vt:lpstr>
      <vt:lpstr>전역변수</vt:lpstr>
      <vt:lpstr>중기전역변수</vt:lpstr>
      <vt:lpstr>Sheet3</vt:lpstr>
      <vt:lpstr>경비!Print_Titles</vt:lpstr>
      <vt:lpstr>내역서!Print_Titles</vt:lpstr>
      <vt:lpstr>노임!Print_Titles</vt:lpstr>
      <vt:lpstr>일위대가_산근!Print_Titles</vt:lpstr>
      <vt:lpstr>일위대가_호표!Print_Titles</vt:lpstr>
      <vt:lpstr>일위대가목록!Print_Titles</vt:lpstr>
      <vt:lpstr>자재!Print_Titles</vt:lpstr>
      <vt:lpstr>자재조서!Print_Titles</vt:lpstr>
      <vt:lpstr>전역변수!Print_Titles</vt:lpstr>
      <vt:lpstr>중기기초자료!Print_Titles</vt:lpstr>
      <vt:lpstr>중기사용료목록!Print_Titles</vt:lpstr>
      <vt:lpstr>중기전역변수!Print_Titles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2026-07-27T08:10:18Z</dcterms:created>
  <dcterms:modified xsi:type="dcterms:W3CDTF">2026-08-03T10:19:02Z</dcterms:modified>
</cp:coreProperties>
</file>