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A3C9795-C960-4339-8D67-D3F20471C54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금액" sheetId="3" r:id="rId1"/>
    <sheet name="조달수수료 산출근거" sheetId="4" state="hidden" r:id="rId2"/>
    <sheet name="Sheet1" sheetId="1" state="hidden" r:id="rId3"/>
    <sheet name="세부 내역" sheetId="2" state="hidden" r:id="rId4"/>
  </sheets>
  <definedNames>
    <definedName name="_xlnm.Print_Area" localSheetId="0">금액!$A$1:$I$14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3" l="1"/>
  <c r="D14" i="3" s="1"/>
  <c r="D3" i="2" l="1"/>
  <c r="D4" i="2"/>
  <c r="D5" i="2"/>
  <c r="D6" i="2"/>
  <c r="D7" i="2"/>
  <c r="D8" i="2"/>
  <c r="D9" i="2"/>
  <c r="D10" i="2"/>
  <c r="D11" i="2"/>
  <c r="D12" i="2"/>
  <c r="D2" i="2"/>
  <c r="J14" i="3" l="1"/>
  <c r="D13" i="2"/>
  <c r="G3" i="1"/>
  <c r="H3" i="1" s="1"/>
  <c r="G4" i="1"/>
  <c r="H4" i="1" s="1"/>
  <c r="G6" i="1"/>
  <c r="H6" i="1" s="1"/>
  <c r="G7" i="1"/>
  <c r="H7" i="1" s="1"/>
  <c r="G2" i="1"/>
  <c r="H2" i="1" s="1"/>
  <c r="H5" i="1" s="1"/>
  <c r="H8" i="1" l="1"/>
  <c r="H9" i="1"/>
</calcChain>
</file>

<file path=xl/sharedStrings.xml><?xml version="1.0" encoding="utf-8"?>
<sst xmlns="http://schemas.openxmlformats.org/spreadsheetml/2006/main" count="83" uniqueCount="64">
  <si>
    <t>GLT</t>
    <phoneticPr fontId="2" type="noConversion"/>
  </si>
  <si>
    <t>PCCLT</t>
    <phoneticPr fontId="2" type="noConversion"/>
  </si>
  <si>
    <t>단위</t>
    <phoneticPr fontId="2" type="noConversion"/>
  </si>
  <si>
    <t>수량</t>
    <phoneticPr fontId="2" type="noConversion"/>
  </si>
  <si>
    <t>단가</t>
    <phoneticPr fontId="2" type="noConversion"/>
  </si>
  <si>
    <t>비고</t>
    <phoneticPr fontId="2" type="noConversion"/>
  </si>
  <si>
    <t>㎥</t>
    <phoneticPr fontId="2" type="noConversion"/>
  </si>
  <si>
    <t>거래가격 155(24.9.)</t>
    <phoneticPr fontId="2" type="noConversion"/>
  </si>
  <si>
    <t>㎡</t>
    <phoneticPr fontId="2" type="noConversion"/>
  </si>
  <si>
    <t>가격</t>
    <phoneticPr fontId="2" type="noConversion"/>
  </si>
  <si>
    <t>VAT 포함</t>
    <phoneticPr fontId="2" type="noConversion"/>
  </si>
  <si>
    <t>혁신장터 VAT 포함</t>
    <phoneticPr fontId="2" type="noConversion"/>
  </si>
  <si>
    <t>직재</t>
    <phoneticPr fontId="2" type="noConversion"/>
  </si>
  <si>
    <t>곡재</t>
    <phoneticPr fontId="2" type="noConversion"/>
  </si>
  <si>
    <t>견적</t>
    <phoneticPr fontId="2" type="noConversion"/>
  </si>
  <si>
    <t>소계</t>
    <phoneticPr fontId="2" type="noConversion"/>
  </si>
  <si>
    <t>총계</t>
    <phoneticPr fontId="2" type="noConversion"/>
  </si>
  <si>
    <t>구분</t>
    <phoneticPr fontId="2" type="noConversion"/>
  </si>
  <si>
    <t>세분</t>
    <phoneticPr fontId="2" type="noConversion"/>
  </si>
  <si>
    <t>물품계약의 경우 3.3억 이상</t>
    <phoneticPr fontId="2" type="noConversion"/>
  </si>
  <si>
    <t>지역제한 불가</t>
    <phoneticPr fontId="2" type="noConversion"/>
  </si>
  <si>
    <t>연번</t>
  </si>
  <si>
    <t>품명</t>
  </si>
  <si>
    <t>규격명</t>
  </si>
  <si>
    <t>수량</t>
  </si>
  <si>
    <t>용도</t>
  </si>
  <si>
    <t>인도조건</t>
  </si>
  <si>
    <t>구조용직교집성판(CLT)</t>
  </si>
  <si>
    <t>직재-[974×42]</t>
  </si>
  <si>
    <t>목재구조물 제작용</t>
  </si>
  <si>
    <t>납품장소 하차도</t>
  </si>
  <si>
    <t>구조용집성목재(GLT)</t>
  </si>
  <si>
    <t>직재-[200×200]</t>
  </si>
  <si>
    <t>직재-[180×180]</t>
  </si>
  <si>
    <t>직재-[150×150]</t>
  </si>
  <si>
    <t>직재-[222×120]</t>
  </si>
  <si>
    <t>직재-[180×40]</t>
  </si>
  <si>
    <t>직재-[107×59]</t>
  </si>
  <si>
    <t>직재-[100×30]</t>
  </si>
  <si>
    <t>직재-[60×60]</t>
  </si>
  <si>
    <t>곡재-[60×60]</t>
  </si>
  <si>
    <t>곡재-[330×180]</t>
  </si>
  <si>
    <t>a구역</t>
    <phoneticPr fontId="2" type="noConversion"/>
  </si>
  <si>
    <t>b구역</t>
    <phoneticPr fontId="2" type="noConversion"/>
  </si>
  <si>
    <t>c구역</t>
    <phoneticPr fontId="2" type="noConversion"/>
  </si>
  <si>
    <t>d구역</t>
    <phoneticPr fontId="2" type="noConversion"/>
  </si>
  <si>
    <t>구분</t>
    <phoneticPr fontId="2" type="noConversion"/>
  </si>
  <si>
    <t>규격</t>
    <phoneticPr fontId="2" type="noConversion"/>
  </si>
  <si>
    <t>수량</t>
    <phoneticPr fontId="2" type="noConversion"/>
  </si>
  <si>
    <t>단위</t>
    <phoneticPr fontId="2" type="noConversion"/>
  </si>
  <si>
    <t>단가</t>
    <phoneticPr fontId="2" type="noConversion"/>
  </si>
  <si>
    <t>금액</t>
    <phoneticPr fontId="2" type="noConversion"/>
  </si>
  <si>
    <t>부가세 포함가</t>
    <phoneticPr fontId="2" type="noConversion"/>
  </si>
  <si>
    <t>㎥</t>
    <phoneticPr fontId="2" type="noConversion"/>
  </si>
  <si>
    <t>연번</t>
    <phoneticPr fontId="2" type="noConversion"/>
  </si>
  <si>
    <t>구조용 집성목 솔계</t>
    <phoneticPr fontId="2" type="noConversion"/>
  </si>
  <si>
    <t>총계</t>
    <phoneticPr fontId="2" type="noConversion"/>
  </si>
  <si>
    <t>조다</t>
    <phoneticPr fontId="2" type="noConversion"/>
  </si>
  <si>
    <t>그늘막쉼터(다기능)</t>
    <phoneticPr fontId="2" type="noConversion"/>
  </si>
  <si>
    <t>조</t>
    <phoneticPr fontId="2" type="noConversion"/>
  </si>
  <si>
    <t>조달수수료</t>
    <phoneticPr fontId="2" type="noConversion"/>
  </si>
  <si>
    <t>비  고</t>
    <phoneticPr fontId="2" type="noConversion"/>
  </si>
  <si>
    <t>2026년 폭염대비 그늘막쉼터(다기능) 제조구입 및 설치</t>
    <phoneticPr fontId="2" type="noConversion"/>
  </si>
  <si>
    <t>D-DM/3100*5000*3000
(벤처나라 제품)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</si>
</sst>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-* #,##0.000_-;\-* #,##0.000_-;_-* &quot;-&quot;_-;_-@_-"/>
    <numFmt numFmtId="177" formatCode="_-* #,##0_-;\-* #,##0_-;_-* &quot;-&quot;?_-;_-@_-"/>
    <numFmt numFmtId="178" formatCode="#,##0.0########"/>
    <numFmt numFmtId="179" formatCode="_-* #,##0.0_-;\-* #,##0.0_-;_-* &quot;-&quot;_-;_-@_-"/>
    <numFmt numFmtId="180" formatCode="[DBNum4]&quot;금&quot;[$-412]General&quot;원&quot;"/>
  </numFmts>
  <fonts count="19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sz val="11"/>
      <color theme="5" tint="-0.249977111117893"/>
      <name val="맑은 고딕"/>
      <family val="2"/>
      <scheme val="minor"/>
    </font>
    <font>
      <sz val="11"/>
      <color theme="5" tint="-0.249977111117893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rgb="FF00000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1" fontId="11" fillId="0" borderId="0" xfId="1" applyFont="1" applyAlignment="1"/>
    <xf numFmtId="41" fontId="10" fillId="0" borderId="0" xfId="1" applyFont="1" applyAlignment="1"/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41" fontId="12" fillId="0" borderId="1" xfId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41" fontId="12" fillId="0" borderId="1" xfId="1" applyFont="1" applyFill="1" applyBorder="1" applyAlignment="1">
      <alignment horizontal="center" vertical="center"/>
    </xf>
    <xf numFmtId="0" fontId="14" fillId="0" borderId="1" xfId="0" applyFont="1" applyFill="1" applyBorder="1"/>
    <xf numFmtId="178" fontId="15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1" fontId="15" fillId="4" borderId="1" xfId="1" applyFont="1" applyFill="1" applyBorder="1" applyAlignment="1">
      <alignment horizontal="center" vertical="center"/>
    </xf>
    <xf numFmtId="0" fontId="14" fillId="4" borderId="1" xfId="0" applyFont="1" applyFill="1" applyBorder="1"/>
    <xf numFmtId="178" fontId="15" fillId="4" borderId="1" xfId="0" applyNumberFormat="1" applyFont="1" applyFill="1" applyBorder="1" applyAlignment="1">
      <alignment horizontal="center" vertical="center"/>
    </xf>
    <xf numFmtId="179" fontId="17" fillId="5" borderId="1" xfId="1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41" fontId="17" fillId="5" borderId="1" xfId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10" fontId="15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80" fontId="10" fillId="0" borderId="0" xfId="0" applyNumberFormat="1" applyFon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view="pageBreakPreview" zoomScale="80" zoomScaleNormal="100" zoomScaleSheetLayoutView="80" workbookViewId="0">
      <selection activeCell="A3" sqref="A3"/>
    </sheetView>
  </sheetViews>
  <sheetFormatPr defaultColWidth="39.375" defaultRowHeight="16.5" x14ac:dyDescent="0.3"/>
  <cols>
    <col min="1" max="1" width="5.375" style="24" bestFit="1" customWidth="1"/>
    <col min="2" max="2" width="22" style="24" bestFit="1" customWidth="1"/>
    <col min="3" max="3" width="22.125" style="24" bestFit="1" customWidth="1"/>
    <col min="4" max="4" width="7.875" style="24" bestFit="1" customWidth="1"/>
    <col min="5" max="5" width="5.25" style="24" bestFit="1" customWidth="1"/>
    <col min="6" max="6" width="15.125" style="24" bestFit="1" customWidth="1"/>
    <col min="7" max="7" width="12.125" style="24" hidden="1" customWidth="1"/>
    <col min="8" max="8" width="15.125" style="27" bestFit="1" customWidth="1"/>
    <col min="9" max="9" width="24.75" style="24" customWidth="1"/>
    <col min="10" max="10" width="38" style="24" bestFit="1" customWidth="1"/>
    <col min="11" max="16384" width="39.375" style="24"/>
  </cols>
  <sheetData>
    <row r="1" spans="1:10" ht="50.1" customHeight="1" x14ac:dyDescent="0.3">
      <c r="A1" s="52" t="s">
        <v>62</v>
      </c>
      <c r="B1" s="52"/>
      <c r="C1" s="52"/>
      <c r="D1" s="52"/>
      <c r="E1" s="52"/>
      <c r="F1" s="52"/>
      <c r="G1" s="52"/>
      <c r="H1" s="52"/>
      <c r="I1" s="52"/>
    </row>
    <row r="2" spans="1:10" ht="37.5" customHeight="1" x14ac:dyDescent="0.3">
      <c r="A2" s="28" t="s">
        <v>54</v>
      </c>
      <c r="B2" s="29" t="s">
        <v>46</v>
      </c>
      <c r="C2" s="29" t="s">
        <v>47</v>
      </c>
      <c r="D2" s="30" t="s">
        <v>48</v>
      </c>
      <c r="E2" s="29" t="s">
        <v>49</v>
      </c>
      <c r="F2" s="29" t="s">
        <v>50</v>
      </c>
      <c r="G2" s="29" t="s">
        <v>52</v>
      </c>
      <c r="H2" s="31" t="s">
        <v>51</v>
      </c>
      <c r="I2" s="32" t="s">
        <v>61</v>
      </c>
    </row>
    <row r="3" spans="1:10" ht="47.25" customHeight="1" x14ac:dyDescent="0.3">
      <c r="A3" s="33">
        <v>1</v>
      </c>
      <c r="B3" s="34" t="s">
        <v>58</v>
      </c>
      <c r="C3" s="34" t="s">
        <v>63</v>
      </c>
      <c r="D3" s="35">
        <v>19</v>
      </c>
      <c r="E3" s="32" t="s">
        <v>59</v>
      </c>
      <c r="F3" s="36"/>
      <c r="G3" s="36"/>
      <c r="H3" s="36"/>
      <c r="I3" s="48"/>
    </row>
    <row r="4" spans="1:10" ht="47.25" customHeight="1" x14ac:dyDescent="0.3">
      <c r="A4" s="33">
        <v>2</v>
      </c>
      <c r="B4" s="34" t="s">
        <v>60</v>
      </c>
      <c r="C4" s="47"/>
      <c r="D4" s="38"/>
      <c r="E4" s="32"/>
      <c r="F4" s="36"/>
      <c r="G4" s="36"/>
      <c r="H4" s="36"/>
      <c r="I4" s="33"/>
    </row>
    <row r="5" spans="1:10" ht="47.25" customHeight="1" x14ac:dyDescent="0.3">
      <c r="A5" s="33"/>
      <c r="B5" s="34"/>
      <c r="C5" s="35"/>
      <c r="D5" s="35"/>
      <c r="E5" s="32"/>
      <c r="F5" s="36"/>
      <c r="G5" s="36"/>
      <c r="H5" s="36"/>
      <c r="I5" s="37"/>
    </row>
    <row r="6" spans="1:10" ht="47.25" customHeight="1" x14ac:dyDescent="0.3">
      <c r="A6" s="33"/>
      <c r="B6" s="34"/>
      <c r="C6" s="35"/>
      <c r="D6" s="38"/>
      <c r="E6" s="32"/>
      <c r="F6" s="36"/>
      <c r="G6" s="36"/>
      <c r="H6" s="36"/>
      <c r="I6" s="37"/>
    </row>
    <row r="7" spans="1:10" ht="47.25" customHeight="1" x14ac:dyDescent="0.3">
      <c r="A7" s="33"/>
      <c r="B7" s="34"/>
      <c r="C7" s="35"/>
      <c r="D7" s="38"/>
      <c r="E7" s="32"/>
      <c r="F7" s="36"/>
      <c r="G7" s="36"/>
      <c r="H7" s="36"/>
      <c r="I7" s="37"/>
    </row>
    <row r="8" spans="1:10" ht="47.25" customHeight="1" x14ac:dyDescent="0.3">
      <c r="A8" s="33"/>
      <c r="B8" s="34"/>
      <c r="C8" s="35"/>
      <c r="D8" s="38"/>
      <c r="E8" s="32"/>
      <c r="F8" s="36"/>
      <c r="G8" s="36"/>
      <c r="H8" s="36"/>
      <c r="I8" s="37"/>
    </row>
    <row r="9" spans="1:10" ht="47.25" customHeight="1" x14ac:dyDescent="0.3">
      <c r="A9" s="33"/>
      <c r="B9" s="34"/>
      <c r="C9" s="35"/>
      <c r="D9" s="38"/>
      <c r="E9" s="32"/>
      <c r="F9" s="36"/>
      <c r="G9" s="36"/>
      <c r="H9" s="36"/>
      <c r="I9" s="37"/>
    </row>
    <row r="10" spans="1:10" ht="47.25" customHeight="1" x14ac:dyDescent="0.3">
      <c r="A10" s="33"/>
      <c r="B10" s="34"/>
      <c r="C10" s="35"/>
      <c r="D10" s="38"/>
      <c r="E10" s="32"/>
      <c r="F10" s="36"/>
      <c r="G10" s="36"/>
      <c r="H10" s="36"/>
      <c r="I10" s="37"/>
    </row>
    <row r="11" spans="1:10" ht="47.25" customHeight="1" x14ac:dyDescent="0.3">
      <c r="A11" s="33"/>
      <c r="B11" s="34"/>
      <c r="C11" s="35"/>
      <c r="D11" s="38"/>
      <c r="E11" s="32"/>
      <c r="F11" s="36"/>
      <c r="G11" s="36"/>
      <c r="H11" s="36"/>
      <c r="I11" s="37"/>
    </row>
    <row r="12" spans="1:10" ht="47.25" customHeight="1" x14ac:dyDescent="0.3">
      <c r="A12" s="33"/>
      <c r="B12" s="34"/>
      <c r="C12" s="35"/>
      <c r="D12" s="38"/>
      <c r="E12" s="32"/>
      <c r="F12" s="36"/>
      <c r="G12" s="36"/>
      <c r="H12" s="36"/>
      <c r="I12" s="37"/>
    </row>
    <row r="13" spans="1:10" ht="47.25" hidden="1" customHeight="1" x14ac:dyDescent="0.3">
      <c r="A13" s="50" t="s">
        <v>55</v>
      </c>
      <c r="B13" s="50"/>
      <c r="C13" s="50"/>
      <c r="D13" s="42">
        <f>SUM(D4:D12)</f>
        <v>0</v>
      </c>
      <c r="E13" s="39" t="s">
        <v>53</v>
      </c>
      <c r="F13" s="42"/>
      <c r="G13" s="42"/>
      <c r="H13" s="40"/>
      <c r="I13" s="41"/>
    </row>
    <row r="14" spans="1:10" ht="47.25" customHeight="1" x14ac:dyDescent="0.3">
      <c r="A14" s="51" t="s">
        <v>56</v>
      </c>
      <c r="B14" s="51"/>
      <c r="C14" s="51"/>
      <c r="D14" s="43">
        <f>SUM(D3:D13)</f>
        <v>19</v>
      </c>
      <c r="E14" s="44" t="s">
        <v>59</v>
      </c>
      <c r="F14" s="45"/>
      <c r="G14" s="45"/>
      <c r="H14" s="45"/>
      <c r="I14" s="46"/>
      <c r="J14" s="49">
        <f>H14</f>
        <v>0</v>
      </c>
    </row>
    <row r="15" spans="1:10" x14ac:dyDescent="0.3">
      <c r="B15" s="25"/>
      <c r="C15" s="25"/>
      <c r="D15" s="25"/>
      <c r="E15" s="25"/>
      <c r="F15" s="25"/>
      <c r="G15" s="25"/>
      <c r="H15" s="26"/>
    </row>
    <row r="16" spans="1:10" x14ac:dyDescent="0.3">
      <c r="B16" s="25"/>
      <c r="C16" s="25"/>
      <c r="D16" s="25"/>
      <c r="E16" s="25"/>
      <c r="F16" s="25"/>
      <c r="G16" s="25"/>
      <c r="H16" s="26"/>
    </row>
    <row r="17" spans="2:8" x14ac:dyDescent="0.3">
      <c r="B17" s="25"/>
      <c r="C17" s="25"/>
      <c r="D17" s="25"/>
      <c r="E17" s="25"/>
      <c r="F17" s="25"/>
      <c r="G17" s="25"/>
      <c r="H17" s="26"/>
    </row>
    <row r="18" spans="2:8" x14ac:dyDescent="0.3">
      <c r="B18" s="25"/>
      <c r="C18" s="25"/>
      <c r="D18" s="25"/>
      <c r="E18" s="25"/>
      <c r="F18" s="25"/>
      <c r="G18" s="25"/>
      <c r="H18" s="26"/>
    </row>
    <row r="19" spans="2:8" x14ac:dyDescent="0.3">
      <c r="B19" s="25"/>
      <c r="C19" s="25"/>
      <c r="D19" s="25"/>
      <c r="E19" s="25"/>
      <c r="F19" s="25"/>
      <c r="G19" s="25"/>
      <c r="H19" s="26"/>
    </row>
    <row r="20" spans="2:8" x14ac:dyDescent="0.3">
      <c r="B20" s="25"/>
      <c r="C20" s="25"/>
      <c r="D20" s="25"/>
      <c r="E20" s="25"/>
      <c r="F20" s="25"/>
      <c r="G20" s="25"/>
      <c r="H20" s="26"/>
    </row>
    <row r="21" spans="2:8" x14ac:dyDescent="0.3">
      <c r="B21" s="25"/>
      <c r="C21" s="25"/>
      <c r="D21" s="25"/>
      <c r="E21" s="25"/>
      <c r="F21" s="25"/>
      <c r="G21" s="25"/>
      <c r="H21" s="26"/>
    </row>
  </sheetData>
  <mergeCells count="3">
    <mergeCell ref="A13:C13"/>
    <mergeCell ref="A14:C14"/>
    <mergeCell ref="A1:I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5"/>
  <sheetViews>
    <sheetView workbookViewId="0">
      <selection activeCell="D27" sqref="D27"/>
    </sheetView>
  </sheetViews>
  <sheetFormatPr defaultRowHeight="16.5" x14ac:dyDescent="0.3"/>
  <sheetData>
    <row r="35" spans="3:3" x14ac:dyDescent="0.3">
      <c r="C35" t="s">
        <v>57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F15" sqref="F15"/>
    </sheetView>
  </sheetViews>
  <sheetFormatPr defaultRowHeight="21.75" customHeight="1" x14ac:dyDescent="0.3"/>
  <cols>
    <col min="4" max="4" width="9.375" customWidth="1"/>
    <col min="5" max="5" width="11.25" customWidth="1"/>
    <col min="6" max="6" width="11.875" customWidth="1"/>
    <col min="7" max="7" width="15" customWidth="1"/>
    <col min="8" max="8" width="19.875" customWidth="1"/>
    <col min="9" max="9" width="20.25" customWidth="1"/>
  </cols>
  <sheetData>
    <row r="1" spans="2:9" ht="21.75" customHeight="1" x14ac:dyDescent="0.3">
      <c r="B1" s="1" t="s">
        <v>17</v>
      </c>
      <c r="C1" s="1" t="s">
        <v>18</v>
      </c>
      <c r="D1" s="1" t="s">
        <v>2</v>
      </c>
      <c r="E1" s="1" t="s">
        <v>3</v>
      </c>
      <c r="F1" s="1" t="s">
        <v>4</v>
      </c>
      <c r="G1" s="1" t="s">
        <v>9</v>
      </c>
      <c r="H1" s="1" t="s">
        <v>10</v>
      </c>
      <c r="I1" s="1" t="s">
        <v>5</v>
      </c>
    </row>
    <row r="2" spans="2:9" ht="21.75" customHeight="1" x14ac:dyDescent="0.3">
      <c r="B2" s="53" t="s">
        <v>0</v>
      </c>
      <c r="C2" s="2" t="s">
        <v>12</v>
      </c>
      <c r="D2" s="2" t="s">
        <v>6</v>
      </c>
      <c r="E2" s="3">
        <v>51.351999999999997</v>
      </c>
      <c r="F2" s="4">
        <v>4800000</v>
      </c>
      <c r="G2" s="4">
        <f>E2*F2</f>
        <v>246489599.99999997</v>
      </c>
      <c r="H2" s="5">
        <f>G2*1.1</f>
        <v>271138560</v>
      </c>
      <c r="I2" s="2" t="s">
        <v>7</v>
      </c>
    </row>
    <row r="3" spans="2:9" ht="21.75" customHeight="1" x14ac:dyDescent="0.3">
      <c r="B3" s="53"/>
      <c r="C3" s="2" t="s">
        <v>13</v>
      </c>
      <c r="D3" s="2" t="s">
        <v>6</v>
      </c>
      <c r="E3" s="3">
        <v>0.36399999999999999</v>
      </c>
      <c r="F3" s="4">
        <v>6300000</v>
      </c>
      <c r="G3" s="4">
        <f>E3*F3</f>
        <v>2293200</v>
      </c>
      <c r="H3" s="5">
        <f>G3*1.1</f>
        <v>2522520</v>
      </c>
      <c r="I3" s="2" t="s">
        <v>14</v>
      </c>
    </row>
    <row r="4" spans="2:9" ht="21.75" customHeight="1" x14ac:dyDescent="0.3">
      <c r="B4" s="53"/>
      <c r="C4" s="2" t="s">
        <v>13</v>
      </c>
      <c r="D4" s="2" t="s">
        <v>6</v>
      </c>
      <c r="E4" s="3">
        <v>3.44</v>
      </c>
      <c r="F4" s="4">
        <v>7200000</v>
      </c>
      <c r="G4" s="4">
        <f>E4*F4</f>
        <v>24768000</v>
      </c>
      <c r="H4" s="5">
        <f>G4*1.1</f>
        <v>27244800.000000004</v>
      </c>
      <c r="I4" s="2" t="s">
        <v>14</v>
      </c>
    </row>
    <row r="5" spans="2:9" ht="21.75" customHeight="1" x14ac:dyDescent="0.3">
      <c r="B5" s="53"/>
      <c r="C5" s="54" t="s">
        <v>15</v>
      </c>
      <c r="D5" s="54"/>
      <c r="E5" s="54"/>
      <c r="F5" s="54"/>
      <c r="G5" s="54"/>
      <c r="H5" s="8">
        <f>SUM(H2:H4)</f>
        <v>300905880</v>
      </c>
      <c r="I5" s="2"/>
    </row>
    <row r="6" spans="2:9" ht="21.75" customHeight="1" x14ac:dyDescent="0.3">
      <c r="B6" s="53" t="s">
        <v>1</v>
      </c>
      <c r="C6" s="9" t="s">
        <v>12</v>
      </c>
      <c r="D6" s="10" t="s">
        <v>8</v>
      </c>
      <c r="E6" s="11">
        <v>713</v>
      </c>
      <c r="F6" s="12">
        <v>372000</v>
      </c>
      <c r="G6" s="12">
        <f>E6*F6</f>
        <v>265236000</v>
      </c>
      <c r="H6" s="13">
        <f>G6</f>
        <v>265236000</v>
      </c>
      <c r="I6" s="10" t="s">
        <v>11</v>
      </c>
    </row>
    <row r="7" spans="2:9" ht="21.75" customHeight="1" x14ac:dyDescent="0.3">
      <c r="B7" s="53"/>
      <c r="C7" s="2" t="s">
        <v>12</v>
      </c>
      <c r="D7" s="2" t="s">
        <v>6</v>
      </c>
      <c r="E7" s="4">
        <v>16</v>
      </c>
      <c r="F7" s="4">
        <v>4800000</v>
      </c>
      <c r="G7" s="4">
        <f>E7*F7</f>
        <v>76800000</v>
      </c>
      <c r="H7" s="5">
        <f>G7*1.1</f>
        <v>84480000</v>
      </c>
      <c r="I7" s="2" t="s">
        <v>7</v>
      </c>
    </row>
    <row r="8" spans="2:9" ht="21.75" customHeight="1" x14ac:dyDescent="0.3">
      <c r="B8" s="53"/>
      <c r="C8" s="53" t="s">
        <v>15</v>
      </c>
      <c r="D8" s="53"/>
      <c r="E8" s="53"/>
      <c r="F8" s="53"/>
      <c r="G8" s="53"/>
      <c r="H8" s="8">
        <f>SUM(H6:H7)</f>
        <v>349716000</v>
      </c>
      <c r="I8" s="2"/>
    </row>
    <row r="9" spans="2:9" ht="21.75" customHeight="1" x14ac:dyDescent="0.3">
      <c r="B9" s="6"/>
      <c r="C9" s="6"/>
      <c r="D9" s="6"/>
      <c r="E9" s="6"/>
      <c r="F9" s="6"/>
      <c r="G9" s="6" t="s">
        <v>16</v>
      </c>
      <c r="H9" s="7">
        <f>H5+H8</f>
        <v>650621880</v>
      </c>
      <c r="I9" s="6"/>
    </row>
    <row r="11" spans="2:9" ht="21.75" customHeight="1" x14ac:dyDescent="0.3">
      <c r="B11" t="s">
        <v>19</v>
      </c>
    </row>
    <row r="12" spans="2:9" ht="21.75" customHeight="1" x14ac:dyDescent="0.3">
      <c r="B12" t="s">
        <v>20</v>
      </c>
    </row>
  </sheetData>
  <mergeCells count="4">
    <mergeCell ref="B2:B5"/>
    <mergeCell ref="B6:B8"/>
    <mergeCell ref="C8:G8"/>
    <mergeCell ref="C5:G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C20" sqref="C20"/>
    </sheetView>
  </sheetViews>
  <sheetFormatPr defaultRowHeight="16.5" x14ac:dyDescent="0.3"/>
  <cols>
    <col min="1" max="1" width="5" bestFit="1" customWidth="1"/>
    <col min="2" max="2" width="31.125" customWidth="1"/>
    <col min="3" max="3" width="28.25" customWidth="1"/>
  </cols>
  <sheetData>
    <row r="1" spans="1:10" x14ac:dyDescent="0.3">
      <c r="A1" s="15" t="s">
        <v>21</v>
      </c>
      <c r="B1" s="16" t="s">
        <v>22</v>
      </c>
      <c r="C1" s="16" t="s">
        <v>23</v>
      </c>
      <c r="D1" s="16" t="s">
        <v>24</v>
      </c>
      <c r="E1" s="16" t="s">
        <v>42</v>
      </c>
      <c r="F1" s="16" t="s">
        <v>43</v>
      </c>
      <c r="G1" s="16" t="s">
        <v>44</v>
      </c>
      <c r="H1" s="16" t="s">
        <v>45</v>
      </c>
      <c r="I1" s="16" t="s">
        <v>25</v>
      </c>
      <c r="J1" s="17" t="s">
        <v>26</v>
      </c>
    </row>
    <row r="2" spans="1:10" x14ac:dyDescent="0.3">
      <c r="A2" s="18">
        <v>1</v>
      </c>
      <c r="B2" s="14" t="s">
        <v>27</v>
      </c>
      <c r="C2" s="14" t="s">
        <v>28</v>
      </c>
      <c r="D2" s="21">
        <f>SUM(E2:H2)</f>
        <v>16</v>
      </c>
      <c r="E2" s="21"/>
      <c r="F2" s="21"/>
      <c r="G2" s="21"/>
      <c r="H2" s="21">
        <v>16</v>
      </c>
      <c r="I2" s="55" t="s">
        <v>29</v>
      </c>
      <c r="J2" s="57" t="s">
        <v>30</v>
      </c>
    </row>
    <row r="3" spans="1:10" x14ac:dyDescent="0.3">
      <c r="A3" s="18">
        <v>2</v>
      </c>
      <c r="B3" s="14" t="s">
        <v>31</v>
      </c>
      <c r="C3" s="14" t="s">
        <v>32</v>
      </c>
      <c r="D3" s="21">
        <f t="shared" ref="D3:D12" si="0">SUM(E3:H3)</f>
        <v>1.93</v>
      </c>
      <c r="E3" s="21"/>
      <c r="F3" s="21"/>
      <c r="G3" s="21">
        <v>1.93</v>
      </c>
      <c r="H3" s="21"/>
      <c r="I3" s="55"/>
      <c r="J3" s="57"/>
    </row>
    <row r="4" spans="1:10" x14ac:dyDescent="0.3">
      <c r="A4" s="18">
        <v>3</v>
      </c>
      <c r="B4" s="14" t="s">
        <v>31</v>
      </c>
      <c r="C4" s="14" t="s">
        <v>33</v>
      </c>
      <c r="D4" s="21">
        <f t="shared" si="0"/>
        <v>2</v>
      </c>
      <c r="E4" s="21">
        <v>2</v>
      </c>
      <c r="F4" s="21"/>
      <c r="G4" s="21"/>
      <c r="H4" s="21"/>
      <c r="I4" s="55"/>
      <c r="J4" s="57"/>
    </row>
    <row r="5" spans="1:10" x14ac:dyDescent="0.3">
      <c r="A5" s="18">
        <v>4</v>
      </c>
      <c r="B5" s="14" t="s">
        <v>31</v>
      </c>
      <c r="C5" s="14" t="s">
        <v>34</v>
      </c>
      <c r="D5" s="21">
        <f t="shared" si="0"/>
        <v>14.77</v>
      </c>
      <c r="E5" s="21"/>
      <c r="F5" s="21"/>
      <c r="G5" s="21">
        <v>14.77</v>
      </c>
      <c r="H5" s="21"/>
      <c r="I5" s="55"/>
      <c r="J5" s="57"/>
    </row>
    <row r="6" spans="1:10" x14ac:dyDescent="0.3">
      <c r="A6" s="18">
        <v>5</v>
      </c>
      <c r="B6" s="14" t="s">
        <v>31</v>
      </c>
      <c r="C6" s="14" t="s">
        <v>35</v>
      </c>
      <c r="D6" s="21">
        <f t="shared" si="0"/>
        <v>6.9</v>
      </c>
      <c r="E6" s="21"/>
      <c r="F6" s="21"/>
      <c r="G6" s="21"/>
      <c r="H6" s="21">
        <v>6.9</v>
      </c>
      <c r="I6" s="55"/>
      <c r="J6" s="57"/>
    </row>
    <row r="7" spans="1:10" x14ac:dyDescent="0.3">
      <c r="A7" s="18">
        <v>6</v>
      </c>
      <c r="B7" s="14" t="s">
        <v>31</v>
      </c>
      <c r="C7" s="14" t="s">
        <v>36</v>
      </c>
      <c r="D7" s="21">
        <f t="shared" si="0"/>
        <v>3.56</v>
      </c>
      <c r="E7" s="21">
        <v>3.56</v>
      </c>
      <c r="F7" s="21"/>
      <c r="G7" s="21"/>
      <c r="H7" s="21"/>
      <c r="I7" s="55"/>
      <c r="J7" s="57"/>
    </row>
    <row r="8" spans="1:10" x14ac:dyDescent="0.3">
      <c r="A8" s="18">
        <v>7</v>
      </c>
      <c r="B8" s="14" t="s">
        <v>31</v>
      </c>
      <c r="C8" s="14" t="s">
        <v>37</v>
      </c>
      <c r="D8" s="21">
        <f t="shared" si="0"/>
        <v>0.61</v>
      </c>
      <c r="E8" s="21"/>
      <c r="F8" s="21"/>
      <c r="G8" s="21">
        <v>0.61</v>
      </c>
      <c r="H8" s="21"/>
      <c r="I8" s="55"/>
      <c r="J8" s="57"/>
    </row>
    <row r="9" spans="1:10" x14ac:dyDescent="0.3">
      <c r="A9" s="18">
        <v>8</v>
      </c>
      <c r="B9" s="14" t="s">
        <v>31</v>
      </c>
      <c r="C9" s="14" t="s">
        <v>38</v>
      </c>
      <c r="D9" s="21">
        <f t="shared" si="0"/>
        <v>0.2</v>
      </c>
      <c r="E9" s="21">
        <v>0.2</v>
      </c>
      <c r="F9" s="21"/>
      <c r="G9" s="21"/>
      <c r="H9" s="21"/>
      <c r="I9" s="55"/>
      <c r="J9" s="57"/>
    </row>
    <row r="10" spans="1:10" x14ac:dyDescent="0.3">
      <c r="A10" s="18">
        <v>9</v>
      </c>
      <c r="B10" s="14" t="s">
        <v>31</v>
      </c>
      <c r="C10" s="14" t="s">
        <v>39</v>
      </c>
      <c r="D10" s="21">
        <f t="shared" si="0"/>
        <v>15.27</v>
      </c>
      <c r="E10" s="21"/>
      <c r="F10" s="21">
        <v>15.27</v>
      </c>
      <c r="G10" s="21"/>
      <c r="H10" s="21"/>
      <c r="I10" s="55"/>
      <c r="J10" s="57"/>
    </row>
    <row r="11" spans="1:10" x14ac:dyDescent="0.3">
      <c r="A11" s="18">
        <v>10</v>
      </c>
      <c r="B11" s="14" t="s">
        <v>31</v>
      </c>
      <c r="C11" s="14" t="s">
        <v>40</v>
      </c>
      <c r="D11" s="21">
        <f t="shared" si="0"/>
        <v>0.2</v>
      </c>
      <c r="E11" s="21"/>
      <c r="F11" s="21">
        <v>0.2</v>
      </c>
      <c r="G11" s="21"/>
      <c r="H11" s="21"/>
      <c r="I11" s="55"/>
      <c r="J11" s="57"/>
    </row>
    <row r="12" spans="1:10" x14ac:dyDescent="0.3">
      <c r="A12" s="19">
        <v>11</v>
      </c>
      <c r="B12" s="20" t="s">
        <v>31</v>
      </c>
      <c r="C12" s="20" t="s">
        <v>41</v>
      </c>
      <c r="D12" s="21">
        <f t="shared" si="0"/>
        <v>3.44</v>
      </c>
      <c r="E12" s="23">
        <v>3.44</v>
      </c>
      <c r="F12" s="23"/>
      <c r="G12" s="23"/>
      <c r="H12" s="23"/>
      <c r="I12" s="56"/>
      <c r="J12" s="58"/>
    </row>
    <row r="13" spans="1:10" x14ac:dyDescent="0.3">
      <c r="D13" s="22">
        <f>SUM(D2:D12)</f>
        <v>64.88000000000001</v>
      </c>
    </row>
  </sheetData>
  <mergeCells count="2">
    <mergeCell ref="I2:I12"/>
    <mergeCell ref="J2:J12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금액</vt:lpstr>
      <vt:lpstr>조달수수료 산출근거</vt:lpstr>
      <vt:lpstr>Sheet1</vt:lpstr>
      <vt:lpstr>세부 내역</vt:lpstr>
      <vt:lpstr>금액!Print_Area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2026-08-06T01:32:08Z</dcterms:modified>
</cp:coreProperties>
</file>