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이상규\계약\2026\8월\2. 국가_고시이상_수의_위탁대행_26년 장병원스톱서비스플랫폼(장병e음) 유지보수\시담\"/>
    </mc:Choice>
  </mc:AlternateContent>
  <xr:revisionPtr revIDLastSave="0" documentId="13_ncr:1_{C6652BB1-3D4C-45F6-B867-29BEA72B2FBB}" xr6:coauthVersionLast="47" xr6:coauthVersionMax="47" xr10:uidLastSave="{00000000-0000-0000-0000-000000000000}"/>
  <bookViews>
    <workbookView xWindow="28680" yWindow="-120" windowWidth="29040" windowHeight="15720" tabRatio="851" xr2:uid="{00000000-000D-0000-FFFF-FFFF00000000}"/>
  </bookViews>
  <sheets>
    <sheet name="투입공수방식" sheetId="1" r:id="rId1"/>
  </sheets>
  <definedNames>
    <definedName name="_xlnm.Print_Area">#REF!</definedName>
    <definedName name="_xlnm.Print_Tit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/>
  <c r="D34" i="1" s="1"/>
  <c r="D32" i="1"/>
  <c r="D36" i="1" l="1"/>
  <c r="D37" i="1" s="1"/>
  <c r="D35" i="1"/>
</calcChain>
</file>

<file path=xl/sharedStrings.xml><?xml version="1.0" encoding="utf-8"?>
<sst xmlns="http://schemas.openxmlformats.org/spreadsheetml/2006/main" count="54" uniqueCount="31">
  <si>
    <t xml:space="preserve"> 운영위탁비(부가세 제외)</t>
  </si>
  <si>
    <t>○ 고정비(투입공수방식)</t>
  </si>
  <si>
    <t xml:space="preserve"> 운영위탁비(부가세 포함)</t>
  </si>
  <si>
    <t>UI/UX 기획/개발자</t>
  </si>
  <si>
    <t>비고</t>
  </si>
  <si>
    <t>투입률</t>
  </si>
  <si>
    <t>기술료</t>
  </si>
  <si>
    <t>재경비</t>
  </si>
  <si>
    <t>비상주</t>
  </si>
  <si>
    <t>운영</t>
  </si>
  <si>
    <t>직무</t>
  </si>
  <si>
    <t>예방유지관리</t>
  </si>
  <si>
    <t>적응유지관리</t>
  </si>
  <si>
    <t>○ 투입인원</t>
  </si>
  <si>
    <t>총 투입공수</t>
  </si>
  <si>
    <t>업무활동</t>
  </si>
  <si>
    <t>투입기간</t>
  </si>
  <si>
    <t>지원업무</t>
  </si>
  <si>
    <t>IT PM</t>
  </si>
  <si>
    <t>성능유지관리</t>
  </si>
  <si>
    <t>평균임금</t>
  </si>
  <si>
    <t>유지관리</t>
  </si>
  <si>
    <t>일상운영</t>
  </si>
  <si>
    <t>투입인원</t>
  </si>
  <si>
    <t>정보시스템 운영자</t>
  </si>
  <si>
    <t>IT직무별 투입공수</t>
  </si>
  <si>
    <t>응용SW개발자 1</t>
  </si>
  <si>
    <t>정보시스템운영자</t>
  </si>
  <si>
    <t>응용SW개발자 2</t>
  </si>
  <si>
    <t>직접인건비 합계</t>
  </si>
  <si>
    <t>고정비방식 유지관리 및 운영대가 산정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</si>
</sst>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-* #,##0_-;\-* #,##0_-;_-* &quot;-&quot;_-;_-@_-"/>
    <numFmt numFmtId="176" formatCode="0_ "/>
    <numFmt numFmtId="177" formatCode="0.0%"/>
  </numFmts>
  <fonts count="6" x14ac:knownFonts="1">
    <font>
      <sz val="11"/>
      <color rgb="FF000000"/>
      <name val="굴림체"/>
    </font>
    <font>
      <sz val="11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0000FF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9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9" fontId="1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9" fontId="1" fillId="0" borderId="3" xfId="0" applyNumberFormat="1" applyFont="1" applyFill="1" applyBorder="1" applyAlignment="1" applyProtection="1">
      <alignment horizontal="center" vertical="center"/>
    </xf>
    <xf numFmtId="3" fontId="1" fillId="0" borderId="5" xfId="0" applyNumberFormat="1" applyFont="1" applyFill="1" applyBorder="1" applyAlignment="1" applyProtection="1">
      <alignment horizontal="center" vertical="center"/>
    </xf>
    <xf numFmtId="3" fontId="1" fillId="0" borderId="6" xfId="0" applyNumberFormat="1" applyFont="1" applyFill="1" applyBorder="1" applyAlignment="1" applyProtection="1">
      <alignment horizontal="center" vertical="center"/>
    </xf>
    <xf numFmtId="3" fontId="1" fillId="0" borderId="7" xfId="0" applyNumberFormat="1" applyFont="1" applyFill="1" applyBorder="1" applyAlignment="1" applyProtection="1">
      <alignment horizontal="center" vertical="center"/>
    </xf>
    <xf numFmtId="177" fontId="3" fillId="0" borderId="1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8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4" fillId="2" borderId="0" xfId="0" applyNumberFormat="1" applyFont="1" applyFill="1" applyBorder="1" applyAlignment="1" applyProtection="1">
      <alignment horizontal="center" vertical="center"/>
    </xf>
    <xf numFmtId="0" fontId="4" fillId="2" borderId="0" xfId="0" quotePrefix="1" applyNumberFormat="1" applyFont="1" applyFill="1" applyBorder="1" applyAlignment="1" applyProtection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176" fontId="1" fillId="0" borderId="13" xfId="0" applyNumberFormat="1" applyFont="1" applyFill="1" applyBorder="1" applyAlignment="1" applyProtection="1">
      <alignment horizontal="right" vertical="center"/>
    </xf>
    <xf numFmtId="176" fontId="1" fillId="0" borderId="14" xfId="0" applyNumberFormat="1" applyFont="1" applyFill="1" applyBorder="1" applyAlignment="1" applyProtection="1">
      <alignment horizontal="right" vertical="center"/>
    </xf>
    <xf numFmtId="176" fontId="1" fillId="0" borderId="15" xfId="0" applyNumberFormat="1" applyFont="1" applyFill="1" applyBorder="1" applyAlignment="1" applyProtection="1">
      <alignment horizontal="right" vertical="center"/>
    </xf>
    <xf numFmtId="3" fontId="1" fillId="0" borderId="4" xfId="0" applyNumberFormat="1" applyFont="1" applyFill="1" applyBorder="1" applyAlignment="1" applyProtection="1">
      <alignment horizontal="center" vertical="center"/>
    </xf>
    <xf numFmtId="41" fontId="1" fillId="0" borderId="1" xfId="0" applyNumberFormat="1" applyFont="1" applyFill="1" applyBorder="1" applyAlignment="1" applyProtection="1">
      <alignment horizontal="center" vertical="center"/>
    </xf>
    <xf numFmtId="41" fontId="1" fillId="0" borderId="16" xfId="0" applyNumberFormat="1" applyFont="1" applyFill="1" applyBorder="1" applyAlignment="1" applyProtection="1">
      <alignment horizontal="center" vertical="center"/>
    </xf>
    <xf numFmtId="41" fontId="1" fillId="0" borderId="17" xfId="0" applyNumberFormat="1" applyFont="1" applyFill="1" applyBorder="1" applyAlignment="1" applyProtection="1">
      <alignment horizontal="center" vertical="center"/>
    </xf>
    <xf numFmtId="41" fontId="1" fillId="0" borderId="18" xfId="0" applyNumberFormat="1" applyFont="1" applyFill="1" applyBorder="1" applyAlignment="1" applyProtection="1">
      <alignment horizontal="center" vertical="center"/>
    </xf>
    <xf numFmtId="41" fontId="1" fillId="0" borderId="1" xfId="0" applyNumberFormat="1" applyFont="1" applyFill="1" applyBorder="1" applyAlignment="1" applyProtection="1">
      <alignment vertical="center"/>
    </xf>
    <xf numFmtId="0" fontId="2" fillId="0" borderId="19" xfId="0" applyNumberFormat="1" applyFont="1" applyFill="1" applyBorder="1" applyAlignment="1" applyProtection="1">
      <alignment vertical="center"/>
    </xf>
    <xf numFmtId="0" fontId="2" fillId="0" borderId="20" xfId="0" applyNumberFormat="1" applyFont="1" applyFill="1" applyBorder="1" applyAlignment="1" applyProtection="1">
      <alignment vertical="center"/>
    </xf>
    <xf numFmtId="0" fontId="2" fillId="0" borderId="21" xfId="0" applyNumberFormat="1" applyFont="1" applyFill="1" applyBorder="1" applyAlignment="1" applyProtection="1">
      <alignment vertical="center"/>
    </xf>
    <xf numFmtId="0" fontId="1" fillId="0" borderId="22" xfId="0" applyNumberFormat="1" applyFont="1" applyFill="1" applyBorder="1" applyAlignment="1" applyProtection="1">
      <alignment horizontal="center" vertical="center"/>
    </xf>
    <xf numFmtId="0" fontId="1" fillId="0" borderId="23" xfId="0" applyNumberFormat="1" applyFont="1" applyFill="1" applyBorder="1" applyAlignment="1" applyProtection="1">
      <alignment horizontal="center" vertical="center"/>
    </xf>
    <xf numFmtId="0" fontId="1" fillId="0" borderId="24" xfId="0" applyNumberFormat="1" applyFont="1" applyFill="1" applyBorder="1" applyAlignment="1" applyProtection="1">
      <alignment horizontal="center" vertical="center"/>
    </xf>
    <xf numFmtId="0" fontId="1" fillId="0" borderId="16" xfId="0" applyNumberFormat="1" applyFont="1" applyFill="1" applyBorder="1" applyAlignment="1" applyProtection="1">
      <alignment horizontal="center" vertical="center"/>
    </xf>
    <xf numFmtId="0" fontId="1" fillId="0" borderId="17" xfId="0" applyNumberFormat="1" applyFont="1" applyFill="1" applyBorder="1" applyAlignment="1" applyProtection="1">
      <alignment horizontal="center" vertical="center"/>
    </xf>
    <xf numFmtId="0" fontId="1" fillId="0" borderId="18" xfId="0" applyNumberFormat="1" applyFont="1" applyFill="1" applyBorder="1" applyAlignment="1" applyProtection="1">
      <alignment horizontal="center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9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N38"/>
  <sheetViews>
    <sheetView tabSelected="1" view="pageBreakPreview" zoomScaleNormal="100" zoomScaleSheetLayoutView="100" workbookViewId="0">
      <pane ySplit="1" topLeftCell="A2" activePane="bottomLeft" state="frozen"/>
      <selection pane="bottomLeft" sqref="A1:H1"/>
    </sheetView>
  </sheetViews>
  <sheetFormatPr defaultColWidth="9" defaultRowHeight="13.5" x14ac:dyDescent="0.15"/>
  <cols>
    <col min="1" max="1" width="9" style="3" customWidth="1"/>
    <col min="2" max="2" width="16.625" style="3" customWidth="1"/>
    <col min="3" max="3" width="13" style="3" customWidth="1"/>
    <col min="4" max="4" width="18.25" style="3" bestFit="1" customWidth="1"/>
    <col min="5" max="7" width="9" style="3" bestFit="1" customWidth="1"/>
    <col min="8" max="8" width="14.125" style="3" customWidth="1"/>
  </cols>
  <sheetData>
    <row r="1" spans="1:14" ht="20.25" x14ac:dyDescent="0.15">
      <c r="A1" s="29" t="s">
        <v>30</v>
      </c>
      <c r="B1" s="30"/>
      <c r="C1" s="30"/>
      <c r="D1" s="29"/>
      <c r="E1" s="29"/>
      <c r="F1" s="29"/>
      <c r="G1" s="29"/>
      <c r="H1" s="29"/>
      <c r="I1" s="4"/>
      <c r="J1" s="4"/>
      <c r="K1" s="4"/>
      <c r="L1" s="4"/>
      <c r="M1" s="4"/>
      <c r="N1" s="4"/>
    </row>
    <row r="2" spans="1:14" ht="16.350000000000001" customHeight="1" x14ac:dyDescent="0.15">
      <c r="A2" s="43" t="s">
        <v>13</v>
      </c>
      <c r="B2" s="43"/>
      <c r="C2" s="43"/>
      <c r="D2" s="43"/>
      <c r="E2" s="43"/>
      <c r="F2" s="43"/>
      <c r="G2" s="43"/>
      <c r="H2" s="43"/>
      <c r="I2" s="4"/>
      <c r="J2" s="4"/>
      <c r="K2" s="4"/>
      <c r="L2" s="4"/>
      <c r="M2" s="4"/>
      <c r="N2" s="4"/>
    </row>
    <row r="3" spans="1:14" ht="16.350000000000001" customHeight="1" x14ac:dyDescent="0.15">
      <c r="A3" s="21" t="s">
        <v>10</v>
      </c>
      <c r="B3" s="21"/>
      <c r="C3" s="21"/>
      <c r="D3" s="10" t="s">
        <v>23</v>
      </c>
      <c r="E3" s="10" t="s">
        <v>16</v>
      </c>
      <c r="F3" s="21" t="s">
        <v>20</v>
      </c>
      <c r="G3" s="21"/>
      <c r="H3" s="10" t="s">
        <v>4</v>
      </c>
      <c r="I3" s="4"/>
      <c r="J3" s="4"/>
    </row>
    <row r="4" spans="1:14" ht="16.350000000000001" customHeight="1" x14ac:dyDescent="0.15">
      <c r="A4" s="32" t="s">
        <v>18</v>
      </c>
      <c r="B4" s="32"/>
      <c r="C4" s="32"/>
      <c r="D4" s="7">
        <v>1</v>
      </c>
      <c r="E4" s="7">
        <v>4</v>
      </c>
      <c r="F4" s="31"/>
      <c r="G4" s="23"/>
      <c r="H4" s="7"/>
    </row>
    <row r="5" spans="1:14" ht="16.350000000000001" customHeight="1" x14ac:dyDescent="0.15">
      <c r="A5" s="23" t="s">
        <v>27</v>
      </c>
      <c r="B5" s="23"/>
      <c r="C5" s="23"/>
      <c r="D5" s="7">
        <v>1</v>
      </c>
      <c r="E5" s="7">
        <v>2</v>
      </c>
      <c r="F5" s="31"/>
      <c r="G5" s="23"/>
      <c r="H5" s="7" t="s">
        <v>8</v>
      </c>
    </row>
    <row r="6" spans="1:14" ht="16.350000000000001" customHeight="1" x14ac:dyDescent="0.15">
      <c r="A6" s="23" t="s">
        <v>3</v>
      </c>
      <c r="B6" s="23"/>
      <c r="C6" s="23"/>
      <c r="D6" s="7">
        <v>1</v>
      </c>
      <c r="E6" s="7">
        <v>1</v>
      </c>
      <c r="F6" s="31"/>
      <c r="G6" s="23"/>
      <c r="H6" s="7" t="s">
        <v>8</v>
      </c>
    </row>
    <row r="7" spans="1:14" ht="16.350000000000001" customHeight="1" x14ac:dyDescent="0.15">
      <c r="A7" s="23" t="s">
        <v>26</v>
      </c>
      <c r="B7" s="23"/>
      <c r="C7" s="23"/>
      <c r="D7" s="7">
        <v>1</v>
      </c>
      <c r="E7" s="7">
        <v>4</v>
      </c>
      <c r="F7" s="31"/>
      <c r="G7" s="23"/>
      <c r="H7" s="7"/>
    </row>
    <row r="8" spans="1:14" ht="16.350000000000001" customHeight="1" x14ac:dyDescent="0.15">
      <c r="A8" s="33" t="s">
        <v>28</v>
      </c>
      <c r="B8" s="33"/>
      <c r="C8" s="33"/>
      <c r="D8" s="11">
        <v>1</v>
      </c>
      <c r="E8" s="11">
        <v>4</v>
      </c>
      <c r="F8" s="37"/>
      <c r="G8" s="33"/>
      <c r="H8" s="11"/>
    </row>
    <row r="9" spans="1:14" ht="16.350000000000001" customHeight="1" x14ac:dyDescent="0.15">
      <c r="A9" s="45"/>
      <c r="B9" s="45"/>
      <c r="C9" s="45"/>
      <c r="D9" s="45"/>
      <c r="E9" s="45"/>
      <c r="F9" s="45"/>
      <c r="G9" s="45"/>
      <c r="H9" s="45"/>
    </row>
    <row r="10" spans="1:14" ht="16.5" x14ac:dyDescent="0.15">
      <c r="A10" s="44" t="s">
        <v>1</v>
      </c>
      <c r="B10" s="44"/>
      <c r="C10" s="44"/>
      <c r="D10" s="44"/>
      <c r="E10" s="44"/>
      <c r="F10" s="44"/>
      <c r="G10" s="44"/>
      <c r="H10" s="44"/>
    </row>
    <row r="11" spans="1:14" ht="16.5" x14ac:dyDescent="0.15">
      <c r="A11" s="19" t="s">
        <v>15</v>
      </c>
      <c r="B11" s="19"/>
      <c r="C11" s="19"/>
      <c r="D11" s="19" t="s">
        <v>25</v>
      </c>
      <c r="E11" s="19"/>
      <c r="F11" s="19"/>
      <c r="G11" s="19"/>
      <c r="H11" s="19"/>
    </row>
    <row r="12" spans="1:14" ht="16.5" x14ac:dyDescent="0.15">
      <c r="A12" s="20"/>
      <c r="B12" s="20"/>
      <c r="C12" s="20"/>
      <c r="D12" s="13" t="s">
        <v>10</v>
      </c>
      <c r="E12" s="13" t="s">
        <v>23</v>
      </c>
      <c r="F12" s="13" t="s">
        <v>16</v>
      </c>
      <c r="G12" s="13" t="s">
        <v>5</v>
      </c>
      <c r="H12" s="13" t="s">
        <v>20</v>
      </c>
    </row>
    <row r="13" spans="1:14" ht="16.5" x14ac:dyDescent="0.15">
      <c r="A13" s="24" t="s">
        <v>21</v>
      </c>
      <c r="B13" s="21" t="s">
        <v>19</v>
      </c>
      <c r="C13" s="21"/>
      <c r="D13" s="10" t="s">
        <v>18</v>
      </c>
      <c r="E13" s="10">
        <v>1</v>
      </c>
      <c r="F13" s="10">
        <v>4</v>
      </c>
      <c r="G13" s="14">
        <v>0.2</v>
      </c>
      <c r="H13" s="15"/>
      <c r="I13" s="5"/>
    </row>
    <row r="14" spans="1:14" s="1" customFormat="1" ht="16.5" x14ac:dyDescent="0.15">
      <c r="A14" s="25"/>
      <c r="B14" s="22"/>
      <c r="C14" s="22"/>
      <c r="D14" s="6" t="s">
        <v>24</v>
      </c>
      <c r="E14" s="6">
        <v>1</v>
      </c>
      <c r="F14" s="6">
        <v>2</v>
      </c>
      <c r="G14" s="8">
        <v>0.2</v>
      </c>
      <c r="H14" s="16"/>
      <c r="I14" s="5"/>
    </row>
    <row r="15" spans="1:14" s="2" customFormat="1" ht="16.5" x14ac:dyDescent="0.15">
      <c r="A15" s="26"/>
      <c r="B15" s="23"/>
      <c r="C15" s="23"/>
      <c r="D15" s="6" t="s">
        <v>26</v>
      </c>
      <c r="E15" s="6">
        <v>1</v>
      </c>
      <c r="F15" s="6">
        <v>4</v>
      </c>
      <c r="G15" s="8">
        <v>0.25</v>
      </c>
      <c r="H15" s="16"/>
      <c r="I15" s="5"/>
    </row>
    <row r="16" spans="1:14" ht="16.5" x14ac:dyDescent="0.15">
      <c r="A16" s="26"/>
      <c r="B16" s="23"/>
      <c r="C16" s="23"/>
      <c r="D16" s="6" t="s">
        <v>28</v>
      </c>
      <c r="E16" s="6">
        <v>1</v>
      </c>
      <c r="F16" s="6">
        <v>4</v>
      </c>
      <c r="G16" s="8">
        <v>0.25</v>
      </c>
      <c r="H16" s="16"/>
      <c r="I16" s="5"/>
    </row>
    <row r="17" spans="1:9" ht="16.5" x14ac:dyDescent="0.15">
      <c r="A17" s="26"/>
      <c r="B17" s="23" t="s">
        <v>12</v>
      </c>
      <c r="C17" s="23"/>
      <c r="D17" s="6" t="s">
        <v>18</v>
      </c>
      <c r="E17" s="6">
        <v>1</v>
      </c>
      <c r="F17" s="6">
        <v>4</v>
      </c>
      <c r="G17" s="8">
        <v>0.2</v>
      </c>
      <c r="H17" s="16"/>
    </row>
    <row r="18" spans="1:9" s="1" customFormat="1" ht="16.5" x14ac:dyDescent="0.15">
      <c r="A18" s="24"/>
      <c r="B18" s="23"/>
      <c r="C18" s="23"/>
      <c r="D18" s="6" t="s">
        <v>24</v>
      </c>
      <c r="E18" s="6">
        <v>1</v>
      </c>
      <c r="F18" s="6">
        <v>2</v>
      </c>
      <c r="G18" s="8">
        <v>0.2</v>
      </c>
      <c r="H18" s="16"/>
    </row>
    <row r="19" spans="1:9" s="2" customFormat="1" ht="16.5" x14ac:dyDescent="0.15">
      <c r="A19" s="26"/>
      <c r="B19" s="23"/>
      <c r="C19" s="23"/>
      <c r="D19" s="6" t="s">
        <v>26</v>
      </c>
      <c r="E19" s="6">
        <v>1</v>
      </c>
      <c r="F19" s="6">
        <v>4</v>
      </c>
      <c r="G19" s="8">
        <v>0.25</v>
      </c>
      <c r="H19" s="16"/>
    </row>
    <row r="20" spans="1:9" ht="16.5" x14ac:dyDescent="0.15">
      <c r="A20" s="26"/>
      <c r="B20" s="23"/>
      <c r="C20" s="23"/>
      <c r="D20" s="6" t="s">
        <v>28</v>
      </c>
      <c r="E20" s="6">
        <v>1</v>
      </c>
      <c r="F20" s="6">
        <v>4</v>
      </c>
      <c r="G20" s="8">
        <v>0.25</v>
      </c>
      <c r="H20" s="16"/>
    </row>
    <row r="21" spans="1:9" ht="16.5" x14ac:dyDescent="0.15">
      <c r="A21" s="26"/>
      <c r="B21" s="23" t="s">
        <v>11</v>
      </c>
      <c r="C21" s="23"/>
      <c r="D21" s="6" t="s">
        <v>18</v>
      </c>
      <c r="E21" s="6">
        <v>1</v>
      </c>
      <c r="F21" s="6">
        <v>4</v>
      </c>
      <c r="G21" s="8">
        <v>0.2</v>
      </c>
      <c r="H21" s="16"/>
    </row>
    <row r="22" spans="1:9" s="1" customFormat="1" ht="16.5" x14ac:dyDescent="0.15">
      <c r="A22" s="24"/>
      <c r="B22" s="23"/>
      <c r="C22" s="23"/>
      <c r="D22" s="6" t="s">
        <v>24</v>
      </c>
      <c r="E22" s="6">
        <v>1</v>
      </c>
      <c r="F22" s="6">
        <v>2</v>
      </c>
      <c r="G22" s="8">
        <v>0.2</v>
      </c>
      <c r="H22" s="16"/>
    </row>
    <row r="23" spans="1:9" s="2" customFormat="1" ht="16.5" x14ac:dyDescent="0.15">
      <c r="A23" s="26"/>
      <c r="B23" s="23"/>
      <c r="C23" s="23"/>
      <c r="D23" s="6" t="s">
        <v>26</v>
      </c>
      <c r="E23" s="6">
        <v>1</v>
      </c>
      <c r="F23" s="6">
        <v>4</v>
      </c>
      <c r="G23" s="8">
        <v>0.25</v>
      </c>
      <c r="H23" s="16"/>
    </row>
    <row r="24" spans="1:9" ht="16.5" x14ac:dyDescent="0.15">
      <c r="A24" s="26"/>
      <c r="B24" s="23"/>
      <c r="C24" s="23"/>
      <c r="D24" s="6" t="s">
        <v>28</v>
      </c>
      <c r="E24" s="6">
        <v>1</v>
      </c>
      <c r="F24" s="6">
        <v>4</v>
      </c>
      <c r="G24" s="8">
        <v>0.25</v>
      </c>
      <c r="H24" s="16"/>
    </row>
    <row r="25" spans="1:9" ht="16.5" x14ac:dyDescent="0.15">
      <c r="A25" s="26" t="s">
        <v>9</v>
      </c>
      <c r="B25" s="23" t="s">
        <v>22</v>
      </c>
      <c r="C25" s="23"/>
      <c r="D25" s="6" t="s">
        <v>18</v>
      </c>
      <c r="E25" s="6">
        <v>1</v>
      </c>
      <c r="F25" s="6">
        <v>4</v>
      </c>
      <c r="G25" s="8">
        <v>0.2</v>
      </c>
      <c r="H25" s="16"/>
    </row>
    <row r="26" spans="1:9" ht="16.5" x14ac:dyDescent="0.15">
      <c r="A26" s="26"/>
      <c r="B26" s="23"/>
      <c r="C26" s="23"/>
      <c r="D26" s="6" t="s">
        <v>24</v>
      </c>
      <c r="E26" s="6">
        <v>1</v>
      </c>
      <c r="F26" s="6">
        <v>2</v>
      </c>
      <c r="G26" s="8">
        <v>0.2</v>
      </c>
      <c r="H26" s="16"/>
    </row>
    <row r="27" spans="1:9" ht="16.5" x14ac:dyDescent="0.15">
      <c r="A27" s="26"/>
      <c r="B27" s="23"/>
      <c r="C27" s="23"/>
      <c r="D27" s="6" t="s">
        <v>26</v>
      </c>
      <c r="E27" s="6">
        <v>1</v>
      </c>
      <c r="F27" s="6">
        <v>4</v>
      </c>
      <c r="G27" s="8">
        <v>0.25</v>
      </c>
      <c r="H27" s="16"/>
    </row>
    <row r="28" spans="1:9" ht="16.5" x14ac:dyDescent="0.15">
      <c r="A28" s="26"/>
      <c r="B28" s="23" t="s">
        <v>17</v>
      </c>
      <c r="C28" s="23"/>
      <c r="D28" s="6" t="s">
        <v>18</v>
      </c>
      <c r="E28" s="6">
        <v>1</v>
      </c>
      <c r="F28" s="6">
        <v>4</v>
      </c>
      <c r="G28" s="8">
        <v>0.2</v>
      </c>
      <c r="H28" s="16"/>
    </row>
    <row r="29" spans="1:9" ht="16.5" x14ac:dyDescent="0.15">
      <c r="A29" s="26"/>
      <c r="B29" s="23"/>
      <c r="C29" s="23"/>
      <c r="D29" s="6" t="s">
        <v>24</v>
      </c>
      <c r="E29" s="6">
        <v>1</v>
      </c>
      <c r="F29" s="6">
        <v>2</v>
      </c>
      <c r="G29" s="8">
        <v>0.2</v>
      </c>
      <c r="H29" s="16"/>
    </row>
    <row r="30" spans="1:9" ht="16.5" x14ac:dyDescent="0.15">
      <c r="A30" s="26"/>
      <c r="B30" s="23"/>
      <c r="C30" s="23"/>
      <c r="D30" s="6" t="s">
        <v>28</v>
      </c>
      <c r="E30" s="6">
        <v>1</v>
      </c>
      <c r="F30" s="6">
        <v>4</v>
      </c>
      <c r="G30" s="8">
        <v>0.25</v>
      </c>
      <c r="H30" s="16"/>
    </row>
    <row r="31" spans="1:9" ht="16.5" x14ac:dyDescent="0.15">
      <c r="A31" s="27"/>
      <c r="B31" s="28"/>
      <c r="C31" s="28"/>
      <c r="D31" s="9" t="s">
        <v>3</v>
      </c>
      <c r="E31" s="9">
        <v>1</v>
      </c>
      <c r="F31" s="9">
        <v>1</v>
      </c>
      <c r="G31" s="12">
        <v>1</v>
      </c>
      <c r="H31" s="17"/>
      <c r="I31" s="5"/>
    </row>
    <row r="32" spans="1:9" ht="16.350000000000001" customHeight="1" x14ac:dyDescent="0.15">
      <c r="A32" s="46" t="s">
        <v>14</v>
      </c>
      <c r="B32" s="47"/>
      <c r="C32" s="48"/>
      <c r="D32" s="34">
        <f>SUM(E4:E8)</f>
        <v>15</v>
      </c>
      <c r="E32" s="35"/>
      <c r="F32" s="35"/>
      <c r="G32" s="35"/>
      <c r="H32" s="36"/>
    </row>
    <row r="33" spans="1:8" ht="16.350000000000001" customHeight="1" x14ac:dyDescent="0.15">
      <c r="A33" s="49" t="s">
        <v>29</v>
      </c>
      <c r="B33" s="50"/>
      <c r="C33" s="51"/>
      <c r="D33" s="38">
        <f>E4*F4+E5*F5+E6*F6+E7*F7+E8*F8</f>
        <v>0</v>
      </c>
      <c r="E33" s="38"/>
      <c r="F33" s="38"/>
      <c r="G33" s="38"/>
      <c r="H33" s="38"/>
    </row>
    <row r="34" spans="1:8" ht="16.350000000000001" customHeight="1" x14ac:dyDescent="0.15">
      <c r="A34" s="49" t="s">
        <v>7</v>
      </c>
      <c r="B34" s="51"/>
      <c r="C34" s="18">
        <v>1.4469999999999998</v>
      </c>
      <c r="D34" s="39">
        <f>D33*C34</f>
        <v>0</v>
      </c>
      <c r="E34" s="40"/>
      <c r="F34" s="40"/>
      <c r="G34" s="40"/>
      <c r="H34" s="41"/>
    </row>
    <row r="35" spans="1:8" ht="16.350000000000001" customHeight="1" x14ac:dyDescent="0.15">
      <c r="A35" s="49" t="s">
        <v>6</v>
      </c>
      <c r="B35" s="51"/>
      <c r="C35" s="8">
        <v>0.2</v>
      </c>
      <c r="D35" s="38">
        <f>(D33+D34)*C35</f>
        <v>0</v>
      </c>
      <c r="E35" s="38"/>
      <c r="F35" s="38"/>
      <c r="G35" s="38"/>
      <c r="H35" s="38"/>
    </row>
    <row r="36" spans="1:8" ht="16.350000000000001" customHeight="1" x14ac:dyDescent="0.15">
      <c r="A36" s="49" t="s">
        <v>0</v>
      </c>
      <c r="B36" s="50"/>
      <c r="C36" s="51"/>
      <c r="D36" s="38">
        <f>SUM(D33:H35)</f>
        <v>0</v>
      </c>
      <c r="E36" s="23"/>
      <c r="F36" s="23"/>
      <c r="G36" s="23"/>
      <c r="H36" s="23"/>
    </row>
    <row r="37" spans="1:8" ht="16.350000000000001" customHeight="1" x14ac:dyDescent="0.15">
      <c r="A37" s="49" t="s">
        <v>2</v>
      </c>
      <c r="B37" s="50"/>
      <c r="C37" s="51"/>
      <c r="D37" s="42">
        <f>D36*1.1</f>
        <v>0</v>
      </c>
      <c r="E37" s="42"/>
      <c r="F37" s="42"/>
      <c r="G37" s="42"/>
      <c r="H37" s="42"/>
    </row>
    <row r="38" spans="1:8" x14ac:dyDescent="0.15">
      <c r="A38" s="2"/>
      <c r="B38" s="2"/>
      <c r="C38" s="2"/>
      <c r="D38" s="2"/>
    </row>
  </sheetData>
  <mergeCells count="37">
    <mergeCell ref="D36:H36"/>
    <mergeCell ref="D37:H37"/>
    <mergeCell ref="A2:H2"/>
    <mergeCell ref="A10:H10"/>
    <mergeCell ref="A9:H9"/>
    <mergeCell ref="A32:C32"/>
    <mergeCell ref="A33:C33"/>
    <mergeCell ref="A34:B34"/>
    <mergeCell ref="A35:B35"/>
    <mergeCell ref="A36:C36"/>
    <mergeCell ref="A37:C37"/>
    <mergeCell ref="D32:H32"/>
    <mergeCell ref="F8:G8"/>
    <mergeCell ref="D33:H33"/>
    <mergeCell ref="D34:H34"/>
    <mergeCell ref="D35:H35"/>
    <mergeCell ref="B25:C27"/>
    <mergeCell ref="A25:A31"/>
    <mergeCell ref="B28:C31"/>
    <mergeCell ref="A1:H1"/>
    <mergeCell ref="F3:G3"/>
    <mergeCell ref="F4:G4"/>
    <mergeCell ref="F5:G5"/>
    <mergeCell ref="F6:G6"/>
    <mergeCell ref="F7:G7"/>
    <mergeCell ref="A4:C4"/>
    <mergeCell ref="A3:C3"/>
    <mergeCell ref="A5:C5"/>
    <mergeCell ref="A6:C6"/>
    <mergeCell ref="A7:C7"/>
    <mergeCell ref="A8:C8"/>
    <mergeCell ref="D11:H11"/>
    <mergeCell ref="A11:C12"/>
    <mergeCell ref="B13:C16"/>
    <mergeCell ref="A13:A24"/>
    <mergeCell ref="B17:C20"/>
    <mergeCell ref="B21:C24"/>
  </mergeCells>
  <phoneticPr fontId="5" type="noConversion"/>
  <pageMargins left="0.74805557727813721" right="0.74805557727813721" top="0.98430556058883667" bottom="0.98430556058883667" header="0.51138889789581299" footer="0.51138889789581299"/>
  <pageSetup paperSize="9" scale="82" fitToWidth="0" fitToHeight="0" orientation="portrait" r:id="rId1"/>
  <colBreaks count="1" manualBreakCount="1">
    <brk id="8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969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투입공수방식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revision>26</cp:revision>
  <cp:lastPrinted>2012-09-21T02:14:45Z</cp:lastPrinted>
  <dcterms:created xsi:type="dcterms:W3CDTF">2010-06-22T02:05:17Z</dcterms:created>
  <dcterms:modified xsi:type="dcterms:W3CDTF">2026-08-19T01:24:20Z</dcterms:modified>
  <cp:version>1000.0100.01</cp:version>
</cp:coreProperties>
</file>