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계약\2026\33. 서울상계 임대아파트 주방가구 교체(찬장)\3. 입찰공고\"/>
    </mc:Choice>
  </mc:AlternateContent>
  <xr:revisionPtr revIDLastSave="0" documentId="13_ncr:1_{245FD829-AABF-437B-82BB-D0628C0CDCF3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원가계산서(세대별)" sheetId="22" state="hidden" r:id="rId1"/>
    <sheet name="원가계산서(찬장)" sheetId="34" r:id="rId2"/>
    <sheet name="내역서(찬장)" sheetId="33" r:id="rId3"/>
    <sheet name="단가비교" sheetId="17" state="hidden" r:id="rId4"/>
    <sheet name=" 공사설정 " sheetId="2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_123Graph_A공광전력" localSheetId="2" hidden="1">#REF!</definedName>
    <definedName name="__123Graph_A공광전력" localSheetId="0" hidden="1">#REF!</definedName>
    <definedName name="__123Graph_A공광전력" localSheetId="1" hidden="1">#REF!</definedName>
    <definedName name="__123Graph_A공광전력" hidden="1">#REF!</definedName>
    <definedName name="__123Graph_B공광전력" localSheetId="2" hidden="1">#REF!</definedName>
    <definedName name="__123Graph_B공광전력" localSheetId="0" hidden="1">#REF!</definedName>
    <definedName name="__123Graph_B공광전력" localSheetId="1" hidden="1">#REF!</definedName>
    <definedName name="__123Graph_B공광전력" hidden="1">#REF!</definedName>
    <definedName name="__123Graph_C공광전력" localSheetId="2" hidden="1">#REF!</definedName>
    <definedName name="__123Graph_C공광전력" localSheetId="0" hidden="1">#REF!</definedName>
    <definedName name="__123Graph_C공광전력" localSheetId="1" hidden="1">#REF!</definedName>
    <definedName name="__123Graph_C공광전력" hidden="1">#REF!</definedName>
    <definedName name="__123Graph_X공광전력" localSheetId="2" hidden="1">#REF!</definedName>
    <definedName name="__123Graph_X공광전력" localSheetId="0" hidden="1">#REF!</definedName>
    <definedName name="__123Graph_X공광전력" localSheetId="1" hidden="1">#REF!</definedName>
    <definedName name="__123Graph_X공광전력" hidden="1">#REF!</definedName>
    <definedName name="__IntlFixup" hidden="1">TRUE</definedName>
    <definedName name="_Dist_Bin" localSheetId="2" hidden="1">#REF!</definedName>
    <definedName name="_Dist_Bin" localSheetId="0" hidden="1">#REF!</definedName>
    <definedName name="_Dist_Bin" localSheetId="1" hidden="1">#REF!</definedName>
    <definedName name="_Dist_Bin" hidden="1">#REF!</definedName>
    <definedName name="_Dist_Values" localSheetId="2" hidden="1">#REF!</definedName>
    <definedName name="_Dist_Values" localSheetId="0" hidden="1">#REF!</definedName>
    <definedName name="_Dist_Values" localSheetId="1" hidden="1">#REF!</definedName>
    <definedName name="_Dist_Values" hidden="1">#REF!</definedName>
    <definedName name="_Fill" localSheetId="2" hidden="1">#REF!</definedName>
    <definedName name="_Fill" localSheetId="0" hidden="1">[1]차액보증!#REF!</definedName>
    <definedName name="_Fill" localSheetId="1" hidden="1">#REF!</definedName>
    <definedName name="_Fill" hidden="1">#REF!</definedName>
    <definedName name="_xlnm._FilterDatabase" localSheetId="2" hidden="1">#REF!</definedName>
    <definedName name="_xlnm._FilterDatabase" localSheetId="0" hidden="1">#REF!</definedName>
    <definedName name="_xlnm._FilterDatabase" localSheetId="1" hidden="1">#REF!</definedName>
    <definedName name="_xlnm._FilterDatabase" hidden="1">#REF!</definedName>
    <definedName name="_key01" localSheetId="2" hidden="1">#REF!</definedName>
    <definedName name="_key01" localSheetId="0" hidden="1">#REF!</definedName>
    <definedName name="_key01" localSheetId="1" hidden="1">#REF!</definedName>
    <definedName name="_key01" hidden="1">#REF!</definedName>
    <definedName name="_key02" localSheetId="2" hidden="1">#REF!</definedName>
    <definedName name="_key02" localSheetId="0" hidden="1">#REF!</definedName>
    <definedName name="_key02" localSheetId="1" hidden="1">#REF!</definedName>
    <definedName name="_key02" hidden="1">#REF!</definedName>
    <definedName name="_Key1" localSheetId="2" hidden="1">#REF!</definedName>
    <definedName name="_Key1" localSheetId="0" hidden="1">[2]내역서!#REF!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0" hidden="1">[2]내역서!#REF!</definedName>
    <definedName name="_Key2" localSheetId="1" hidden="1">#REF!</definedName>
    <definedName name="_Key2" hidden="1">#REF!</definedName>
    <definedName name="_MatInverse_In" localSheetId="2" hidden="1">#REF!</definedName>
    <definedName name="_MatInverse_In" localSheetId="0" hidden="1">#REF!</definedName>
    <definedName name="_MatInverse_In" localSheetId="1" hidden="1">#REF!</definedName>
    <definedName name="_MatInverse_In" hidden="1">#REF!</definedName>
    <definedName name="_MatMult_A" localSheetId="2" hidden="1">#REF!</definedName>
    <definedName name="_MatMult_A" localSheetId="0" hidden="1">#REF!</definedName>
    <definedName name="_MatMult_A" localSheetId="1" hidden="1">#REF!</definedName>
    <definedName name="_MatMult_A" hidden="1">#REF!</definedName>
    <definedName name="_MatMult_AxB" localSheetId="2" hidden="1">#REF!</definedName>
    <definedName name="_MatMult_AxB" localSheetId="0" hidden="1">#REF!</definedName>
    <definedName name="_MatMult_AxB" localSheetId="1" hidden="1">#REF!</definedName>
    <definedName name="_MatMult_AxB" hidden="1">#REF!</definedName>
    <definedName name="_MatMult_B" localSheetId="2" hidden="1">#REF!</definedName>
    <definedName name="_MatMult_B" localSheetId="0" hidden="1">#REF!</definedName>
    <definedName name="_MatMult_B" localSheetId="1" hidden="1">#REF!</definedName>
    <definedName name="_MatMult_B" hidden="1">#REF!</definedName>
    <definedName name="_Order1" hidden="1">255</definedName>
    <definedName name="_Order2" hidden="1">255</definedName>
    <definedName name="_Parse_Out" localSheetId="2" hidden="1">[3]갑지!#REF!</definedName>
    <definedName name="_Parse_Out" localSheetId="0" hidden="1">[3]갑지!#REF!</definedName>
    <definedName name="_Parse_Out" localSheetId="1" hidden="1">[3]갑지!#REF!</definedName>
    <definedName name="_Parse_Out" hidden="1">[3]갑지!#REF!</definedName>
    <definedName name="_Regression_Int" hidden="1">1</definedName>
    <definedName name="_Regression_Out" localSheetId="2" hidden="1">#REF!</definedName>
    <definedName name="_Regression_Out" localSheetId="0" hidden="1">#REF!</definedName>
    <definedName name="_Regression_Out" localSheetId="1" hidden="1">#REF!</definedName>
    <definedName name="_Regression_Out" hidden="1">#REF!</definedName>
    <definedName name="_Regression_X" localSheetId="2" hidden="1">#REF!</definedName>
    <definedName name="_Regression_X" localSheetId="0" hidden="1">#REF!</definedName>
    <definedName name="_Regression_X" localSheetId="1" hidden="1">#REF!</definedName>
    <definedName name="_Regression_X" hidden="1">#REF!</definedName>
    <definedName name="_Regression_Y" localSheetId="2" hidden="1">#REF!</definedName>
    <definedName name="_Regression_Y" localSheetId="0" hidden="1">#REF!</definedName>
    <definedName name="_Regression_Y" localSheetId="1" hidden="1">#REF!</definedName>
    <definedName name="_Regression_Y" hidden="1">#REF!</definedName>
    <definedName name="_Sort" localSheetId="2" hidden="1">#REF!</definedName>
    <definedName name="_Sort" localSheetId="0" hidden="1">[4]집계표!#REF!</definedName>
    <definedName name="_Sort" localSheetId="1" hidden="1">#REF!</definedName>
    <definedName name="_Sort" hidden="1">#REF!</definedName>
    <definedName name="_Table1_In1" localSheetId="2" hidden="1">#REF!</definedName>
    <definedName name="_Table1_In1" localSheetId="0" hidden="1">#REF!</definedName>
    <definedName name="_Table1_In1" localSheetId="1" hidden="1">#REF!</definedName>
    <definedName name="_Table1_In1" hidden="1">#REF!</definedName>
    <definedName name="_Table1_Out" localSheetId="2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ㄹ" localSheetId="2" hidden="1">[1]차액보증!#REF!</definedName>
    <definedName name="_ㄹ" localSheetId="0" hidden="1">[1]차액보증!#REF!</definedName>
    <definedName name="_ㄹ" localSheetId="1" hidden="1">[1]차액보증!#REF!</definedName>
    <definedName name="_ㄹ" hidden="1">[1]차액보증!#REF!</definedName>
    <definedName name="ac" localSheetId="0" hidden="1">{#N/A,#N/A,FALSE,"이태원철근"}</definedName>
    <definedName name="ac" hidden="1">{#N/A,#N/A,FALSE,"이태원철근"}</definedName>
    <definedName name="AccessDatabase" hidden="1">"E:\WORK\VISUAL\MIRAE\LOADSYS\LoadDB.mdb"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d" localSheetId="0" hidden="1">{#N/A,#N/A,FALSE,"이태원철근"}</definedName>
    <definedName name="ad" hidden="1">{#N/A,#N/A,FALSE,"이태원철근"}</definedName>
    <definedName name="ada" localSheetId="0" hidden="1">{#N/A,#N/A,FALSE,"이태원철근"}</definedName>
    <definedName name="ada" hidden="1">{#N/A,#N/A,FALSE,"이태원철근"}</definedName>
    <definedName name="ADC" localSheetId="2" hidden="1">#REF!</definedName>
    <definedName name="ADC" localSheetId="0" hidden="1">#REF!</definedName>
    <definedName name="ADC" localSheetId="1" hidden="1">#REF!</definedName>
    <definedName name="ADC" hidden="1">#REF!</definedName>
    <definedName name="ADF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DF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DFF" localSheetId="2" hidden="1">#REF!</definedName>
    <definedName name="ADFF" localSheetId="0" hidden="1">#REF!</definedName>
    <definedName name="ADFF" localSheetId="1" hidden="1">#REF!</definedName>
    <definedName name="ADFF" hidden="1">#REF!</definedName>
    <definedName name="ADFHSA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DFHSA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f" localSheetId="0" hidden="1">{#N/A,#N/A,FALSE,"이태원철근"}</definedName>
    <definedName name="af" hidden="1">{#N/A,#N/A,FALSE,"이태원철근"}</definedName>
    <definedName name="AFD" localSheetId="2" hidden="1">#REF!</definedName>
    <definedName name="AFD" localSheetId="0" hidden="1">#REF!</definedName>
    <definedName name="AFD" localSheetId="1" hidden="1">#REF!</definedName>
    <definedName name="AFD" hidden="1">#REF!</definedName>
    <definedName name="aff" localSheetId="0" hidden="1">{#N/A,#N/A,FALSE,"표지"}</definedName>
    <definedName name="aff" hidden="1">{#N/A,#N/A,FALSE,"표지"}</definedName>
    <definedName name="AGAFH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GAF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heh" localSheetId="0" hidden="1">{#N/A,#N/A,FALSE,"이태원철근"}</definedName>
    <definedName name="aheh" hidden="1">{#N/A,#N/A,FALSE,"이태원철근"}</definedName>
    <definedName name="aj" localSheetId="0" hidden="1">{#N/A,#N/A,FALSE,"이태원철근"}</definedName>
    <definedName name="aj" hidden="1">{#N/A,#N/A,FALSE,"이태원철근"}</definedName>
    <definedName name="AJH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JH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k" localSheetId="0" hidden="1">{#N/A,#N/A,FALSE,"이태원철근"}</definedName>
    <definedName name="ak" hidden="1">{#N/A,#N/A,FALSE,"이태원철근"}</definedName>
    <definedName name="al" localSheetId="0" hidden="1">{#N/A,#N/A,FALSE,"이태원철근"}</definedName>
    <definedName name="al" hidden="1">{#N/A,#N/A,FALSE,"이태원철근"}</definedName>
    <definedName name="am" localSheetId="0" hidden="1">{#N/A,#N/A,FALSE,"이태원철근"}</definedName>
    <definedName name="am" hidden="1">{#N/A,#N/A,FALSE,"이태원철근"}</definedName>
    <definedName name="an" localSheetId="0" hidden="1">{#N/A,#N/A,FALSE,"이태원철근"}</definedName>
    <definedName name="an" hidden="1">{#N/A,#N/A,FALSE,"이태원철근"}</definedName>
    <definedName name="anscount" hidden="1">1</definedName>
    <definedName name="ao" localSheetId="0" hidden="1">{#N/A,#N/A,FALSE,"이태원철근"}</definedName>
    <definedName name="ao" hidden="1">{#N/A,#N/A,FALSE,"이태원철근"}</definedName>
    <definedName name="aq" localSheetId="0" hidden="1">{#N/A,#N/A,FALSE,"이태원철근"}</definedName>
    <definedName name="aq" hidden="1">{#N/A,#N/A,FALSE,"이태원철근"}</definedName>
    <definedName name="AQWS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QWS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r" localSheetId="0" hidden="1">{#N/A,#N/A,FALSE,"이태원철근"}</definedName>
    <definedName name="ar" hidden="1">{#N/A,#N/A,FALSE,"이태원철근"}</definedName>
    <definedName name="ASDFFD" localSheetId="2" hidden="1">#REF!</definedName>
    <definedName name="ASDFFD" localSheetId="0" hidden="1">#REF!</definedName>
    <definedName name="ASDFFD" localSheetId="1" hidden="1">#REF!</definedName>
    <definedName name="ASDFFD" hidden="1">#REF!</definedName>
    <definedName name="ASDG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SD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sdga" localSheetId="0" hidden="1">{#N/A,#N/A,FALSE,"이태원철근"}</definedName>
    <definedName name="asdga" hidden="1">{#N/A,#N/A,FALSE,"이태원철근"}</definedName>
    <definedName name="ASFDFF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SFDFF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SRTHRTAH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SRTHRTA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BI" localSheetId="0" hidden="1">{#N/A,#N/A,FALSE,"이태원철근"}</definedName>
    <definedName name="BI" hidden="1">{#N/A,#N/A,FALSE,"이태원철근"}</definedName>
    <definedName name="BTHRT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BTHRT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b공광" localSheetId="2" hidden="1">#REF!</definedName>
    <definedName name="b공광" localSheetId="0" hidden="1">#REF!</definedName>
    <definedName name="b공광" localSheetId="1" hidden="1">#REF!</definedName>
    <definedName name="b공광" hidden="1">#REF!</definedName>
    <definedName name="CLAY" localSheetId="0" hidden="1">{#N/A,#N/A,FALSE,"포장단가"}</definedName>
    <definedName name="CLAY" hidden="1">{#N/A,#N/A,FALSE,"포장단가"}</definedName>
    <definedName name="cvc" localSheetId="2" hidden="1">#REF!</definedName>
    <definedName name="cvc" localSheetId="0" hidden="1">#REF!</definedName>
    <definedName name="cvc" localSheetId="1" hidden="1">#REF!</definedName>
    <definedName name="cvc" hidden="1">#REF!</definedName>
    <definedName name="c공광" localSheetId="2" hidden="1">#REF!</definedName>
    <definedName name="c공광" localSheetId="0" hidden="1">#REF!</definedName>
    <definedName name="c공광" localSheetId="1" hidden="1">#REF!</definedName>
    <definedName name="c공광" hidden="1">#REF!</definedName>
    <definedName name="ddddd" localSheetId="2" hidden="1">#REF!</definedName>
    <definedName name="ddddd" localSheetId="0" hidden="1">#REF!</definedName>
    <definedName name="ddddd" localSheetId="1" hidden="1">#REF!</definedName>
    <definedName name="ddddd" hidden="1">#REF!</definedName>
    <definedName name="DDFR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EE" localSheetId="2" hidden="1">#REF!</definedName>
    <definedName name="DFEE" localSheetId="0" hidden="1">#REF!</definedName>
    <definedName name="DFEE" localSheetId="1" hidden="1">#REF!</definedName>
    <definedName name="DFEE" hidden="1">#REF!</definedName>
    <definedName name="DFGH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G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J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TG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T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GD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k" localSheetId="0" hidden="1">[5]Total!#REF!</definedName>
    <definedName name="dkdkdkdkd" localSheetId="0" hidden="1">{#N/A,#N/A,FALSE,"명세표"}</definedName>
    <definedName name="dkdkdkdkd" hidden="1">{#N/A,#N/A,FALSE,"명세표"}</definedName>
    <definedName name="DKSG" localSheetId="2" hidden="1">#REF!</definedName>
    <definedName name="DKSG" localSheetId="0" hidden="1">#REF!</definedName>
    <definedName name="DKSG" localSheetId="1" hidden="1">#REF!</definedName>
    <definedName name="DKSG" hidden="1">#REF!</definedName>
    <definedName name="DKSGMLWJD" localSheetId="2" hidden="1">#REF!</definedName>
    <definedName name="DKSGMLWJD" localSheetId="0" hidden="1">#REF!</definedName>
    <definedName name="DKSGMLWJD" localSheetId="1" hidden="1">#REF!</definedName>
    <definedName name="DKSGMLWJD" hidden="1">#REF!</definedName>
    <definedName name="DKSR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KSR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n" localSheetId="0" hidden="1">{#N/A,#N/A,FALSE,"혼합골재"}</definedName>
    <definedName name="dn" hidden="1">{#N/A,#N/A,FALSE,"혼합골재"}</definedName>
    <definedName name="Dp" localSheetId="2" hidden="1">#REF!</definedName>
    <definedName name="Dp" localSheetId="0" hidden="1">#REF!</definedName>
    <definedName name="Dp" localSheetId="1" hidden="1">#REF!</definedName>
    <definedName name="Dp" hidden="1">#REF!</definedName>
    <definedName name="dsdsd" localSheetId="0" hidden="1">{#N/A,#N/A,FALSE,"운반시간"}</definedName>
    <definedName name="dsdsd" hidden="1">{#N/A,#N/A,FALSE,"운반시간"}</definedName>
    <definedName name="DSFGSDFG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SFGSDF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sgfggg" localSheetId="2" hidden="1">#REF!</definedName>
    <definedName name="dsgfggg" localSheetId="0" hidden="1">#REF!</definedName>
    <definedName name="dsgfggg" localSheetId="1" hidden="1">#REF!</definedName>
    <definedName name="dsgfggg" hidden="1">#REF!</definedName>
    <definedName name="dtㅕㅏㅡㅕㅛ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tㅕㅏㅡㅕㅛ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" localSheetId="0" hidden="1">{#N/A,#N/A,FALSE,"이태원철근"}</definedName>
    <definedName name="E" hidden="1">{#N/A,#N/A,FALSE,"이태원철근"}</definedName>
    <definedName name="ED" localSheetId="2" hidden="1">#REF!</definedName>
    <definedName name="ED" localSheetId="0" hidden="1">#REF!</definedName>
    <definedName name="ED" localSheetId="1" hidden="1">#REF!</definedName>
    <definedName name="ED" hidden="1">#REF!</definedName>
    <definedName name="edssqq" localSheetId="0" hidden="1">{#N/A,#N/A,FALSE,"혼합골재"}</definedName>
    <definedName name="edssqq" hidden="1">{#N/A,#N/A,FALSE,"혼합골재"}</definedName>
    <definedName name="ee" localSheetId="0" hidden="1">{#N/A,#N/A,FALSE,"단가표지"}</definedName>
    <definedName name="ee" hidden="1">{#N/A,#N/A,FALSE,"단가표지"}</definedName>
    <definedName name="EE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IIY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II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K" localSheetId="2" hidden="1">#REF!</definedName>
    <definedName name="EK" localSheetId="0" hidden="1">#REF!</definedName>
    <definedName name="EK" localSheetId="1" hidden="1">#REF!</definedName>
    <definedName name="EK" hidden="1">#REF!</definedName>
    <definedName name="ENJ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er" localSheetId="0" hidden="1">[6]Total!#REF!</definedName>
    <definedName name="ererwe" localSheetId="0" hidden="1">{#N/A,#N/A,FALSE,"견적갑지";#N/A,#N/A,FALSE,"총괄표";#N/A,#N/A,FALSE,"철골공사";#N/A,#N/A,FALSE,"토목공사";#N/A,#N/A,FALSE,"판넬전기공사"}</definedName>
    <definedName name="ererwe" hidden="1">{#N/A,#N/A,FALSE,"견적갑지";#N/A,#N/A,FALSE,"총괄표";#N/A,#N/A,FALSE,"철골공사";#N/A,#N/A,FALSE,"토목공사";#N/A,#N/A,FALSE,"판넬전기공사"}</definedName>
    <definedName name="ERQ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Q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t" localSheetId="0" hidden="1">{#N/A,#N/A,FALSE,"구조1"}</definedName>
    <definedName name="ert" hidden="1">{#N/A,#N/A,FALSE,"구조1"}</definedName>
    <definedName name="ERTY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T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Y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TT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TT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WR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YITTT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YITTT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dhg" localSheetId="0" hidden="1">{#N/A,#N/A,FALSE,"이태원철근"}</definedName>
    <definedName name="fdhg" hidden="1">{#N/A,#N/A,FALSE,"이태원철근"}</definedName>
    <definedName name="ffff" localSheetId="0" hidden="1">{#N/A,#N/A,FALSE,"부대1"}</definedName>
    <definedName name="FFG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F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GASDRG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GASDR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GFG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GF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GGHH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GGH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KGJASDLG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KGJASDL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v" localSheetId="0" hidden="1">{#N/A,#N/A,FALSE,"전력간선"}</definedName>
    <definedName name="fv" hidden="1">{#N/A,#N/A,FALSE,"전력간선"}</definedName>
    <definedName name="Fㅗㅎㄱ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ㅗㅎㄱ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DBBNDF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DBBNDF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DF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EMCO" localSheetId="2" hidden="1">#REF!</definedName>
    <definedName name="GEMCO" localSheetId="0" hidden="1">#REF!</definedName>
    <definedName name="GEMCO" localSheetId="1" hidden="1">#REF!</definedName>
    <definedName name="GEMCO" hidden="1">#REF!</definedName>
    <definedName name="GF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dfg" localSheetId="2" hidden="1">[7]차액보증!#REF!</definedName>
    <definedName name="gfgdfg" localSheetId="0" hidden="1">[7]차액보증!#REF!</definedName>
    <definedName name="gfgdfg" localSheetId="1" hidden="1">[7]차액보증!#REF!</definedName>
    <definedName name="gfgdfg" hidden="1">[7]차액보증!#REF!</definedName>
    <definedName name="GFH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fsfg" localSheetId="0" hidden="1">{#N/A,#N/A,FALSE,"이태원철근"}</definedName>
    <definedName name="gfsfg" hidden="1">{#N/A,#N/A,FALSE,"이태원철근"}</definedName>
    <definedName name="gg" localSheetId="0" hidden="1">[8]Total!#REF!</definedName>
    <definedName name="ggg" localSheetId="0" hidden="1">{#N/A,#N/A,FALSE,"포장2"}</definedName>
    <definedName name="gggg" localSheetId="0" hidden="1">{#N/A,#N/A,FALSE,"포장1";#N/A,#N/A,FALSE,"포장1"}</definedName>
    <definedName name="GGGTR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dghdg" localSheetId="0" hidden="1">{#N/A,#N/A,FALSE,"이태원철근"}</definedName>
    <definedName name="ghdghdg" hidden="1">{#N/A,#N/A,FALSE,"이태원철근"}</definedName>
    <definedName name="GHFSDH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FSD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ㅓㅇ허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ㅓㅇ허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MLWD" localSheetId="2" hidden="1">#REF!</definedName>
    <definedName name="GMLWD" localSheetId="0" hidden="1">#REF!</definedName>
    <definedName name="GMLWD" localSheetId="1" hidden="1">#REF!</definedName>
    <definedName name="GMLWD" hidden="1">#REF!</definedName>
    <definedName name="grew" localSheetId="2" hidden="1">#REF!</definedName>
    <definedName name="grew" localSheetId="0" hidden="1">#REF!</definedName>
    <definedName name="grew" localSheetId="1" hidden="1">#REF!</definedName>
    <definedName name="grew" hidden="1">#REF!</definedName>
    <definedName name="GUS" localSheetId="0" hidden="1">{#N/A,#N/A,FALSE,"현장 NCR 분석";#N/A,#N/A,FALSE,"현장품질감사";#N/A,#N/A,FALSE,"현장품질감사"}</definedName>
    <definedName name="GUS" hidden="1">{#N/A,#N/A,FALSE,"현장 NCR 분석";#N/A,#N/A,FALSE,"현장품질감사";#N/A,#N/A,FALSE,"현장품질감사"}</definedName>
    <definedName name="han" localSheetId="2" hidden="1">#REF!</definedName>
    <definedName name="han" localSheetId="0" hidden="1">#REF!</definedName>
    <definedName name="han" localSheetId="1" hidden="1">#REF!</definedName>
    <definedName name="han" hidden="1">#REF!</definedName>
    <definedName name="hardwar" localSheetId="2" hidden="1">#REF!</definedName>
    <definedName name="hardwar" localSheetId="0" hidden="1">[9]Sheet3!#REF!</definedName>
    <definedName name="hardwar" localSheetId="1" hidden="1">#REF!</definedName>
    <definedName name="hardwar" hidden="1">#REF!</definedName>
    <definedName name="HFF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FF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GFSTAA" localSheetId="2" hidden="1">#REF!</definedName>
    <definedName name="HGFSTAA" localSheetId="0" hidden="1">#REF!</definedName>
    <definedName name="HGFSTAA" localSheetId="1" hidden="1">#REF!</definedName>
    <definedName name="HGFSTAA" hidden="1">#REF!</definedName>
    <definedName name="HHH" localSheetId="0" hidden="1">#REF!</definedName>
    <definedName name="HHHH" localSheetId="2" hidden="1">#REF!</definedName>
    <definedName name="HHHH" localSheetId="0" hidden="1">#REF!</definedName>
    <definedName name="HHHH" localSheetId="1" hidden="1">#REF!</definedName>
    <definedName name="HHHH" hidden="1">#REF!</definedName>
    <definedName name="HJ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JK" localSheetId="0" hidden="1">{#N/A,#N/A,FALSE,"이태원철근"}</definedName>
    <definedName name="HJK" hidden="1">{#N/A,#N/A,FALSE,"이태원철근"}</definedName>
    <definedName name="hkjlkl" localSheetId="0" hidden="1">{#N/A,#N/A,FALSE,"토공2"}</definedName>
    <definedName name="hkjlkl" hidden="1">{#N/A,#N/A,FALSE,"토공2"}</definedName>
    <definedName name="HTML_CodePage" hidden="1">949</definedName>
    <definedName name="HTML_Control" localSheetId="0" hidden="1">{"'공사부문'!$A$6:$A$32"}</definedName>
    <definedName name="HTML_Control" hidden="1">{"'Sheet1'!$A$22:$G$23","'Sheet1'!$A$6","'Sheet1'!$E$10","'Sheet1'!$A$1:$F$23","'Sheet1'!$B$10","'Sheet1'!$A$1:$G$22","'Sheet1'!$A$1:$G$51"}</definedName>
    <definedName name="HTML_Description" hidden="1">""</definedName>
    <definedName name="HTML_Email" hidden="1">""</definedName>
    <definedName name="HTML_Header" localSheetId="0" hidden="1">"공사부문"</definedName>
    <definedName name="HTML_Header" hidden="1">"Sheet1"</definedName>
    <definedName name="HTML_LastUpdate" localSheetId="0" hidden="1">"98-04-27"</definedName>
    <definedName name="HTML_LastUpdate" hidden="1">"99-06-18"</definedName>
    <definedName name="HTML_LineAfter" hidden="1">FALSE</definedName>
    <definedName name="HTML_LineBefore" hidden="1">FALSE</definedName>
    <definedName name="HTML_Name" localSheetId="0" hidden="1">"김준곤"</definedName>
    <definedName name="HTML_Name" hidden="1">"(주)새암건축"</definedName>
    <definedName name="HTML_OBDlg2" hidden="1">TRUE</definedName>
    <definedName name="HTML_OBDlg4" hidden="1">TRUE</definedName>
    <definedName name="HTML_OS" hidden="1">0</definedName>
    <definedName name="HTML_PathFile" localSheetId="0" hidden="1">"C:\WINNT\Profiles\Administrator\Personal\MyHTML.htm"</definedName>
    <definedName name="HTML_PathFile" hidden="1">"C:\가\f.htm"</definedName>
    <definedName name="HTML_Title" localSheetId="0" hidden="1">"시중노임단가"</definedName>
    <definedName name="HTML_Title" hidden="1">"Book2"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HTR" localSheetId="0" hidden="1">{#N/A,#N/A,FALSE,"이태원철근"}</definedName>
    <definedName name="HTR" hidden="1">{#N/A,#N/A,FALSE,"이태원철근"}</definedName>
    <definedName name="Hㅜㄳㄹ허ㅗ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ㅜㄳㄹ허ㅗ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JELLS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TIO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TIO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FGJDFJ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FGJDF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GJ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G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HDSF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HDSF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ljk" localSheetId="0" hidden="1">{#N/A,#N/A,FALSE,"표지"}</definedName>
    <definedName name="jjljk" hidden="1">{#N/A,#N/A,FALSE,"표지"}</definedName>
    <definedName name="JJSU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" localSheetId="0" hidden="1">{#N/A,#N/A,FALSE,"현장 NCR 분석";#N/A,#N/A,FALSE,"현장품질감사";#N/A,#N/A,FALSE,"현장품질감사"}</definedName>
    <definedName name="JK" hidden="1">{#N/A,#N/A,FALSE,"현장 NCR 분석";#N/A,#N/A,FALSE,"현장품질감사";#N/A,#N/A,FALSE,"현장품질감사"}</definedName>
    <definedName name="JLK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L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llklkl" localSheetId="0" hidden="1">{#N/A,#N/A,TRUE,"1";#N/A,#N/A,TRUE,"2";#N/A,#N/A,TRUE,"3";#N/A,#N/A,TRUE,"4";#N/A,#N/A,TRUE,"5";#N/A,#N/A,TRUE,"6";#N/A,#N/A,TRUE,"7"}</definedName>
    <definedName name="jllklkl" hidden="1">{#N/A,#N/A,TRUE,"1";#N/A,#N/A,TRUE,"2";#N/A,#N/A,TRUE,"3";#N/A,#N/A,TRUE,"4";#N/A,#N/A,TRUE,"5";#N/A,#N/A,TRUE,"6";#N/A,#N/A,TRUE,"7"}</definedName>
    <definedName name="JSH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TG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TG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ey" localSheetId="2" hidden="1">[10]COVER!#REF!</definedName>
    <definedName name="key" localSheetId="0" hidden="1">[10]COVER!#REF!</definedName>
    <definedName name="key" localSheetId="1" hidden="1">[10]COVER!#REF!</definedName>
    <definedName name="key" hidden="1">[10]COVER!#REF!</definedName>
    <definedName name="KK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 localSheetId="0" hidden="1">[11]Total!#REF!</definedName>
    <definedName name="KK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lj" localSheetId="0" hidden="1">{#N/A,#N/A,FALSE,"포장1";#N/A,#N/A,FALSE,"포장1"}</definedName>
    <definedName name="kklj" hidden="1">{#N/A,#N/A,FALSE,"포장1";#N/A,#N/A,FALSE,"포장1"}</definedName>
    <definedName name="KKSIIE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JHG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JH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DIEK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" localSheetId="0" hidden="1">{#N/A,#N/A,FALSE,"표지"}</definedName>
    <definedName name="LLL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" localSheetId="2" hidden="1">#REF!</definedName>
    <definedName name="m" localSheetId="0" hidden="1">#REF!</definedName>
    <definedName name="m" localSheetId="1" hidden="1">#REF!</definedName>
    <definedName name="m" hidden="1">#REF!</definedName>
    <definedName name="MMM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WNAME" localSheetId="0" hidden="1">{#N/A,#N/A,FALSE,"CCTV"}</definedName>
    <definedName name="NEWNAME" hidden="1">{#N/A,#N/A,FALSE,"CCTV"}</definedName>
    <definedName name="O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NP" localSheetId="2" hidden="1">#REF!</definedName>
    <definedName name="ONP" localSheetId="0" hidden="1">#REF!</definedName>
    <definedName name="ONP" localSheetId="1" hidden="1">#REF!</definedName>
    <definedName name="ONP" hidden="1">#REF!</definedName>
    <definedName name="OOO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oooooo" localSheetId="2" hidden="1">[5]Total!#REF!</definedName>
    <definedName name="ooooooo" localSheetId="0" hidden="1">[5]Total!#REF!</definedName>
    <definedName name="ooooooo" localSheetId="1" hidden="1">[5]Total!#REF!</definedName>
    <definedName name="ooooooo" hidden="1">[5]Total!#REF!</definedName>
    <definedName name="OP" localSheetId="0" hidden="1">#REF!</definedName>
    <definedName name="OPOP" localSheetId="0" hidden="1">[12]수량산출!#REF!</definedName>
    <definedName name="OPP" localSheetId="2" hidden="1">#REF!</definedName>
    <definedName name="OPP" localSheetId="0" hidden="1">#REF!</definedName>
    <definedName name="OPP" localSheetId="1" hidden="1">#REF!</definedName>
    <definedName name="OPP" hidden="1">#REF!</definedName>
    <definedName name="OPPP" hidden="1">[13]수량산출!$A$3:$H$8539</definedName>
    <definedName name="PPP" localSheetId="0" hidden="1">#REF!</definedName>
    <definedName name="_xlnm.Print_Area" localSheetId="2">'내역서(찬장)'!$A$1:$L$15</definedName>
    <definedName name="_xlnm.Print_Area" localSheetId="3">단가비교!$A$1:$O$21</definedName>
    <definedName name="_xlnm.Print_Area" localSheetId="0">'원가계산서(세대별)'!$A$1:$T$33</definedName>
    <definedName name="_xlnm.Print_Area" localSheetId="1">'원가계산서(찬장)'!$A$1:$F$32</definedName>
    <definedName name="q" localSheetId="0" hidden="1">#REF!</definedName>
    <definedName name="qedgagsd" localSheetId="2" hidden="1">#REF!</definedName>
    <definedName name="qedgagsd" localSheetId="0" hidden="1">#REF!</definedName>
    <definedName name="qedgagsd" localSheetId="1" hidden="1">#REF!</definedName>
    <definedName name="qedgagsd" hidden="1">#REF!</definedName>
    <definedName name="QFFGGB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QFFGGB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qkqh1" localSheetId="0" hidden="1">{#N/A,#N/A,FALSE,"명세표"}</definedName>
    <definedName name="qkqh1" hidden="1">{#N/A,#N/A,FALSE,"명세표"}</definedName>
    <definedName name="qo" localSheetId="2" hidden="1">#REF!</definedName>
    <definedName name="qo" localSheetId="0" hidden="1">#REF!</definedName>
    <definedName name="qo" localSheetId="1" hidden="1">#REF!</definedName>
    <definedName name="qo" hidden="1">#REF!</definedName>
    <definedName name="qor" hidden="1">[14]실행철강하도!$A$1:$A$4</definedName>
    <definedName name="qq" localSheetId="0" hidden="1">{#N/A,#N/A,FALSE,"단가표지"}</definedName>
    <definedName name="QQQ" localSheetId="2" hidden="1">#REF!</definedName>
    <definedName name="QQQ" localSheetId="0" hidden="1">#REF!</definedName>
    <definedName name="QQQ" localSheetId="1" hidden="1">#REF!</definedName>
    <definedName name="QQQ" hidden="1">#REF!</definedName>
    <definedName name="qrqer" localSheetId="2" hidden="1">#REF!</definedName>
    <definedName name="qrqer" localSheetId="0" hidden="1">#REF!</definedName>
    <definedName name="qrqer" localSheetId="1" hidden="1">#REF!</definedName>
    <definedName name="qrqer" hidden="1">#REF!</definedName>
    <definedName name="qw" localSheetId="0" hidden="1">{#N/A,#N/A,FALSE,"단가표지"}</definedName>
    <definedName name="QWE" localSheetId="0" hidden="1">{#N/A,#N/A,FALSE,"이태원철근"}</definedName>
    <definedName name="QWE" hidden="1">{#N/A,#N/A,FALSE,"이태원철근"}</definedName>
    <definedName name="QWER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QWER" hidden="1">{#N/A,#N/A,FALSE,"이태원철근"}</definedName>
    <definedName name="qwwew" localSheetId="0" hidden="1">{#N/A,#N/A,FALSE,"토공2"}</definedName>
    <definedName name="qwwew" hidden="1">{#N/A,#N/A,FALSE,"토공2"}</definedName>
    <definedName name="rere" localSheetId="0" hidden="1">{#N/A,#N/A,FALSE,"견적갑지";#N/A,#N/A,FALSE,"총괄표";#N/A,#N/A,FALSE,"철골공사";#N/A,#N/A,FALSE,"토목공사";#N/A,#N/A,FALSE,"판넬전기공사"}</definedName>
    <definedName name="RETY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ET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EUY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EU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HKDWN" localSheetId="0" hidden="1">{#N/A,#N/A,FALSE,"운반시간"}</definedName>
    <definedName name="RHKDWN" hidden="1">{#N/A,#N/A,FALSE,"운반시간"}</definedName>
    <definedName name="rkdkd" localSheetId="0" hidden="1">{#N/A,#N/A,FALSE,"2~8번"}</definedName>
    <definedName name="rkdkd" hidden="1">{#N/A,#N/A,FALSE,"2~8번"}</definedName>
    <definedName name="RTG" localSheetId="0" hidden="1">{#N/A,#N/A,FALSE,"포장2"}</definedName>
    <definedName name="RTG" hidden="1">{#N/A,#N/A,FALSE,"포장2"}</definedName>
    <definedName name="RTUU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TU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TY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TY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ad" localSheetId="0" hidden="1">{#N/A,#N/A,FALSE,"이태원철근"}</definedName>
    <definedName name="sad" hidden="1">{#N/A,#N/A,FALSE,"이태원철근"}</definedName>
    <definedName name="SAFDG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AFD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C주자재집계푶" localSheetId="0" hidden="1">{#N/A,#N/A,FALSE,"견적갑지";#N/A,#N/A,FALSE,"총괄표";#N/A,#N/A,FALSE,"철골공사";#N/A,#N/A,FALSE,"토목공사";#N/A,#N/A,FALSE,"판넬전기공사"}</definedName>
    <definedName name="SC주자재집계푶" hidden="1">{#N/A,#N/A,FALSE,"견적갑지";#N/A,#N/A,FALSE,"총괄표";#N/A,#N/A,FALSE,"철골공사";#N/A,#N/A,FALSE,"토목공사";#N/A,#N/A,FALSE,"판넬전기공사"}</definedName>
    <definedName name="S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DADFFDDDFFGDG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DADFFDDDFFGD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DF" localSheetId="0" hidden="1">#REF!</definedName>
    <definedName name="sdfdfdffd" localSheetId="0" hidden="1">{#N/A,#N/A,FALSE,"표지"}</definedName>
    <definedName name="sdfdfdffd" hidden="1">{#N/A,#N/A,FALSE,"표지"}</definedName>
    <definedName name="sdfg" localSheetId="0" hidden="1">{#N/A,#N/A,FALSE,"이태원철근"}</definedName>
    <definedName name="sdfg" hidden="1">{#N/A,#N/A,FALSE,"이태원철근"}</definedName>
    <definedName name="SDFH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DF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DFHAEHTQ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DFHAEHTQ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dfsgd" localSheetId="0" hidden="1">{#N/A,#N/A,FALSE,"이태원철근"}</definedName>
    <definedName name="sdfsgd" hidden="1">{#N/A,#N/A,FALSE,"이태원철근"}</definedName>
    <definedName name="sdg" localSheetId="2" hidden="1">#REF!</definedName>
    <definedName name="sdg" localSheetId="0" hidden="1">#REF!</definedName>
    <definedName name="sdg" localSheetId="1" hidden="1">#REF!</definedName>
    <definedName name="sdg" hidden="1">#REF!</definedName>
    <definedName name="SERT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ERT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ERVICE" localSheetId="0" hidden="1">{#N/A,#N/A,FALSE,"이태원철근"}</definedName>
    <definedName name="SERVICE" hidden="1">{#N/A,#N/A,FALSE,"이태원철근"}</definedName>
    <definedName name="SF어ㅜㅈ저ㅗㄱ솟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F어ㅜㅈ저ㅗㄱ솟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GD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GD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gdah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gda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j" localSheetId="0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1</definedName>
    <definedName name="solver_nwt" hidden="1">1</definedName>
    <definedName name="solver_opt" localSheetId="2" hidden="1">#REF!</definedName>
    <definedName name="solver_opt" localSheetId="0" hidden="1">#REF!</definedName>
    <definedName name="solver_opt" localSheetId="1" hidden="1">#REF!</definedName>
    <definedName name="solver_opt" hidden="1">#REF!</definedName>
    <definedName name="solver_pre" hidden="1">0.000001</definedName>
    <definedName name="solver_rel1" hidden="1">1</definedName>
    <definedName name="solver_rhs1" hidden="1">500000000</definedName>
    <definedName name="solver_scl" hidden="1">2</definedName>
    <definedName name="solver_sho" hidden="1">2</definedName>
    <definedName name="solver_tim" hidden="1">100</definedName>
    <definedName name="solver_tmp" hidden="1">500000000</definedName>
    <definedName name="solver_tol" hidden="1">0.05</definedName>
    <definedName name="solver_typ" hidden="1">1</definedName>
    <definedName name="solver_val" hidden="1">0</definedName>
    <definedName name="srtjuryujrj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rtjuryujr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SSS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WS" localSheetId="2" hidden="1">#REF!</definedName>
    <definedName name="SWS" localSheetId="0" hidden="1">#REF!</definedName>
    <definedName name="SWS" localSheetId="1" hidden="1">#REF!</definedName>
    <definedName name="SWS" hidden="1">#REF!</definedName>
    <definedName name="TN" localSheetId="2" hidden="1">#REF!</definedName>
    <definedName name="TN" localSheetId="0" hidden="1">#REF!</definedName>
    <definedName name="TN" localSheetId="1" hidden="1">#REF!</definedName>
    <definedName name="TN" hidden="1">#REF!</definedName>
    <definedName name="tr" localSheetId="2" hidden="1">#REF!</definedName>
    <definedName name="tr" localSheetId="0" hidden="1">#REF!</definedName>
    <definedName name="tr" localSheetId="1" hidden="1">#REF!</definedName>
    <definedName name="tr" hidden="1">#REF!</definedName>
    <definedName name="TRU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TR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TTTT" localSheetId="2" hidden="1">#REF!</definedName>
    <definedName name="TTTT" localSheetId="0" hidden="1">#REF!</definedName>
    <definedName name="TTTT" localSheetId="1" hidden="1">#REF!</definedName>
    <definedName name="TTTT" hidden="1">#REF!</definedName>
    <definedName name="TWAHTRH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TWAHTR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TYII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TYI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t뎌ㅓㅜㅅㄷ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t뎌ㅓㅜㅅㄷ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UIU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IU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jdffdf" localSheetId="0" hidden="1">{#N/A,#N/A,FALSE,"단가표지"}</definedName>
    <definedName name="ujdffdf" hidden="1">{#N/A,#N/A,FALSE,"단가표지"}</definedName>
    <definedName name="UKKY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KY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yteyj" localSheetId="2" hidden="1">#REF!</definedName>
    <definedName name="uyteyj" localSheetId="0" hidden="1">#REF!</definedName>
    <definedName name="uyteyj" localSheetId="1" hidden="1">#REF!</definedName>
    <definedName name="uyteyj" hidden="1">#REF!</definedName>
    <definedName name="VBN" localSheetId="0" hidden="1">{#N/A,#N/A,FALSE,"이태원철근"}</definedName>
    <definedName name="VBN" hidden="1">{#N/A,#N/A,FALSE,"이태원철근"}</definedName>
    <definedName name="wererr" localSheetId="0" hidden="1">{#N/A,#N/A,FALSE,"운반시간"}</definedName>
    <definedName name="wererr" hidden="1">{#N/A,#N/A,FALSE,"운반시간"}</definedName>
    <definedName name="werewr" localSheetId="0" hidden="1">{#N/A,#N/A,FALSE,"골재소요량";#N/A,#N/A,FALSE,"골재소요량"}</definedName>
    <definedName name="werewr" hidden="1">{#N/A,#N/A,FALSE,"골재소요량";#N/A,#N/A,FALSE,"골재소요량"}</definedName>
    <definedName name="WERT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ERT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ETR" localSheetId="0" hidden="1">{#N/A,#N/A,FALSE,"전력간선"}</definedName>
    <definedName name="WETR" hidden="1">{#N/A,#N/A,FALSE,"전력간선"}</definedName>
    <definedName name="WEYT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EYT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LQ" localSheetId="0" hidden="1">{#N/A,#N/A,FALSE,"명세표"}</definedName>
    <definedName name="WLQ" hidden="1">{#N/A,#N/A,FALSE,"명세표"}</definedName>
    <definedName name="wm.조골재1" localSheetId="0" hidden="1">{#N/A,#N/A,FALSE,"조골재"}</definedName>
    <definedName name="wm.조골재1" hidden="1">{#N/A,#N/A,FALSE,"조골재"}</definedName>
    <definedName name="WQER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QE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ITE" localSheetId="0" hidden="1">{#N/A,#N/A,FALSE,"CCTV"}</definedName>
    <definedName name="WRITE" hidden="1">{#N/A,#N/A,FALSE,"CCTV"}</definedName>
    <definedName name="wrn.0812ESC." localSheetId="0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wrn.0812ESC.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wrn.2번." localSheetId="0" hidden="1">{#N/A,#N/A,FALSE,"2~8번"}</definedName>
    <definedName name="wrn.2번." hidden="1">{#N/A,#N/A,FALSE,"2~8번"}</definedName>
    <definedName name="wrn.34건물기초." localSheetId="0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wrn.34건물기초.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wrn.97년._.사업계획._.및._.예산지침." localSheetId="0" hidden="1">{#N/A,#N/A,TRUE,"1";#N/A,#N/A,TRUE,"2";#N/A,#N/A,TRUE,"3";#N/A,#N/A,TRUE,"4";#N/A,#N/A,TRUE,"5";#N/A,#N/A,TRUE,"6";#N/A,#N/A,TRUE,"7"}</definedName>
    <definedName name="wrn.97년._.사업계획._.및._.예산지침." hidden="1">{#N/A,#N/A,TRUE,"1";#N/A,#N/A,TRUE,"2";#N/A,#N/A,TRUE,"3";#N/A,#N/A,TRUE,"4";#N/A,#N/A,TRUE,"5";#N/A,#N/A,TRUE,"6";#N/A,#N/A,TRUE,"7"}</definedName>
    <definedName name="wrn.AA." localSheetId="0" hidden="1">{#N/A,#N/A,FALSE,"CAM-G7";#N/A,#N/A,FALSE,"SPL";#N/A,#N/A,FALSE,"butt-in G7";#N/A,#N/A,FALSE,"dia-in G7";#N/A,#N/A,FALSE,"추가-STA G7"}</definedName>
    <definedName name="wrn.AA." hidden="1">{#N/A,#N/A,FALSE,"CAM-G7";#N/A,#N/A,FALSE,"SPL";#N/A,#N/A,FALSE,"butt-in G7";#N/A,#N/A,FALSE,"dia-in G7";#N/A,#N/A,FALSE,"추가-STA G7"}</definedName>
    <definedName name="wrn.ac30prn." localSheetId="0" hidden="1">{#N/A,#N/A,FALSE,"별표20 ";#N/A,#N/A,FALSE,"부표";#N/A,#N/A,FALSE,"품셈내역";#N/A,#N/A,FALSE,"품셈집계";#N/A,#N/A,FALSE,"내역서";#N/A,#N/A,FALSE,"집계표";#N/A,#N/A,FALSE,"표지";#N/A,#N/A,FALSE,"별표총괄표"}</definedName>
    <definedName name="wrn.ac30prn." hidden="1">{#N/A,#N/A,FALSE,"별표20 ";#N/A,#N/A,FALSE,"부표";#N/A,#N/A,FALSE,"품셈내역";#N/A,#N/A,FALSE,"품셈집계";#N/A,#N/A,FALSE,"내역서";#N/A,#N/A,FALSE,"집계표";#N/A,#N/A,FALSE,"표지";#N/A,#N/A,FALSE,"별표총괄표"}</definedName>
    <definedName name="wrn.BM." localSheetId="0" hidden="1">{#N/A,#N/A,FALSE,"CCTV"}</definedName>
    <definedName name="wrn.BM." hidden="1">{#N/A,#N/A,FALSE,"CCTV"}</definedName>
    <definedName name="wrn.CBA.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.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SF" localSheetId="0" hidden="1">{#N/A,#N/A,FALSE,"CCTV"}</definedName>
    <definedName name="WRN.SF" hidden="1">{#N/A,#N/A,FALSE,"CCTV"}</definedName>
    <definedName name="wrn.test1." localSheetId="0" hidden="1">{#N/A,#N/A,FALSE,"명세표"}</definedName>
    <definedName name="wrn.test1." hidden="1">{#N/A,#N/A,FALSE,"명세표"}</definedName>
    <definedName name="wrn.건물기초." localSheetId="0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건설기계사업소._.상반기보고." localSheetId="0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골재소요량." localSheetId="0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0" hidden="1">{#N/A,#N/A,FALSE,"전력간선"}</definedName>
    <definedName name="wrn.교육청." hidden="1">{#N/A,#N/A,FALSE,"전력간선"}</definedName>
    <definedName name="wrn.구조2." localSheetId="0" hidden="1">{#N/A,#N/A,FALSE,"구조2"}</definedName>
    <definedName name="wrn.구조2." hidden="1">{#N/A,#N/A,FALSE,"구조2"}</definedName>
    <definedName name="wrn.기성." localSheetId="0" hidden="1">{#N/A,#N/A,FALSE,"신청통보";#N/A,#N/A,FALSE,"기성확인서";#N/A,#N/A,FALSE,"기성내역서"}</definedName>
    <definedName name="wrn.기성." hidden="1">{#N/A,#N/A,FALSE,"신청통보";#N/A,#N/A,FALSE,"기성확인서";#N/A,#N/A,FALSE,"기성내역서"}</definedName>
    <definedName name="wrn.기초." localSheetId="0" hidden="1">{#N/A,#N/A,FALSE,"터빈집계";#N/A,#N/A,FALSE,"터빈내역";#N/A,#N/A,FALSE,"보일러집계";#N/A,#N/A,FALSE,"보일러내역"}</definedName>
    <definedName name="wrn.기초." hidden="1">{#N/A,#N/A,FALSE,"터빈집계";#N/A,#N/A,FALSE,"터빈내역";#N/A,#N/A,FALSE,"보일러집계";#N/A,#N/A,FALSE,"보일러내역"}</definedName>
    <definedName name="wrn.단가표지." localSheetId="0" hidden="1">{#N/A,#N/A,FALSE,"단가표지"}</definedName>
    <definedName name="wrn.단가표지." hidden="1">{#N/A,#N/A,FALSE,"단가표지"}</definedName>
    <definedName name="wrn.배수1." localSheetId="0" hidden="1">{#N/A,#N/A,FALSE,"배수1"}</definedName>
    <definedName name="wrn.배수1." hidden="1">{#N/A,#N/A,FALSE,"배수1"}</definedName>
    <definedName name="wrn.배수2." localSheetId="0" hidden="1">{#N/A,#N/A,FALSE,"배수2"}</definedName>
    <definedName name="wrn.배수2." hidden="1">{#N/A,#N/A,FALSE,"배수2"}</definedName>
    <definedName name="wrn.변경예산." localSheetId="0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보일러마감." localSheetId="0" hidden="1">{#N/A,#N/A,FALSE,"물가변동 (2)";#N/A,#N/A,FALSE,"공사비";#N/A,#N/A,FALSE,"사급";#N/A,#N/A,FALSE,"도급집계";#N/A,#N/A,FALSE,"재료비";#N/A,#N/A,FALSE,"노무비";#N/A,#N/A,FALSE,"경비"}</definedName>
    <definedName name="wrn.보일러마감." hidden="1">{#N/A,#N/A,FALSE,"물가변동 (2)";#N/A,#N/A,FALSE,"공사비";#N/A,#N/A,FALSE,"사급";#N/A,#N/A,FALSE,"도급집계";#N/A,#N/A,FALSE,"재료비";#N/A,#N/A,FALSE,"노무비";#N/A,#N/A,FALSE,"경비"}</definedName>
    <definedName name="wrn.부대1." localSheetId="0" hidden="1">{#N/A,#N/A,FALSE,"부대1"}</definedName>
    <definedName name="wrn.부대1." hidden="1">{#N/A,#N/A,FALSE,"부대1"}</definedName>
    <definedName name="wrn.부대2." localSheetId="0" hidden="1">{#N/A,#N/A,FALSE,"부대2"}</definedName>
    <definedName name="wrn.부대2." hidden="1">{#N/A,#N/A,FALSE,"부대2"}</definedName>
    <definedName name="wrn.부산주경기장.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localSheetId="0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속도." localSheetId="0" hidden="1">{#N/A,#N/A,FALSE,"속도"}</definedName>
    <definedName name="wrn.속도." hidden="1">{#N/A,#N/A,FALSE,"속도"}</definedName>
    <definedName name="wrn.손익보고.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송변전공종단가.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시행결의." localSheetId="0" hidden="1">{#N/A,#N/A,FALSE,"도급대비시행율";#N/A,#N/A,FALSE,"결의서";#N/A,#N/A,FALSE,"내역서";#N/A,#N/A,FALSE,"도급예상"}</definedName>
    <definedName name="wrn.시행결의." hidden="1">{#N/A,#N/A,FALSE,"도급대비시행율";#N/A,#N/A,FALSE,"결의서";#N/A,#N/A,FALSE,"내역서";#N/A,#N/A,FALSE,"도급예상"}</definedName>
    <definedName name="wrn.업체별._.견적공사명." localSheetId="0" hidden="1">{"SJ - 기본 보기",#N/A,FALSE,"공사별 외주견적"}</definedName>
    <definedName name="wrn.업체별._.견적공사명." hidden="1">{"SJ - 기본 보기",#N/A,FALSE,"공사별 외주견적"}</definedName>
    <definedName name="wrn.예상손익." localSheetId="0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wrn.외주기성." localSheetId="0" hidden="1">{#N/A,#N/A,FALSE,"신청통보";#N/A,#N/A,FALSE,"기성확인서";#N/A,#N/A,FALSE,"기성내역서"}</definedName>
    <definedName name="wrn.외주기성." hidden="1">{#N/A,#N/A,FALSE,"신청통보";#N/A,#N/A,FALSE,"기성확인서";#N/A,#N/A,FALSE,"기성내역서"}</definedName>
    <definedName name="wrn.운반시간." localSheetId="0" hidden="1">{#N/A,#N/A,FALSE,"운반시간"}</definedName>
    <definedName name="wrn.운반시간." hidden="1">{#N/A,#N/A,FALSE,"운반시간"}</definedName>
    <definedName name="wrn.이정표." localSheetId="0" hidden="1">{#N/A,#N/A,FALSE,"이정표"}</definedName>
    <definedName name="wrn.이정표." hidden="1">{#N/A,#N/A,FALSE,"이정표"}</definedName>
    <definedName name="wrn.이태원._.철근." localSheetId="0" hidden="1">{#N/A,#N/A,FALSE,"이태원철근"}</definedName>
    <definedName name="wrn.이태원._.철근." hidden="1">{#N/A,#N/A,FALSE,"이태원철근"}</definedName>
    <definedName name="wrn.전열선출서." localSheetId="0" hidden="1">{#N/A,#N/A,FALSE,"전열산출서"}</definedName>
    <definedName name="wrn.전열선출서." hidden="1">{#N/A,#N/A,FALSE,"전열산출서"}</definedName>
    <definedName name="wrn.조골재." localSheetId="0" hidden="1">{#N/A,#N/A,FALSE,"조골재"}</definedName>
    <definedName name="wrn.조골재." hidden="1">{#N/A,#N/A,FALSE,"조골재"}</definedName>
    <definedName name="wrn.중공업군포견적서." localSheetId="0" hidden="1">{#N/A,#N/A,FALSE,"견적갑지";#N/A,#N/A,FALSE,"총괄표";#N/A,#N/A,FALSE,"철골공사";#N/A,#N/A,FALSE,"토목공사";#N/A,#N/A,FALSE,"판넬전기공사"}</definedName>
    <definedName name="wrn.중공업군포견적서." hidden="1">{#N/A,#N/A,FALSE,"견적갑지";#N/A,#N/A,FALSE,"총괄표";#N/A,#N/A,FALSE,"철골공사";#N/A,#N/A,FALSE,"토목공사";#N/A,#N/A,FALSE,"판넬전기공사"}</definedName>
    <definedName name="wrn.철골집계표._.5칸." localSheetId="0" hidden="1">{#N/A,#N/A,FALSE,"Sheet1"}</definedName>
    <definedName name="wrn.철골집계표._.5칸." hidden="1">{#N/A,#N/A,FALSE,"Sheet1"}</definedName>
    <definedName name="wrn.토공1." localSheetId="0" hidden="1">{#N/A,#N/A,FALSE,"구조1"}</definedName>
    <definedName name="wrn.토공1." hidden="1">{#N/A,#N/A,FALSE,"구조1"}</definedName>
    <definedName name="wrn.토공2." localSheetId="0" hidden="1">{#N/A,#N/A,FALSE,"토공2"}</definedName>
    <definedName name="wrn.토공2." hidden="1">{#N/A,#N/A,FALSE,"토공2"}</definedName>
    <definedName name="wrn.통신지." localSheetId="0" hidden="1">{#N/A,#N/A,FALSE,"기안지";#N/A,#N/A,FALSE,"통신지"}</definedName>
    <definedName name="wrn.통신지." hidden="1">{#N/A,#N/A,FALSE,"기안지";#N/A,#N/A,FALSE,"통신지"}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2." localSheetId="0" hidden="1">{#N/A,#N/A,FALSE,"포장2"}</definedName>
    <definedName name="wrn.포장2." hidden="1">{#N/A,#N/A,FALSE,"포장2"}</definedName>
    <definedName name="wrn.포장단가." localSheetId="0" hidden="1">{#N/A,#N/A,FALSE,"포장단가"}</definedName>
    <definedName name="wrn.포장단가." hidden="1">{#N/A,#N/A,FALSE,"포장단가"}</definedName>
    <definedName name="wrn.표준공종단가.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지." localSheetId="0" hidden="1">{#N/A,#N/A,FALSE,"표지"}</definedName>
    <definedName name="wrn.표지." hidden="1">{#N/A,#N/A,FALSE,"표지"}</definedName>
    <definedName name="wrn.표지목차." localSheetId="0" hidden="1">{#N/A,#N/A,FALSE,"표지목차"}</definedName>
    <definedName name="wrn.표지목차." hidden="1">{#N/A,#N/A,FALSE,"표지목차"}</definedName>
    <definedName name="wrn.현장._.NCR._.분석." localSheetId="0" hidden="1">{#N/A,#N/A,FALSE,"현장 NCR 분석";#N/A,#N/A,FALSE,"현장품질감사";#N/A,#N/A,FALSE,"현장품질감사"}</definedName>
    <definedName name="wrn.현장._.NCR._.분석." hidden="1">{#N/A,#N/A,FALSE,"현장 NCR 분석";#N/A,#N/A,FALSE,"현장품질감사";#N/A,#N/A,FALSE,"현장품질감사"}</definedName>
    <definedName name="wrn.혼합골재." localSheetId="0" hidden="1">{#N/A,#N/A,FALSE,"혼합골재"}</definedName>
    <definedName name="wrn.혼합골재." hidden="1">{#N/A,#N/A,FALSE,"혼합골재"}</definedName>
    <definedName name="WRTU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T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TYHJT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TYHJT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TYWTU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TYWT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YHWRYH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YHWRY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W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W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xcvc" localSheetId="2" hidden="1">#REF!</definedName>
    <definedName name="xcvc" localSheetId="0" hidden="1">#REF!</definedName>
    <definedName name="xcvc" localSheetId="1" hidden="1">#REF!</definedName>
    <definedName name="xcvc" hidden="1">#REF!</definedName>
    <definedName name="xx" localSheetId="0" hidden="1">#REF!</definedName>
    <definedName name="XXXXXX" localSheetId="0" hidden="1">{"'공사부문'!$A$6:$A$32"}</definedName>
    <definedName name="XXXXXX" hidden="1">{"'공사부문'!$A$6:$A$32"}</definedName>
    <definedName name="x광" localSheetId="2" hidden="1">#REF!</definedName>
    <definedName name="x광" localSheetId="0" hidden="1">#REF!</definedName>
    <definedName name="x광" localSheetId="1" hidden="1">#REF!</definedName>
    <definedName name="x광" hidden="1">#REF!</definedName>
    <definedName name="YERUJ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YERU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YIIUU" localSheetId="0" hidden="1">{#N/A,#N/A,FALSE,"전력간선"}</definedName>
    <definedName name="YIIUU" hidden="1">{#N/A,#N/A,FALSE,"전력간선"}</definedName>
    <definedName name="YTRY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YTR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ytrytwyt" localSheetId="2" hidden="1">#REF!</definedName>
    <definedName name="ytrytwyt" localSheetId="0" hidden="1">#REF!</definedName>
    <definedName name="ytrytwyt" localSheetId="1" hidden="1">#REF!</definedName>
    <definedName name="ytrytwyt" hidden="1">#REF!</definedName>
    <definedName name="YU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U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거ㅛ거ㅛ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y거ㅛ거ㅛ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_4F74ED08_7DE6_11D4_BC29_005004C1F3AD_.wvu.PrintTitles" localSheetId="2" hidden="1">#REF!</definedName>
    <definedName name="Z_4F74ED08_7DE6_11D4_BC29_005004C1F3AD_.wvu.PrintTitles" localSheetId="0" hidden="1">#REF!</definedName>
    <definedName name="Z_4F74ED08_7DE6_11D4_BC29_005004C1F3AD_.wvu.PrintTitles" localSheetId="1" hidden="1">#REF!</definedName>
    <definedName name="Z_4F74ED08_7DE6_11D4_BC29_005004C1F3AD_.wvu.PrintTitles" hidden="1">#REF!</definedName>
    <definedName name="za" hidden="1">[15]실행철강하도!$A$1:$A$4</definedName>
    <definedName name="ZGCAGADFFG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GCAGADFF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ZZ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ㄱ" localSheetId="0" hidden="1">{#N/A,#N/A,FALSE,"명세표"}</definedName>
    <definedName name="ㄱㄱ" hidden="1">{#N/A,#N/A,FALSE,"명세표"}</definedName>
    <definedName name="ㄱㄱ숃ㄷ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ㄱ숃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ㄷ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ㄱㄷㅈ" localSheetId="2" hidden="1">[8]Total!#REF!</definedName>
    <definedName name="ㄱㄷㅈ" localSheetId="0" hidden="1">[8]Total!#REF!</definedName>
    <definedName name="ㄱㄷㅈ" localSheetId="1" hidden="1">[8]Total!#REF!</definedName>
    <definedName name="ㄱㄷㅈ" hidden="1">[8]Total!#REF!</definedName>
    <definedName name="ㄱ둊셔교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둊셔교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려ㅓㅛㄱ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려ㅓㅛㄱ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서ㅗㅗㅈ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서ㅗㅗㅈ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소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소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ㅈ셪교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ㅈ셪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ㅈㅎ" localSheetId="2" hidden="1">#REF!</definedName>
    <definedName name="ㄱㅈㅎ" localSheetId="0" hidden="1">#REF!</definedName>
    <definedName name="ㄱㅈㅎ" localSheetId="1" hidden="1">#REF!</definedName>
    <definedName name="ㄱㅈㅎ" hidden="1">#REF!</definedName>
    <definedName name="ㄱ젖굑고고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젖굑고고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ㅎㄳ" localSheetId="2" hidden="1">[11]Total!#REF!</definedName>
    <definedName name="ㄱㅎㄳ" localSheetId="0" hidden="1">[11]Total!#REF!</definedName>
    <definedName name="ㄱㅎㄳ" localSheetId="1" hidden="1">[11]Total!#REF!</definedName>
    <definedName name="ㄱㅎㄳ" hidden="1">[11]Total!#REF!</definedName>
    <definedName name="ㄱㅎㄷㄱㅎㄱㄷ" localSheetId="2" hidden="1">[16]Total!#REF!</definedName>
    <definedName name="ㄱㅎㄷㄱㅎㄱㄷ" localSheetId="0" hidden="1">[16]Total!#REF!</definedName>
    <definedName name="ㄱㅎㄷㄱㅎㄱㄷ" localSheetId="1" hidden="1">[16]Total!#REF!</definedName>
    <definedName name="ㄱㅎㄷㄱㅎㄱㄷ" hidden="1">[16]Total!#REF!</definedName>
    <definedName name="ㄱ효ㅕ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효ㅕ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가나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가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가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간" localSheetId="0" hidden="1">{#N/A,#N/A,FALSE,"포장단가"}</definedName>
    <definedName name="간" hidden="1">{#N/A,#N/A,FALSE,"포장단가"}</definedName>
    <definedName name="간지2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간지2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갑1" localSheetId="2" hidden="1">#REF!</definedName>
    <definedName name="갑1" localSheetId="0" hidden="1">#REF!</definedName>
    <definedName name="갑1" localSheetId="1" hidden="1">#REF!</definedName>
    <definedName name="갑1" hidden="1">#REF!</definedName>
    <definedName name="강구조물" localSheetId="0" hidden="1">{#N/A,#N/A,FALSE,"포장1";#N/A,#N/A,FALSE,"포장1"}</definedName>
    <definedName name="강구조물" hidden="1">{#N/A,#N/A,FALSE,"포장1";#N/A,#N/A,FALSE,"포장1"}</definedName>
    <definedName name="강북" localSheetId="2" hidden="1">#REF!</definedName>
    <definedName name="강북" localSheetId="0" hidden="1">#REF!</definedName>
    <definedName name="강북" localSheetId="1" hidden="1">#REF!</definedName>
    <definedName name="강북" hidden="1">#REF!</definedName>
    <definedName name="개요1" localSheetId="2" hidden="1">[17]Total!#REF!</definedName>
    <definedName name="개요1" localSheetId="0" hidden="1">[17]Total!#REF!</definedName>
    <definedName name="개요1" localSheetId="1" hidden="1">[17]Total!#REF!</definedName>
    <definedName name="개요1" hidden="1">[17]Total!#REF!</definedName>
    <definedName name="걀" localSheetId="0" hidden="1">{#N/A,#N/A,FALSE,"포장단가"}</definedName>
    <definedName name="걀" hidden="1">{#N/A,#N/A,FALSE,"포장단가"}</definedName>
    <definedName name="건축" localSheetId="0" hidden="1">{#N/A,#N/A,FALSE,"견적갑지";#N/A,#N/A,FALSE,"총괄표";#N/A,#N/A,FALSE,"철골공사";#N/A,#N/A,FALSE,"토목공사";#N/A,#N/A,FALSE,"판넬전기공사"}</definedName>
    <definedName name="건축" hidden="1">{#N/A,#N/A,FALSE,"견적갑지";#N/A,#N/A,FALSE,"총괄표";#N/A,#N/A,FALSE,"철골공사";#N/A,#N/A,FALSE,"토목공사";#N/A,#N/A,FALSE,"판넬전기공사"}</definedName>
    <definedName name="건축가실" localSheetId="2" hidden="1">#REF!</definedName>
    <definedName name="건축가실" localSheetId="0" hidden="1">#REF!</definedName>
    <definedName name="건축가실" localSheetId="1" hidden="1">#REF!</definedName>
    <definedName name="건축가실" hidden="1">#REF!</definedName>
    <definedName name="건축토공" localSheetId="0" hidden="1">{#N/A,#N/A,FALSE,"기안지";#N/A,#N/A,FALSE,"통신지"}</definedName>
    <definedName name="건축토공" hidden="1">{#N/A,#N/A,FALSE,"기안지";#N/A,#N/A,FALSE,"통신지"}</definedName>
    <definedName name="견적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{#N/A,#N/A,FALSE,"CAM-G7";#N/A,#N/A,FALSE,"SPL";#N/A,#N/A,FALSE,"butt-in G7";#N/A,#N/A,FALSE,"dia-in G7";#N/A,#N/A,FALSE,"추가-STA G7"}</definedName>
    <definedName name="견적4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예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예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결" localSheetId="0" hidden="1">{#N/A,#N/A,FALSE,"포장2"}</definedName>
    <definedName name="결" hidden="1">{#N/A,#N/A,FALSE,"포장2"}</definedName>
    <definedName name="결과" localSheetId="0" hidden="1">{#N/A,#N/A,FALSE,"포장2"}</definedName>
    <definedName name="결과" hidden="1">{#N/A,#N/A,FALSE,"포장2"}</definedName>
    <definedName name="결재" localSheetId="0" hidden="1">{#N/A,#N/A,FALSE,"포장단가"}</definedName>
    <definedName name="결재" hidden="1">{#N/A,#N/A,FALSE,"포장단가"}</definedName>
    <definedName name="경량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경량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경수" localSheetId="0" hidden="1">{#N/A,#N/A,FALSE,"도급대비시행율";#N/A,#N/A,FALSE,"결의서";#N/A,#N/A,FALSE,"내역서";#N/A,#N/A,FALSE,"도급예상"}</definedName>
    <definedName name="경수" hidden="1">{#N/A,#N/A,FALSE,"도급대비시행율";#N/A,#N/A,FALSE,"결의서";#N/A,#N/A,FALSE,"내역서";#N/A,#N/A,FALSE,"도급예상"}</definedName>
    <definedName name="경수을지" localSheetId="0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경수을지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경운기" localSheetId="0" hidden="1">{#N/A,#N/A,FALSE,"포장단가"}</definedName>
    <definedName name="경운기" hidden="1">{#N/A,#N/A,FALSE,"포장단가"}</definedName>
    <definedName name="계산서" localSheetId="0" hidden="1">{#N/A,#N/A,FALSE,"견적갑지";#N/A,#N/A,FALSE,"총괄표";#N/A,#N/A,FALSE,"철골공사";#N/A,#N/A,FALSE,"토목공사";#N/A,#N/A,FALSE,"판넬전기공사"}</definedName>
    <definedName name="계산서" hidden="1">{#N/A,#N/A,FALSE,"견적갑지";#N/A,#N/A,FALSE,"총괄표";#N/A,#N/A,FALSE,"철골공사";#N/A,#N/A,FALSE,"토목공사";#N/A,#N/A,FALSE,"판넬전기공사"}</definedName>
    <definedName name="계전2" localSheetId="2" hidden="1">#REF!</definedName>
    <definedName name="계전2" localSheetId="0" hidden="1">#REF!</definedName>
    <definedName name="계전2" localSheetId="1" hidden="1">#REF!</definedName>
    <definedName name="계전2" hidden="1">#REF!</definedName>
    <definedName name="계측기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광" localSheetId="2" hidden="1">#REF!</definedName>
    <definedName name="공광" localSheetId="0" hidden="1">#REF!</definedName>
    <definedName name="공광" localSheetId="1" hidden="1">#REF!</definedName>
    <definedName name="공광" hidden="1">#REF!</definedName>
    <definedName name="공기1" localSheetId="2" hidden="1">[18]설계내역서!#REF!</definedName>
    <definedName name="공기1" localSheetId="0" hidden="1">[18]설계내역서!#REF!</definedName>
    <definedName name="공기1" localSheetId="1" hidden="1">[18]설계내역서!#REF!</definedName>
    <definedName name="공기1" hidden="1">[18]설계내역서!#REF!</definedName>
    <definedName name="공동구토공" localSheetId="0" hidden="1">{#N/A,#N/A,FALSE,"기안지";#N/A,#N/A,FALSE,"통신지"}</definedName>
    <definedName name="공동구토공" hidden="1">{#N/A,#N/A,FALSE,"기안지";#N/A,#N/A,FALSE,"통신지"}</definedName>
    <definedName name="공정표" localSheetId="0" hidden="1">{#N/A,#N/A,FALSE,"현장 NCR 분석";#N/A,#N/A,FALSE,"현장품질감사";#N/A,#N/A,FALSE,"현장품질감사"}</definedName>
    <definedName name="공정표" hidden="1">{#N/A,#N/A,FALSE,"현장 NCR 분석";#N/A,#N/A,FALSE,"현장품질감사";#N/A,#N/A,FALSE,"현장품질감사"}</definedName>
    <definedName name="광주" localSheetId="0" hidden="1">{#N/A,#N/A,FALSE,"구조1"}</definedName>
    <definedName name="광주" hidden="1">{#N/A,#N/A,FALSE,"구조1"}</definedName>
    <definedName name="교교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동토목공사" localSheetId="0" hidden="1">{#N/A,#N/A,FALSE,"이태원철근"}</definedName>
    <definedName name="교동토목공사" hidden="1">{#N/A,#N/A,FALSE,"이태원철근"}</definedName>
    <definedName name="교저ㅕㅛㅈㄷㅈㅅㅅ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저ㅕㅛㅈㄷㅈㅅㅅ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좌" localSheetId="0" hidden="1">{#N/A,#N/A,FALSE,"포장2"}</definedName>
    <definedName name="교좌" hidden="1">{#N/A,#N/A,FALSE,"포장2"}</definedName>
    <definedName name="교ㅑㅐㅐㅑ겨ㅔㅐ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ㅑㅐㅐㅑ겨ㅔㅐ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ㅓㅓ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ㅓㅓ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ㅓㅕㅕㅕㅅㄷ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ㅓㅕㅕㅕㅅ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굦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굦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구" localSheetId="0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구산갑지" localSheetId="2" hidden="1">#REF!</definedName>
    <definedName name="구산갑지" localSheetId="0" hidden="1">#REF!</definedName>
    <definedName name="구산갑지" localSheetId="1" hidden="1">#REF!</definedName>
    <definedName name="구산갑지" hidden="1">#REF!</definedName>
    <definedName name="구자관" localSheetId="0" hidden="1">{#N/A,#N/A,FALSE,"신청통보";#N/A,#N/A,FALSE,"기성확인서";#N/A,#N/A,FALSE,"기성내역서"}</definedName>
    <definedName name="구자관" hidden="1">{#N/A,#N/A,FALSE,"신청통보";#N/A,#N/A,FALSE,"기성확인서";#N/A,#N/A,FALSE,"기성내역서"}</definedName>
    <definedName name="금광추정" localSheetId="0" hidden="1">{#N/A,#N/A,FALSE,"포장2"}</definedName>
    <definedName name="금광추정" hidden="1">{#N/A,#N/A,FALSE,"포장2"}</definedName>
    <definedName name="금속공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속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계1" localSheetId="0" hidden="1">{#N/A,#N/A,FALSE,"견적갑지";#N/A,#N/A,FALSE,"총괄표";#N/A,#N/A,FALSE,"철골공사";#N/A,#N/A,FALSE,"토목공사";#N/A,#N/A,FALSE,"판넬전기공사"}</definedName>
    <definedName name="기계1" hidden="1">{#N/A,#N/A,FALSE,"견적갑지";#N/A,#N/A,FALSE,"총괄표";#N/A,#N/A,FALSE,"철골공사";#N/A,#N/A,FALSE,"토목공사";#N/A,#N/A,FALSE,"판넬전기공사"}</definedName>
    <definedName name="기계2" localSheetId="0" hidden="1">{#N/A,#N/A,FALSE,"견적갑지";#N/A,#N/A,FALSE,"총괄표";#N/A,#N/A,FALSE,"철골공사";#N/A,#N/A,FALSE,"토목공사";#N/A,#N/A,FALSE,"판넬전기공사"}</definedName>
    <definedName name="기계2" hidden="1">{#N/A,#N/A,FALSE,"견적갑지";#N/A,#N/A,FALSE,"총괄표";#N/A,#N/A,FALSE,"철골공사";#N/A,#N/A,FALSE,"토목공사";#N/A,#N/A,FALSE,"판넬전기공사"}</definedName>
    <definedName name="기계집계" localSheetId="0" hidden="1">{#N/A,#N/A,FALSE,"견적갑지";#N/A,#N/A,FALSE,"총괄표";#N/A,#N/A,FALSE,"철골공사";#N/A,#N/A,FALSE,"토목공사";#N/A,#N/A,FALSE,"판넬전기공사"}</definedName>
    <definedName name="기계집계" hidden="1">{#N/A,#N/A,FALSE,"견적갑지";#N/A,#N/A,FALSE,"총괄표";#N/A,#N/A,FALSE,"철골공사";#N/A,#N/A,FALSE,"토목공사";#N/A,#N/A,FALSE,"판넬전기공사"}</definedName>
    <definedName name="기성검사1" localSheetId="2" hidden="1">#REF!</definedName>
    <definedName name="기성검사1" localSheetId="0" hidden="1">#REF!</definedName>
    <definedName name="기성검사1" localSheetId="1" hidden="1">#REF!</definedName>
    <definedName name="기성검사1" hidden="1">#REF!</definedName>
    <definedName name="기성사진" localSheetId="0" hidden="1">{#N/A,#N/A,FALSE,"포장2"}</definedName>
    <definedName name="기성사진" hidden="1">{#N/A,#N/A,FALSE,"포장2"}</definedName>
    <definedName name="기성사진현황" localSheetId="0" hidden="1">{#N/A,#N/A,FALSE,"속도"}</definedName>
    <definedName name="기성사진현황" hidden="1">{#N/A,#N/A,FALSE,"속도"}</definedName>
    <definedName name="기성화일" localSheetId="0" hidden="1">{#N/A,#N/A,FALSE,"이태원철근"}</definedName>
    <definedName name="기성화일" hidden="1">{#N/A,#N/A,FALSE,"이태원철근"}</definedName>
    <definedName name="기술" localSheetId="0" hidden="1">{#N/A,#N/A,FALSE,"부대1"}</definedName>
    <definedName name="기술" hidden="1">{#N/A,#N/A,FALSE,"부대1"}</definedName>
    <definedName name="길화" localSheetId="0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길화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길화건" localSheetId="0" hidden="1">{#N/A,#N/A,FALSE,"도급대비시행율";#N/A,#N/A,FALSE,"결의서";#N/A,#N/A,FALSE,"내역서";#N/A,#N/A,FALSE,"도급예상"}</definedName>
    <definedName name="길화건" hidden="1">{#N/A,#N/A,FALSE,"도급대비시행율";#N/A,#N/A,FALSE,"결의서";#N/A,#N/A,FALSE,"내역서";#N/A,#N/A,FALSE,"도급예상"}</definedName>
    <definedName name="길화건업" localSheetId="0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길화건업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깬잡석" localSheetId="0" hidden="1">{#N/A,#N/A,FALSE,"포장단가"}</definedName>
    <definedName name="깬잡석" hidden="1">{#N/A,#N/A,FALSE,"포장단가"}</definedName>
    <definedName name="ㄳㄱㄺ" localSheetId="0" hidden="1">{#N/A,#N/A,FALSE,"견적갑지";#N/A,#N/A,FALSE,"총괄표";#N/A,#N/A,FALSE,"철골공사";#N/A,#N/A,FALSE,"토목공사";#N/A,#N/A,FALSE,"판넬전기공사"}</definedName>
    <definedName name="ㄳㄱㄺ" hidden="1">{#N/A,#N/A,FALSE,"견적갑지";#N/A,#N/A,FALSE,"총괄표";#N/A,#N/A,FALSE,"철골공사";#N/A,#N/A,FALSE,"토목공사";#N/A,#N/A,FALSE,"판넬전기공사"}</definedName>
    <definedName name="ㄳㅁ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ㄳ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ㄳㅎㅂ4ㅁㅍ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ㄳㅎㅂ4ㅁㅍ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ㄳ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ㄳ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ㄱㄹ" localSheetId="2" hidden="1">#REF!</definedName>
    <definedName name="ㄴㄱㄹ" localSheetId="0" hidden="1">#REF!</definedName>
    <definedName name="ㄴㄱㄹ" localSheetId="1" hidden="1">#REF!</definedName>
    <definedName name="ㄴㄱㄹ" hidden="1">#REF!</definedName>
    <definedName name="ㄴ거ㅓ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거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교ㅓㄴ교ㅓ굔거걱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교ㅓㄴ교ㅓ굔거걱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ㄴㄴ" localSheetId="2" hidden="1">#REF!</definedName>
    <definedName name="ㄴㄴㄴ" localSheetId="0" hidden="1">#REF!</definedName>
    <definedName name="ㄴㄴㄴ" localSheetId="1" hidden="1">#REF!</definedName>
    <definedName name="ㄴㄴㄴ" hidden="1">#REF!</definedName>
    <definedName name="ㄴㄴㄴㄴ" localSheetId="2" hidden="1">#REF!</definedName>
    <definedName name="ㄴㄴㄴㄴ" localSheetId="0" hidden="1">#REF!</definedName>
    <definedName name="ㄴㄴㄴㄴ" localSheetId="1" hidden="1">#REF!</definedName>
    <definedName name="ㄴㄴㄴㄴ" hidden="1">#REF!</definedName>
    <definedName name="ㄴㄴㄴㄴㄴ" localSheetId="2" hidden="1">#REF!</definedName>
    <definedName name="ㄴㄴㄴㄴㄴ" localSheetId="0" hidden="1">#REF!</definedName>
    <definedName name="ㄴㄴㄴㄴㄴ" localSheetId="1" hidden="1">#REF!</definedName>
    <definedName name="ㄴㄴㄴㄴㄴ" hidden="1">#REF!</definedName>
    <definedName name="ㄴㄹㄴㄹ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ㄴㄹ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셔ㅓㅗㅛㄴ갸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셔ㅓㅗㅛㄴ갸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허로ㅓ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허로ㅓ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허ㅓㄴ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허ㅓㄴ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허ㅜㅛㅗㅈㄴ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허ㅜㅛㅗㅈㄴ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헌겆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헌겆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헌ㄹ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헌ㄹ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헌ㄹ헌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헌ㄹ헌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호소ㅗㅅㅅㄷ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호소ㅗㅅㅅ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후ㅗ너ㅡ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후ㅗ너ㅡ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라ㅓㅗ나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라ㅓㅗ나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ㅏㅛ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ㅏㅛ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ㅓㅗ덛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ㅓㅗ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ㅗㄴ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ㅗㄴ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ㅗㄴㄹ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ㅗㄴㄹ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ㅗㅕㅅ하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ㅗㅕㅅ하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ㅗㅗㅘ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ㅗㅗㅘ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ㅛㅅ요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ㅛㅅ요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ㅜㄷ소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ㅜㄷ소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ㅜㅗㄴㅇㅋ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ㅜㅗㄴㅇㅋ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ㅜㅗ다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ㅜㅗ다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런ㄹ료녀ㅓㅛ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런ㄹ료녀ㅓㅛ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럴놔ㅓㄴ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럴놔ㅓㄴ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렇ㅈ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렇ㅈ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ㅓㄷㅅㅅ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ㅓㄷㅅㅅ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ㅓ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ㅓ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ㅓㅡ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ㅓㅡ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ㅓㅡㅜㄷ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ㅓㅡㅜ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ㅓㅡㅜㅗ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ㅓㅡㅜㅗ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ㅛ서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ㅛ서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료ㅕㅓㅛ나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료ㅕㅓㅛ나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ㅀ" localSheetId="2" hidden="1">#REF!</definedName>
    <definedName name="ㄴㅀ" localSheetId="0" hidden="1">#REF!</definedName>
    <definedName name="ㄴㅀ" localSheetId="1" hidden="1">#REF!</definedName>
    <definedName name="ㄴㅀ" hidden="1">#REF!</definedName>
    <definedName name="ㄴㅁ" localSheetId="0" hidden="1">#REF!</definedName>
    <definedName name="ㄴㅁㅇㄴ먀ㄹ" localSheetId="0" hidden="1">{#N/A,#N/A,FALSE,"구조1"}</definedName>
    <definedName name="ㄴㅁㅇㄴ먀ㄹ" hidden="1">{#N/A,#N/A,FALSE,"구조1"}</definedName>
    <definedName name="ㄴㅁ허ㅗ러ㅏㅗ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ㅁ허ㅗ러ㅏㅗ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ㅅㄱㅓ" localSheetId="2" hidden="1">[19]Total!#REF!</definedName>
    <definedName name="ㄴㅅㄱㅓ" localSheetId="0" hidden="1">[19]Total!#REF!</definedName>
    <definedName name="ㄴㅅㄱㅓ" localSheetId="1" hidden="1">[19]Total!#REF!</definedName>
    <definedName name="ㄴㅅㄱㅓ" hidden="1">[19]Total!#REF!</definedName>
    <definedName name="ㄴㅅ교ㅑㅕ쇼ㅏㅐㅕ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ㅅ교ㅑㅕ쇼ㅏㅐㅕ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쇼ㅏㅕ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쇼ㅏㅕ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ㅇ" localSheetId="0" hidden="1">#REF!</definedName>
    <definedName name="ㄴㅇㄴㅇㄴ" localSheetId="0" hidden="1">{#N/A,#N/A,FALSE,"토공2"}</definedName>
    <definedName name="ㄴㅇㄴㅇㄴ" hidden="1">{#N/A,#N/A,FALSE,"토공2"}</definedName>
    <definedName name="ㄴㅇㄹ" localSheetId="0" hidden="1">#REF!</definedName>
    <definedName name="ㄴㅇㄹㅇㄴ" localSheetId="2" hidden="1">#REF!</definedName>
    <definedName name="ㄴㅇㄹㅇㄴ" localSheetId="0" hidden="1">#REF!</definedName>
    <definedName name="ㄴㅇㄹㅇㄴ" localSheetId="1" hidden="1">#REF!</definedName>
    <definedName name="ㄴㅇㄹㅇㄴ" hidden="1">#REF!</definedName>
    <definedName name="ㄴㅇㄹ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ㅇㄹ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ㅇ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ㅇ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ㅇㅀㄴㅇㅀ" localSheetId="2" hidden="1">#REF!</definedName>
    <definedName name="ㄴㅇㅀㄴㅇㅀ" localSheetId="0" hidden="1">#REF!</definedName>
    <definedName name="ㄴㅇㅀㄴㅇㅀ" localSheetId="1" hidden="1">#REF!</definedName>
    <definedName name="ㄴㅇㅀㄴㅇㅀ" hidden="1">#REF!</definedName>
    <definedName name="ㄴㅇㅎㄴㄹㅇ" localSheetId="2" hidden="1">#REF!</definedName>
    <definedName name="ㄴㅇㅎㄴㄹㅇ" localSheetId="0" hidden="1">#REF!</definedName>
    <definedName name="ㄴㅇㅎㄴㄹㅇ" localSheetId="1" hidden="1">#REF!</definedName>
    <definedName name="ㄴㅇㅎㄴㄹㅇ" hidden="1">#REF!</definedName>
    <definedName name="ㄴㅇ홎ㅁㄱ선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ㅇ홎ㅁㄱ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온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온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젖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젖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홎고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홎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나나" localSheetId="0" hidden="1">{#N/A,#N/A,FALSE,"포장단가"}</definedName>
    <definedName name="나나나" hidden="1">{#N/A,#N/A,FALSE,"포장단가"}</definedName>
    <definedName name="나ㅏㅓ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남남" localSheetId="2" hidden="1">[9]Sheet3!#REF!</definedName>
    <definedName name="남남" localSheetId="0" hidden="1">[9]Sheet3!#REF!</definedName>
    <definedName name="남남" localSheetId="1" hidden="1">[9]Sheet3!#REF!</definedName>
    <definedName name="남남" hidden="1">[9]Sheet3!#REF!</definedName>
    <definedName name="내" localSheetId="0" hidden="1">#REF!</definedName>
    <definedName name="내역" localSheetId="0" hidden="1">{#N/A,#N/A,FALSE,"CCTV"}</definedName>
    <definedName name="내역SM" localSheetId="0" hidden="1">{#N/A,#N/A,FALSE,"CAM-G7";#N/A,#N/A,FALSE,"SPL";#N/A,#N/A,FALSE,"butt-in G7";#N/A,#N/A,FALSE,"dia-in G7";#N/A,#N/A,FALSE,"추가-STA G7"}</definedName>
    <definedName name="내역SM" hidden="1">{#N/A,#N/A,FALSE,"CAM-G7";#N/A,#N/A,FALSE,"SPL";#N/A,#N/A,FALSE,"butt-in G7";#N/A,#N/A,FALSE,"dia-in G7";#N/A,#N/A,FALSE,"추가-STA G7"}</definedName>
    <definedName name="내역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역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역갑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역갑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역서2" localSheetId="2" hidden="1">[20]토목주소!#REF!</definedName>
    <definedName name="내역서2" localSheetId="0" hidden="1">[20]토목주소!#REF!</definedName>
    <definedName name="내역서2" localSheetId="1" hidden="1">[20]토목주소!#REF!</definedName>
    <definedName name="내역서2" hidden="1">[20]토목주소!#REF!</definedName>
    <definedName name="내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냉동설비" localSheetId="0" hidden="1">{#N/A,#N/A,FALSE,"견적갑지";#N/A,#N/A,FALSE,"총괄표";#N/A,#N/A,FALSE,"철골공사";#N/A,#N/A,FALSE,"토목공사";#N/A,#N/A,FALSE,"판넬전기공사"}</definedName>
    <definedName name="냉동설비" hidden="1">{#N/A,#N/A,FALSE,"견적갑지";#N/A,#N/A,FALSE,"총괄표";#N/A,#N/A,FALSE,"철골공사";#N/A,#N/A,FALSE,"토목공사";#N/A,#N/A,FALSE,"판넬전기공사"}</definedName>
    <definedName name="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호라ㅓㅘ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호라ㅓㅘ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ㅗ뇨ㅜㅛ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ㅗ뇨ㅜㅛ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ㅗㅗ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ㅗㅗ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" localSheetId="2" hidden="1">#REF!</definedName>
    <definedName name="노" localSheetId="0" hidden="1">#REF!</definedName>
    <definedName name="노" localSheetId="1" hidden="1">#REF!</definedName>
    <definedName name="노" hidden="1">#REF!</definedName>
    <definedName name="노ㄴ호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ㄴ호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노허나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노허나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무공" localSheetId="2" hidden="1">'[21]몸체(460×600)'!#REF!</definedName>
    <definedName name="노무공" localSheetId="0" hidden="1">'[21]몸체(460×600)'!#REF!</definedName>
    <definedName name="노무공" localSheetId="1" hidden="1">'[21]몸체(460×600)'!#REF!</definedName>
    <definedName name="노무공" hidden="1">'[21]몸체(460×600)'!#REF!</definedName>
    <definedName name="노원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" localSheetId="0" hidden="1">{#N/A,#N/A,FALSE,"이태원철근"}</definedName>
    <definedName name="ㄷ" hidden="1">{#N/A,#N/A,FALSE,"이태원철근"}</definedName>
    <definedName name="ㄷ교럻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교럻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ㄳ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ㄳ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ㄳㅎㄷㅂ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ㄳㅎㄷㅂ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ㄷ" localSheetId="0" hidden="1">{#N/A,#N/A,FALSE,"혼합골재"}</definedName>
    <definedName name="ㄷㄷㄷㄷ" localSheetId="0" hidden="1">{#N/A,#N/A,FALSE,"포장2"}</definedName>
    <definedName name="ㄷㄷㄷㄷ" hidden="1">{#N/A,#N/A,FALSE,"포장2"}</definedName>
    <definedName name="ㄷㅁㄱ혿호ㄷㅂㄱㅎ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ㅁㄱ혿호ㄷㅂㄱ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ㅂㄱㄷㅂ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ㅂㄱㄷㅂ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ㅂㄳㅎ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ㅂㄳ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ㅅ여ㅏ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ㅅ여ㅏ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삳ㄷㄷㄷㄷㄷ셔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삳ㄷㄷㄷㄷㄷ셔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ㅏㅏㅛ됴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ㅏㅏㅛ됴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ㅏㅑㅛ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ㅏㅑ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ㅏㅑㅛㅛㅛㄷ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ㅏㅑㅛㅛㅛ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ㅏㅑㅛㅛㅛ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ㅏㅑㅛ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ㅏㅕㄷㅅ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ㅏㅕㄷㅅ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ㅑ쇼ㅕㅐㅛㅕㅐ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ㅑ쇼ㅕㅐㅛㅕ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셧됻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셧됻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ㅏㅓㅕㄷㅅ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ㅏㅓㅕㄷㅅ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ㅑㅏㄷ셔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ㅑㅏㄷ셔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ㅑㅕㄷ쇼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ㅑㅕㄷ쇼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ㅓㄷ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ㅓㄷ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ㅓㅅ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ㅓㅅ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ㅓㅏ겨ㅕㄷ사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ㅓㅏ겨ㅕㄷ사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ㅓㅕㄷ사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ㅓㅕㄷ사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ㅕ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ㅕㄷ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ㅕㄷ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ㅕ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ㅕ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ㅇㄷㅇ" localSheetId="0" hidden="1">{#N/A,#N/A,FALSE,"표지"}</definedName>
    <definedName name="ㄷㅇㄷㅇ" hidden="1">{#N/A,#N/A,FALSE,"표지"}</definedName>
    <definedName name="ㄷㅇ셔ㅑㅕ대뎟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ㅇ셔ㅑㅕ대뎟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ㅈㄷㅈㄷ" localSheetId="0" hidden="1">{#N/A,#N/A,FALSE,"구조1"}</definedName>
    <definedName name="ㄷㅈㄷㅈㄷ" hidden="1">{#N/A,#N/A,FALSE,"구조1"}</definedName>
    <definedName name="ㄷㅈ쇼ㅗㄱ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ㅈ쇼ㅗㄱ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죠ㅕㅓㄷ쇼ㅓ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죠ㅕㅓㄷ쇼ㅓ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대" localSheetId="2" hidden="1">#REF!</definedName>
    <definedName name="단가대" localSheetId="0" hidden="1">#REF!</definedName>
    <definedName name="단가대" localSheetId="1" hidden="1">#REF!</definedName>
    <definedName name="단가대" hidden="1">#REF!</definedName>
    <definedName name="단가대비1" localSheetId="0" hidden="1">{#N/A,#N/A,FALSE,"견적갑지";#N/A,#N/A,FALSE,"총괄표";#N/A,#N/A,FALSE,"철골공사";#N/A,#N/A,FALSE,"토목공사";#N/A,#N/A,FALSE,"판넬전기공사"}</definedName>
    <definedName name="단가대비1" hidden="1">{#N/A,#N/A,FALSE,"견적갑지";#N/A,#N/A,FALSE,"총괄표";#N/A,#N/A,FALSE,"철골공사";#N/A,#N/A,FALSE,"토목공사";#N/A,#N/A,FALSE,"판넬전기공사"}</definedName>
    <definedName name="단가산출서2" localSheetId="0" hidden="1">{#N/A,#N/A,FALSE,"포장단가"}</definedName>
    <definedName name="단가산출서2" hidden="1">{#N/A,#N/A,FALSE,"포장단가"}</definedName>
    <definedName name="단가조사자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인상" hidden="1">[22]수지예산!$O$59:$O$59</definedName>
    <definedName name="대구공항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댜ㅕㅑㅕ셪ㄷ둇ㄷ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댜ㅕㅑㅕ셪ㄷ둇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더ㅕㅛㅕㅛㄷ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더ㅕㅛㅕㅛ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덕" localSheetId="0" hidden="1">{#N/A,#N/A,FALSE,"포장2"}</definedName>
    <definedName name="덕" hidden="1">{#N/A,#N/A,FALSE,"포장2"}</definedName>
    <definedName name="덕진" localSheetId="0" hidden="1">{#N/A,#N/A,FALSE,"포장2"}</definedName>
    <definedName name="덕진" hidden="1">{#N/A,#N/A,FALSE,"포장2"}</definedName>
    <definedName name="뎌ㅐㄷ쇼ㅕㅐ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뎌ㅐㄷ쇼ㅕㅐ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용" localSheetId="2" hidden="1">#REF!</definedName>
    <definedName name="도용" localSheetId="0" hidden="1">#REF!</definedName>
    <definedName name="도용" localSheetId="1" hidden="1">#REF!</definedName>
    <definedName name="도용" hidden="1">#REF!</definedName>
    <definedName name="도장상관D" localSheetId="0" hidden="1">{#N/A,#N/A,FALSE,"CAM-G7";#N/A,#N/A,FALSE,"SPL";#N/A,#N/A,FALSE,"butt-in G7";#N/A,#N/A,FALSE,"dia-in G7";#N/A,#N/A,FALSE,"추가-STA G7"}</definedName>
    <definedName name="도장상관D" hidden="1">{#N/A,#N/A,FALSE,"CAM-G7";#N/A,#N/A,FALSE,"SPL";#N/A,#N/A,FALSE,"butt-in G7";#N/A,#N/A,FALSE,"dia-in G7";#N/A,#N/A,FALSE,"추가-STA G7"}</definedName>
    <definedName name="도장장호원4" localSheetId="0" hidden="1">{#N/A,#N/A,FALSE,"CAM-G7";#N/A,#N/A,FALSE,"SPL";#N/A,#N/A,FALSE,"butt-in G7";#N/A,#N/A,FALSE,"dia-in G7";#N/A,#N/A,FALSE,"추가-STA G7"}</definedName>
    <definedName name="도장장호원4" hidden="1">{#N/A,#N/A,FALSE,"CAM-G7";#N/A,#N/A,FALSE,"SPL";#N/A,#N/A,FALSE,"butt-in G7";#N/A,#N/A,FALSE,"dia-in G7";#N/A,#N/A,FALSE,"추가-STA G7"}</definedName>
    <definedName name="도장장호원5" localSheetId="0" hidden="1">{#N/A,#N/A,FALSE,"CAM-G7";#N/A,#N/A,FALSE,"SPL";#N/A,#N/A,FALSE,"butt-in G7";#N/A,#N/A,FALSE,"dia-in G7";#N/A,#N/A,FALSE,"추가-STA G7"}</definedName>
    <definedName name="도장장호원5" hidden="1">{#N/A,#N/A,FALSE,"CAM-G7";#N/A,#N/A,FALSE,"SPL";#N/A,#N/A,FALSE,"butt-in G7";#N/A,#N/A,FALSE,"dia-in G7";#N/A,#N/A,FALSE,"추가-STA G7"}</definedName>
    <definedName name="독립기초" localSheetId="0" hidden="1">{#N/A,#N/A,FALSE,"기안지";#N/A,#N/A,FALSE,"통신지"}</definedName>
    <definedName name="독립기초" hidden="1">{#N/A,#N/A,FALSE,"기안지";#N/A,#N/A,FALSE,"통신지"}</definedName>
    <definedName name="독립기초토공수량산출" localSheetId="0" hidden="1">{#N/A,#N/A,FALSE,"기안지";#N/A,#N/A,FALSE,"통신지"}</definedName>
    <definedName name="독립기초토공수량산출" hidden="1">{#N/A,#N/A,FALSE,"기안지";#N/A,#N/A,FALSE,"통신지"}</definedName>
    <definedName name="동광" localSheetId="0" hidden="1">{#N/A,#N/A,FALSE,"구조1"}</definedName>
    <definedName name="동광" hidden="1">{#N/A,#N/A,FALSE,"구조1"}</definedName>
    <definedName name="됴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됴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등락폭산정표" localSheetId="0" hidden="1">{#N/A,#N/A,FALSE,"포장단가"}</definedName>
    <definedName name="등락폭산정표" hidden="1">{#N/A,#N/A,FALSE,"포장단가"}</definedName>
    <definedName name="디" localSheetId="0" hidden="1">{#N/A,#N/A,FALSE,"견적갑지";#N/A,#N/A,FALSE,"총괄표";#N/A,#N/A,FALSE,"철골공사";#N/A,#N/A,FALSE,"토목공사";#N/A,#N/A,FALSE,"판넬전기공사"}</definedName>
    <definedName name="디" hidden="1">{#N/A,#N/A,FALSE,"견적갑지";#N/A,#N/A,FALSE,"총괄표";#N/A,#N/A,FALSE,"철골공사";#N/A,#N/A,FALSE,"토목공사";#N/A,#N/A,FALSE,"판넬전기공사"}</definedName>
    <definedName name="ㄹ" localSheetId="0" hidden="1">#REF!</definedName>
    <definedName name="ㄹㄴ헛혀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ㄴ헛혀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ㄴ호ㅛㅈㄱ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ㄴ호ㅛㅈㄱ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넌오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넌오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놔ㅏㅗ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놔ㅏㅗ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ㄷㅅㅎ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ㄷㅅ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localSheetId="0" hidden="1">#REF!</definedName>
    <definedName name="ㄹㄹㄴㅇㄹㅇㄴㄹ" localSheetId="0" hidden="1">{#N/A,#N/A,FALSE,"표지"}</definedName>
    <definedName name="ㄹㄹㄴㅇㄹㅇㄴㄹ" hidden="1">{#N/A,#N/A,FALSE,"표지"}</definedName>
    <definedName name="ㄹㄹㄹ" localSheetId="2" hidden="1">#REF!</definedName>
    <definedName name="ㄹㄹ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ㄹ" localSheetId="1" hidden="1">#REF!</definedName>
    <definedName name="ㄹㄹㄹ" hidden="1">#REF!</definedName>
    <definedName name="ㄹㄹㄹㄹ" localSheetId="0" hidden="1">{#N/A,#N/A,FALSE,"부대2"}</definedName>
    <definedName name="ㄹㄹㅇㄴ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" localSheetId="0" hidden="1">#REF!</definedName>
    <definedName name="ㄹㅇ" hidden="1">{#N/A,#N/A,FALSE,"포장단가"}</definedName>
    <definedName name="ㄹㅇ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ㄹㅇ" localSheetId="2" hidden="1">#REF!</definedName>
    <definedName name="ㄹㅇㄹㅇ" localSheetId="0" hidden="1">#REF!</definedName>
    <definedName name="ㄹㅇㄹㅇ" localSheetId="1" hidden="1">#REF!</definedName>
    <definedName name="ㄹㅇㄹㅇ" hidden="1">#REF!</definedName>
    <definedName name="ㄹㅇㅁㄴ" localSheetId="2" hidden="1">#REF!</definedName>
    <definedName name="ㄹㅇㅁㄴ" localSheetId="0" hidden="1">#REF!</definedName>
    <definedName name="ㄹㅇㅁㄴ" localSheetId="1" hidden="1">#REF!</definedName>
    <definedName name="ㄹㅇㅁㄴ" hidden="1">#REF!</definedName>
    <definedName name="ㄹㅇㅁㄻㄹ" localSheetId="0" hidden="1">{#N/A,#N/A,FALSE,"변경관리예산";#N/A,#N/A,FALSE,"변경장비예산";#N/A,#N/A,FALSE,"변경준설예산";#N/A,#N/A,FALSE,"변경철구예산"}</definedName>
    <definedName name="ㄹㅇㅁㄻㄹ" hidden="1">{#N/A,#N/A,FALSE,"변경관리예산";#N/A,#N/A,FALSE,"변경장비예산";#N/A,#N/A,FALSE,"변경준설예산";#N/A,#N/A,FALSE,"변경철구예산"}</definedName>
    <definedName name="ㄹ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어ㅏ요ㅕㅐ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어ㅏ요ㅕㅐ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여하ㅛ여ㅐㅏㅕ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여하ㅛ여ㅐㅏㅕ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오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오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ㅎㄹㅎㅀ" localSheetId="2" hidden="1">#REF!</definedName>
    <definedName name="ㄹㅎㄹㅎㅀ" localSheetId="0" hidden="1">#REF!</definedName>
    <definedName name="ㄹㅎㄹㅎㅀ" localSheetId="1" hidden="1">#REF!</definedName>
    <definedName name="ㄹㅎㄹㅎㅀ" hidden="1">#REF!</definedName>
    <definedName name="ㄹ허ㅓㅈㄷ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허ㅓㅈㄷ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허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허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헐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헐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호" localSheetId="2" hidden="1">#REF!</definedName>
    <definedName name="ㄹ호" localSheetId="0" hidden="1">#REF!</definedName>
    <definedName name="ㄹ호" localSheetId="1" hidden="1">#REF!</definedName>
    <definedName name="ㄹ호" hidden="1">#REF!</definedName>
    <definedName name="ㄹ혼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혼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후ㅗㄴ러ㅡㅜ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후ㅗㄴ러ㅡㅜ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후ㅗㅡㅏㅏㄹ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후ㅗㅡㅏㅏㄹ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" localSheetId="0" hidden="1">{#N/A,#N/A,FALSE,"견적갑지";#N/A,#N/A,FALSE,"총괄표";#N/A,#N/A,FALSE,"철골공사";#N/A,#N/A,FALSE,"토목공사";#N/A,#N/A,FALSE,"판넬전기공사"}</definedName>
    <definedName name="라아라라ㅏ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아라라ㅏ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셔ㅏ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셔ㅏ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러헐" localSheetId="0" hidden="1">{#N/A,#N/A,FALSE,"도급대비시행율";#N/A,#N/A,FALSE,"결의서";#N/A,#N/A,FALSE,"내역서";#N/A,#N/A,FALSE,"도급예상"}</definedName>
    <definedName name="러헐" hidden="1">{#N/A,#N/A,FALSE,"도급대비시행율";#N/A,#N/A,FALSE,"결의서";#N/A,#N/A,FALSE,"내역서";#N/A,#N/A,FALSE,"도급예상"}</definedName>
    <definedName name="러ㅛㄷㄷ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러ㅛㄷㄷ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러ㅡ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러ㅡ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러ㅣ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러ㅣ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렂ㄱ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렂ㄱ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로ㅓㄷ쇼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로ㅓㄷ쇼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로ㅓㅡㄴㄷ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로ㅓㅡㄴㄷ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료ㅏㅓ사ㅕㅕ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료ㅏㅓ사ㅕ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료ㅕㅗ뮤ㅗ5곰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료ㅕㅗ뮤ㅗ5곰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루훓ㅎ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루훓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르ㅓㅡㅡㄴ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르ㅓㅡㅡㄴ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ㄻㅁㅎ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ㄻㅁ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ㅀㅎㅎㅇㅁㅎㄻ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ㅀㅎㅎㅇㅁㅎㄻ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" localSheetId="0" hidden="1">#REF!</definedName>
    <definedName name="ㅁㄱ솢ㅁㄳ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ㄱ솢ㅁㄳ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ㄳ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ㄳ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ㄴㅇㄹㅇㄴㄹ" localSheetId="2" hidden="1">[23]총괄!#REF!</definedName>
    <definedName name="ㅁㄴㅇㄹㅇㄴㄹ" localSheetId="0" hidden="1">[23]총괄!#REF!</definedName>
    <definedName name="ㅁㄴㅇㄹㅇㄴㄹ" localSheetId="1" hidden="1">[23]총괄!#REF!</definedName>
    <definedName name="ㅁㄴㅇㄹㅇㄴㄹ" hidden="1">[23]총괄!#REF!</definedName>
    <definedName name="ㅁㄴㅇㅀㅁㅎ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ㄴㅇㅀㅁ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ㄴㅇㅁㄴㅇ" localSheetId="2" hidden="1">#REF!</definedName>
    <definedName name="ㅁㄴㅇㅁㄴㅇ" localSheetId="0" hidden="1">#REF!</definedName>
    <definedName name="ㅁㄴㅇㅁㄴㅇ" localSheetId="1" hidden="1">#REF!</definedName>
    <definedName name="ㅁㄴㅇㅁㄴㅇ" hidden="1">#REF!</definedName>
    <definedName name="ㅁㄷ고ㅠ모륟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ㄷ고ㅠ모륟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ㅁㅁ" localSheetId="2" hidden="1">#REF!</definedName>
    <definedName name="ㅁㅁㅁ" localSheetId="0" hidden="1">#REF!</definedName>
    <definedName name="ㅁㅁㅁ" localSheetId="1" hidden="1">#REF!</definedName>
    <definedName name="ㅁㅁㅁ" hidden="1">#REF!</definedName>
    <definedName name="ㅁㅁㅁㅁㅁㅁ" localSheetId="2" hidden="1">#REF!</definedName>
    <definedName name="ㅁㅁㅁㅁㅁㅁ" localSheetId="0" hidden="1">#REF!</definedName>
    <definedName name="ㅁㅁㅁㅁㅁㅁ" localSheetId="1" hidden="1">#REF!</definedName>
    <definedName name="ㅁㅁㅁㅁㅁㅁ" hidden="1">#REF!</definedName>
    <definedName name="ㅁㅁㅎㄴ" localSheetId="2" hidden="1">#REF!</definedName>
    <definedName name="ㅁㅁㅎㄴ" localSheetId="0" hidden="1">#REF!</definedName>
    <definedName name="ㅁㅁㅎㄴ" localSheetId="1" hidden="1">#REF!</definedName>
    <definedName name="ㅁㅁㅎㄴ" hidden="1">#REF!</definedName>
    <definedName name="ㅁㅅ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ㅁㅅ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ㅁㅅㅅㅁㄱ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ㅀㅂㄷ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ㅀㅂ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ㅇ" localSheetId="0" hidden="1">{#N/A,#N/A,FALSE,"표지"}</definedName>
    <definedName name="ㅁㅇㅇ" hidden="1">{#N/A,#N/A,FALSE,"표지"}</definedName>
    <definedName name="ㅁㅎㅎ" localSheetId="2" hidden="1">#REF!</definedName>
    <definedName name="ㅁㅎㅎ" localSheetId="0" hidden="1">#REF!</definedName>
    <definedName name="ㅁㅎㅎ" localSheetId="1" hidden="1">#REF!</definedName>
    <definedName name="ㅁㅎㅎ" hidden="1">#REF!</definedName>
    <definedName name="망루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망루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머" localSheetId="0" hidden="1">{#N/A,#N/A,FALSE,"명세표"}</definedName>
    <definedName name="머" hidden="1">{#N/A,#N/A,FALSE,"명세표"}</definedName>
    <definedName name="명일" localSheetId="0" hidden="1">{#N/A,#N/A,FALSE,"속도"}</definedName>
    <definedName name="명일" hidden="1">{#N/A,#N/A,FALSE,"속도"}</definedName>
    <definedName name="몬난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몬난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몰라" localSheetId="0" hidden="1">{#N/A,#N/A,FALSE,"명세표"}</definedName>
    <definedName name="물" localSheetId="0" hidden="1">{#N/A,#N/A,FALSE,"이태원철근"}</definedName>
    <definedName name="물" hidden="1">{#N/A,#N/A,FALSE,"이태원철근"}</definedName>
    <definedName name="물가" localSheetId="0" hidden="1">{#N/A,#N/A,FALSE,"이태원철근"}</definedName>
    <definedName name="물가" hidden="1">{#N/A,#N/A,FALSE,"이태원철근"}</definedName>
    <definedName name="물가변동내역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량산출" localSheetId="0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물량산출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물량산출근거" localSheetId="0" hidden="1">{#N/A,#N/A,FALSE,"도급대비시행율";#N/A,#N/A,FALSE,"결의서";#N/A,#N/A,FALSE,"내역서";#N/A,#N/A,FALSE,"도급예상"}</definedName>
    <definedName name="물량산출근거" hidden="1">{#N/A,#N/A,FALSE,"도급대비시행율";#N/A,#N/A,FALSE,"결의서";#N/A,#N/A,FALSE,"내역서";#N/A,#N/A,FALSE,"도급예상"}</definedName>
    <definedName name="뭐가이태원이야" localSheetId="0" hidden="1">{#N/A,#N/A,FALSE,"이태원철근"}</definedName>
    <definedName name="뭐가이태원이야" hidden="1">{#N/A,#N/A,FALSE,"이태원철근"}</definedName>
    <definedName name="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ㄳㅂㄷㄳ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ㄳㅂㄷㄳ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ㄷ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ㄷ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ㄷㄱ뵫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ㄷㄱ뵫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ㄷㄱ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ㄷㄱ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ㄷㄳ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ㄷㄳ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ㄷㄳㄷㅂㄱ" localSheetId="2" hidden="1">#REF!</definedName>
    <definedName name="ㅂㄷㄳㄷㅂㄱ" localSheetId="0" hidden="1">#REF!</definedName>
    <definedName name="ㅂㄷㄳㄷㅂㄱ" localSheetId="1" hidden="1">#REF!</definedName>
    <definedName name="ㅂㄷㄳㄷㅂㄱ" hidden="1">#REF!</definedName>
    <definedName name="ㅂㄷㅅㅄ" localSheetId="2" hidden="1">#REF!</definedName>
    <definedName name="ㅂㄷㅅㅄ" localSheetId="0" hidden="1">#REF!</definedName>
    <definedName name="ㅂㄷㅅㅄ" localSheetId="1" hidden="1">#REF!</definedName>
    <definedName name="ㅂㄷㅅㅄ" hidden="1">#REF!</definedName>
    <definedName name="ㅂㅂ" localSheetId="0" hidden="1">{#N/A,#N/A,FALSE,"운반시간"}</definedName>
    <definedName name="ㅂㅂㅂㅂ" localSheetId="0" hidden="1">{#N/A,#N/A,FALSE,"명세표"}</definedName>
    <definedName name="ㅂㅂㅂㅂㅂㅂㅂ" localSheetId="0" hidden="1">{#N/A,#N/A,FALSE,"명세표"}</definedName>
    <definedName name="ㅂㅂㅂㅂㅂㅂㅂ" hidden="1">{#N/A,#N/A,FALSE,"명세표"}</definedName>
    <definedName name="ㅂㅈㄷㄱㅂ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ㅈㄷㄱㅂ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ㅈㅈ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ㅈㅈ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변경2" localSheetId="0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변경2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보링" localSheetId="0" hidden="1">{#N/A,#N/A,FALSE,"포장2"}</definedName>
    <definedName name="보링" hidden="1">{#N/A,#N/A,FALSE,"포장2"}</definedName>
    <definedName name="보오링그라우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복사" localSheetId="0" hidden="1">{#N/A,#N/A,FALSE,"전열산출서"}</definedName>
    <definedName name="복사" hidden="1">{#N/A,#N/A,FALSE,"전열산출서"}</definedName>
    <definedName name="봉식결재란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봉식결재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" localSheetId="0" hidden="1">{#N/A,#N/A,FALSE,"현장 NCR 분석";#N/A,#N/A,FALSE,"현장품질감사";#N/A,#N/A,FALSE,"현장품질감사"}</definedName>
    <definedName name="부" hidden="1">{#N/A,#N/A,FALSE,"현장 NCR 분석";#N/A,#N/A,FALSE,"현장품질감사";#N/A,#N/A,FALSE,"현장품질감사"}</definedName>
    <definedName name="부대원가" localSheetId="0" hidden="1">{#N/A,#N/A,FALSE,"배수2"}</definedName>
    <definedName name="부대원가" hidden="1">{#N/A,#N/A,FALSE,"배수2"}</definedName>
    <definedName name="부대원본" localSheetId="0" hidden="1">{#N/A,#N/A,FALSE,"토공2"}</definedName>
    <definedName name="부대원본" hidden="1">{#N/A,#N/A,FALSE,"토공2"}</definedName>
    <definedName name="부산주경기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손익" localSheetId="0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분당협조" localSheetId="0" hidden="1">{#N/A,#N/A,FALSE,"이태원철근"}</definedName>
    <definedName name="분당협조" hidden="1">{#N/A,#N/A,FALSE,"이태원철근"}</definedName>
    <definedName name="분석변경" localSheetId="0" hidden="1">{#N/A,#N/A,FALSE,"변경관리예산";#N/A,#N/A,FALSE,"변경장비예산";#N/A,#N/A,FALSE,"변경준설예산";#N/A,#N/A,FALSE,"변경철구예산"}</definedName>
    <definedName name="분석변경" hidden="1">{#N/A,#N/A,FALSE,"변경관리예산";#N/A,#N/A,FALSE,"변경장비예산";#N/A,#N/A,FALSE,"변경준설예산";#N/A,#N/A,FALSE,"변경철구예산"}</definedName>
    <definedName name="분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비" localSheetId="0" hidden="1">{#N/A,#N/A,FALSE,"견적갑지";#N/A,#N/A,FALSE,"총괄표";#N/A,#N/A,FALSE,"철골공사";#N/A,#N/A,FALSE,"토목공사";#N/A,#N/A,FALSE,"판넬전기공사"}</definedName>
    <definedName name="비" hidden="1">{#N/A,#N/A,FALSE,"견적갑지";#N/A,#N/A,FALSE,"총괄표";#N/A,#N/A,FALSE,"철골공사";#N/A,#N/A,FALSE,"토목공사";#N/A,#N/A,FALSE,"판넬전기공사"}</definedName>
    <definedName name="비과세" localSheetId="2" hidden="1">#REF!</definedName>
    <definedName name="비과세" localSheetId="0" hidden="1">#REF!</definedName>
    <definedName name="비과세" localSheetId="1" hidden="1">#REF!</definedName>
    <definedName name="비과세" hidden="1">#REF!</definedName>
    <definedName name="빙" localSheetId="0" hidden="1">{#N/A,#N/A,FALSE,"견적갑지";#N/A,#N/A,FALSE,"총괄표";#N/A,#N/A,FALSE,"철골공사";#N/A,#N/A,FALSE,"토목공사";#N/A,#N/A,FALSE,"판넬전기공사"}</definedName>
    <definedName name="빙" hidden="1">{#N/A,#N/A,FALSE,"견적갑지";#N/A,#N/A,FALSE,"총괄표";#N/A,#N/A,FALSE,"철골공사";#N/A,#N/A,FALSE,"토목공사";#N/A,#N/A,FALSE,"판넬전기공사"}</definedName>
    <definedName name="빙추" localSheetId="0" hidden="1">{#N/A,#N/A,FALSE,"견적갑지";#N/A,#N/A,FALSE,"총괄표";#N/A,#N/A,FALSE,"철골공사";#N/A,#N/A,FALSE,"토목공사";#N/A,#N/A,FALSE,"판넬전기공사"}</definedName>
    <definedName name="빙추" hidden="1">{#N/A,#N/A,FALSE,"견적갑지";#N/A,#N/A,FALSE,"총괄표";#N/A,#N/A,FALSE,"철골공사";#N/A,#N/A,FALSE,"토목공사";#N/A,#N/A,FALSE,"판넬전기공사"}</definedName>
    <definedName name="빙축열" localSheetId="0" hidden="1">{#N/A,#N/A,FALSE,"견적갑지";#N/A,#N/A,FALSE,"총괄표";#N/A,#N/A,FALSE,"철골공사";#N/A,#N/A,FALSE,"토목공사";#N/A,#N/A,FALSE,"판넬전기공사"}</definedName>
    <definedName name="빙축열" hidden="1">{#N/A,#N/A,FALSE,"견적갑지";#N/A,#N/A,FALSE,"총괄표";#N/A,#N/A,FALSE,"철골공사";#N/A,#N/A,FALSE,"토목공사";#N/A,#N/A,FALSE,"판넬전기공사"}</definedName>
    <definedName name="빙축열주요자재" localSheetId="0" hidden="1">{#N/A,#N/A,FALSE,"견적갑지";#N/A,#N/A,FALSE,"총괄표";#N/A,#N/A,FALSE,"철골공사";#N/A,#N/A,FALSE,"토목공사";#N/A,#N/A,FALSE,"판넬전기공사"}</definedName>
    <definedName name="빙축열주요자재" hidden="1">{#N/A,#N/A,FALSE,"견적갑지";#N/A,#N/A,FALSE,"총괄표";#N/A,#N/A,FALSE,"철골공사";#N/A,#N/A,FALSE,"토목공사";#N/A,#N/A,FALSE,"판넬전기공사"}</definedName>
    <definedName name="ㅃㄷㅈ" localSheetId="0" hidden="1">{#N/A,#N/A,TRUE,"1";#N/A,#N/A,TRUE,"2";#N/A,#N/A,TRUE,"3";#N/A,#N/A,TRUE,"4";#N/A,#N/A,TRUE,"5";#N/A,#N/A,TRUE,"6";#N/A,#N/A,TRUE,"7"}</definedName>
    <definedName name="ㅃㄷㅈ" hidden="1">{#N/A,#N/A,TRUE,"1";#N/A,#N/A,TRUE,"2";#N/A,#N/A,TRUE,"3";#N/A,#N/A,TRUE,"4";#N/A,#N/A,TRUE,"5";#N/A,#N/A,TRUE,"6";#N/A,#N/A,TRUE,"7"}</definedName>
    <definedName name="ㅄ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ㅄ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" localSheetId="0" hidden="1">{#N/A,#N/A,FALSE,"이태원철근"}</definedName>
    <definedName name="ㅅ" hidden="1">{#N/A,#N/A,FALSE,"이태원철근"}</definedName>
    <definedName name="ㅅ54ㅛㄳ" localSheetId="2" hidden="1">#REF!</definedName>
    <definedName name="ㅅ54ㅛㄳ" localSheetId="0" hidden="1">#REF!</definedName>
    <definedName name="ㅅ54ㅛㄳ" localSheetId="1" hidden="1">#REF!</definedName>
    <definedName name="ㅅ54ㅛㄳ" hidden="1">#REF!</definedName>
    <definedName name="ㅅ걱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걱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겨ㅗㅈ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겨ㅗㅈ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겨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겨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고죶거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고죶거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곣ㅈ궈ㅕ" localSheetId="2" hidden="1">#REF!</definedName>
    <definedName name="ㅅ곣ㅈ궈ㅕ" localSheetId="0" hidden="1">#REF!</definedName>
    <definedName name="ㅅ곣ㅈ궈ㅕ" localSheetId="1" hidden="1">#REF!</definedName>
    <definedName name="ㅅ곣ㅈ궈ㅕ" hidden="1">#REF!</definedName>
    <definedName name="ㅅㄳ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ㄳ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ㄷ여ㅓㅜㅛㅡㅛㄷ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ㄷ여ㅓㅜㅛㅡㅛㄷ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다다ㅕ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다다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뎌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뎌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ㅏㅏㅏㅕ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ㅏㅏㅏ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ㅑㅛㅛ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ㅑ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ㅓㅕ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ㅓㅕ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ㅕㅛㅣ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ㅕㅛㅣ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ㅡㅛㅕ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ㅡㅛ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ㅐㅑㅅ뎌ㅐㅕ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ㅐㅑㅅ뎌ㅐ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됴ㅓ닫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됴ㅓ닫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됴ㅓ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됴ㅓ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됴ㅓ죠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됴ㅓ죠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됴ㅓㅑ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됴ㅓㅑ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됴ㅓㅜ드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됴ㅓㅜ드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숃쇼됻숃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숃쇼됻숃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죠ㅓㅓㄷ교ㅕ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죠ㅓㅓㄷ교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ㅓ" localSheetId="2" hidden="1">#REF!</definedName>
    <definedName name="ㅅㅓ" localSheetId="0" hidden="1">#REF!</definedName>
    <definedName name="ㅅㅓ" localSheetId="1" hidden="1">#REF!</definedName>
    <definedName name="ㅅㅓ" hidden="1">#REF!</definedName>
    <definedName name="사" localSheetId="0" hidden="1">#REF!</definedName>
    <definedName name="사급" localSheetId="0" hidden="1">{#N/A,#N/A,FALSE,"배수2"}</definedName>
    <definedName name="사급" hidden="1">{#N/A,#N/A,FALSE,"배수2"}</definedName>
    <definedName name="사인원가" localSheetId="2" hidden="1">'[24]#REF'!#REF!</definedName>
    <definedName name="사인원가" localSheetId="0" hidden="1">'[24]#REF'!#REF!</definedName>
    <definedName name="사인원가" localSheetId="1" hidden="1">'[24]#REF'!#REF!</definedName>
    <definedName name="사인원가" hidden="1">'[24]#REF'!#REF!</definedName>
    <definedName name="사전공" localSheetId="2" hidden="1">[25]Total!#REF!</definedName>
    <definedName name="사전공" localSheetId="0" hidden="1">[25]Total!#REF!</definedName>
    <definedName name="사전공" localSheetId="1" hidden="1">[25]Total!#REF!</definedName>
    <definedName name="사전공" hidden="1">[25]Total!#REF!</definedName>
    <definedName name="사전신청" localSheetId="2" hidden="1">[26]Total!#REF!</definedName>
    <definedName name="사전신청" localSheetId="0" hidden="1">[26]Total!#REF!</definedName>
    <definedName name="사전신청" localSheetId="1" hidden="1">[26]Total!#REF!</definedName>
    <definedName name="사전신청" hidden="1">[26]Total!#REF!</definedName>
    <definedName name="사ㅓ다ㅓ더ㅛㅓㅛㅓ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사ㅓ다ㅓ더ㅛㅓㅛㅓ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사ㅛ셔ㅓ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사ㅛ셔ㅓ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호" localSheetId="0" hidden="1">{#N/A,#N/A,FALSE,"배수2"}</definedName>
    <definedName name="삼호" hidden="1">{#N/A,#N/A,FALSE,"배수2"}</definedName>
    <definedName name="상관D교" localSheetId="0" hidden="1">{#N/A,#N/A,FALSE,"CAM-G7";#N/A,#N/A,FALSE,"SPL";#N/A,#N/A,FALSE,"butt-in G7";#N/A,#N/A,FALSE,"dia-in G7";#N/A,#N/A,FALSE,"추가-STA G7"}</definedName>
    <definedName name="상관D교" hidden="1">{#N/A,#N/A,FALSE,"CAM-G7";#N/A,#N/A,FALSE,"SPL";#N/A,#N/A,FALSE,"butt-in G7";#N/A,#N/A,FALSE,"dia-in G7";#N/A,#N/A,FALSE,"추가-STA G7"}</definedName>
    <definedName name="새공통" localSheetId="0" hidden="1">{#N/A,#N/A,FALSE,"이태원철근"}</definedName>
    <definedName name="새공통" hidden="1">{#N/A,#N/A,FALSE,"이태원철근"}</definedName>
    <definedName name="서거ㅜㅛㅛ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서거ㅜㅛㅛ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서부간선" localSheetId="0" hidden="1">{#N/A,#N/A,FALSE,"CAM-G7";#N/A,#N/A,FALSE,"SPL";#N/A,#N/A,FALSE,"butt-in G7";#N/A,#N/A,FALSE,"dia-in G7";#N/A,#N/A,FALSE,"추가-STA G7"}</definedName>
    <definedName name="서부간선" hidden="1">{#N/A,#N/A,FALSE,"CAM-G7";#N/A,#N/A,FALSE,"SPL";#N/A,#N/A,FALSE,"butt-in G7";#N/A,#N/A,FALSE,"dia-in G7";#N/A,#N/A,FALSE,"추가-STA G7"}</definedName>
    <definedName name="서초" localSheetId="2" hidden="1">#REF!</definedName>
    <definedName name="서초" localSheetId="0" hidden="1">#REF!</definedName>
    <definedName name="서초" localSheetId="1" hidden="1">#REF!</definedName>
    <definedName name="서초" hidden="1">#REF!</definedName>
    <definedName name="서ㅛ거ㅏㅕ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서ㅛ거ㅏㅕ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석항" localSheetId="0" hidden="1">{#N/A,#N/A,FALSE,"명세표"}</definedName>
    <definedName name="석항" hidden="1">{#N/A,#N/A,FALSE,"명세표"}</definedName>
    <definedName name="설명" localSheetId="0" hidden="1">{#N/A,#N/A,FALSE,"부대1"}</definedName>
    <definedName name="설명" hidden="1">{#N/A,#N/A,FALSE,"부대1"}</definedName>
    <definedName name="설명서" localSheetId="0" hidden="1">{#N/A,#N/A,FALSE,"포장1";#N/A,#N/A,FALSE,"포장1"}</definedName>
    <definedName name="설명서" hidden="1">{#N/A,#N/A,FALSE,"포장1";#N/A,#N/A,FALSE,"포장1"}</definedName>
    <definedName name="설비" localSheetId="0" hidden="1">{#N/A,#N/A,FALSE,"견적갑지";#N/A,#N/A,FALSE,"총괄표";#N/A,#N/A,FALSE,"철골공사";#N/A,#N/A,FALSE,"토목공사";#N/A,#N/A,FALSE,"판넬전기공사"}</definedName>
    <definedName name="설비" hidden="1">{#N/A,#N/A,FALSE,"이태원철근"}</definedName>
    <definedName name="셔다뎌ㅕㅕ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셔다뎌ㅕㅕ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셔다ㅕ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셔다ㅕ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셔ㅏㅓ가ㅕ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셔ㅏㅓ가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셔ㅑㅣㅏ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셔ㅑㅣㅏ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소" localSheetId="0" hidden="1">{#N/A,#N/A,FALSE,"견적갑지";#N/A,#N/A,FALSE,"총괄표";#N/A,#N/A,FALSE,"철골공사";#N/A,#N/A,FALSE,"토목공사";#N/A,#N/A,FALSE,"판넬전기공사"}</definedName>
    <definedName name="소" hidden="1">{#N/A,#N/A,FALSE,"견적갑지";#N/A,#N/A,FALSE,"총괄표";#N/A,#N/A,FALSE,"철골공사";#N/A,#N/A,FALSE,"토목공사";#N/A,#N/A,FALSE,"판넬전기공사"}</definedName>
    <definedName name="소운반" localSheetId="0" hidden="1">{#N/A,#N/A,FALSE,"포장단가"}</definedName>
    <definedName name="소운반" hidden="1">{#N/A,#N/A,FALSE,"포장단가"}</definedName>
    <definedName name="소포장" localSheetId="0" hidden="1">{#N/A,#N/A,FALSE,"견적갑지";#N/A,#N/A,FALSE,"총괄표";#N/A,#N/A,FALSE,"철골공사";#N/A,#N/A,FALSE,"토목공사";#N/A,#N/A,FALSE,"판넬전기공사"}</definedName>
    <definedName name="소포장" hidden="1">{#N/A,#N/A,FALSE,"견적갑지";#N/A,#N/A,FALSE,"총괄표";#N/A,#N/A,FALSE,"철골공사";#N/A,#N/A,FALSE,"토목공사";#N/A,#N/A,FALSE,"판넬전기공사"}</definedName>
    <definedName name="소포장설비" localSheetId="0" hidden="1">{#N/A,#N/A,FALSE,"견적갑지";#N/A,#N/A,FALSE,"총괄표";#N/A,#N/A,FALSE,"철골공사";#N/A,#N/A,FALSE,"토목공사";#N/A,#N/A,FALSE,"판넬전기공사"}</definedName>
    <definedName name="소포장설비" hidden="1">{#N/A,#N/A,FALSE,"견적갑지";#N/A,#N/A,FALSE,"총괄표";#N/A,#N/A,FALSE,"철골공사";#N/A,#N/A,FALSE,"토목공사";#N/A,#N/A,FALSE,"판넬전기공사"}</definedName>
    <definedName name="소화갑지" localSheetId="0" hidden="1">{#N/A,#N/A,FALSE,"CCTV"}</definedName>
    <definedName name="소화갑지" hidden="1">{#N/A,#N/A,FALSE,"CCTV"}</definedName>
    <definedName name="소ㅓㅏㅈㄴ서ㅡㅜㅊ크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소ㅓㅏㅈㄴ서ㅡㅜㅊ크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솓소돋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솓소돋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솞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솞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더ㅕ뎌ㅛ더ㅛ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더ㅕ뎌ㅛ더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더ㅕㅕㅕㅕ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더ㅕㅕㅕ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더ㅛㄷ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더ㅛ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젓ㅅㅅㅅㅅㄷ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젓ㅅㅅㅅㅅㄷ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ㅏㅕ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ㅏㅕ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ㅏㅡㅕㅛ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ㅏㅡㅕ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ㅏㅣㅏㅕ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ㅏㅣㅏ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ㄷㄷㄷ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ㄷㄷ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ㄷㄷ더ㅓㅓ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ㄷㄷ더ㅓㅓ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ㅅ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ㅅ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ㅏ뎌ㅏ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ㅏ뎌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ㅏㅣㅛ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ㅏㅣ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ㅛㅕㅕㅣ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ㅛㅕㅕㅣ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수" localSheetId="2" hidden="1">#REF!</definedName>
    <definedName name="수" localSheetId="0" hidden="1">#REF!</definedName>
    <definedName name="수" localSheetId="1" hidden="1">#REF!</definedName>
    <definedName name="수" hidden="1">#REF!</definedName>
    <definedName name="수량산출내역" localSheetId="0" hidden="1">{#N/A,#N/A,FALSE,"포장단가"}</definedName>
    <definedName name="수량산출내역" hidden="1">{#N/A,#N/A,FALSE,"포장단가"}</definedName>
    <definedName name="수량집계" localSheetId="0" hidden="1">{#N/A,#N/A,FALSE,"포장단가"}</definedName>
    <definedName name="수량집계" hidden="1">{#N/A,#N/A,FALSE,"포장단가"}</definedName>
    <definedName name="수정" localSheetId="0" hidden="1">{#N/A,#N/A,FALSE,"CAM-G7";#N/A,#N/A,FALSE,"SPL";#N/A,#N/A,FALSE,"butt-in G7";#N/A,#N/A,FALSE,"dia-in G7";#N/A,#N/A,FALSE,"추가-STA G7"}</definedName>
    <definedName name="수정" hidden="1">{#N/A,#N/A,FALSE,"CAM-G7";#N/A,#N/A,FALSE,"SPL";#N/A,#N/A,FALSE,"butt-in G7";#N/A,#N/A,FALSE,"dia-in G7";#N/A,#N/A,FALSE,"추가-STA G7"}</definedName>
    <definedName name="수정내역" localSheetId="0" hidden="1">{#N/A,#N/A,FALSE,"CAM-G7";#N/A,#N/A,FALSE,"SPL";#N/A,#N/A,FALSE,"butt-in G7";#N/A,#N/A,FALSE,"dia-in G7";#N/A,#N/A,FALSE,"추가-STA G7"}</definedName>
    <definedName name="수정내역" hidden="1">{#N/A,#N/A,FALSE,"CAM-G7";#N/A,#N/A,FALSE,"SPL";#N/A,#N/A,FALSE,"butt-in G7";#N/A,#N/A,FALSE,"dia-in G7";#N/A,#N/A,FALSE,"추가-STA G7"}</definedName>
    <definedName name="수ㅗㄳ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수ㅗㄳ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시멘트운반" localSheetId="0" hidden="1">{#N/A,#N/A,FALSE,"포장단가"}</definedName>
    <definedName name="시멘트운반" hidden="1">{#N/A,#N/A,FALSE,"포장단가"}</definedName>
    <definedName name="시행" localSheetId="0" hidden="1">{#N/A,#N/A,FALSE,"이태원철근"}</definedName>
    <definedName name="시행" hidden="1">{#N/A,#N/A,FALSE,"이태원철근"}</definedName>
    <definedName name="신규일위대가" localSheetId="0" hidden="1">{#N/A,#N/A,FALSE,"포장단가"}</definedName>
    <definedName name="신규일위대가" hidden="1">{#N/A,#N/A,FALSE,"포장단가"}</definedName>
    <definedName name="신규포장" localSheetId="0" hidden="1">{#N/A,#N/A,FALSE,"포장단가"}</definedName>
    <definedName name="신규포장" hidden="1">{#N/A,#N/A,FALSE,"포장단가"}</definedName>
    <definedName name="신청서" localSheetId="2" hidden="1">[27]Total!#REF!</definedName>
    <definedName name="신청서" localSheetId="0" hidden="1">[27]Total!#REF!</definedName>
    <definedName name="신청서" localSheetId="1" hidden="1">[27]Total!#REF!</definedName>
    <definedName name="신청서" hidden="1">[27]Total!#REF!</definedName>
    <definedName name="ㅆ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ㅆ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썅" localSheetId="2" hidden="1">#REF!</definedName>
    <definedName name="썅" localSheetId="0" hidden="1">#REF!</definedName>
    <definedName name="썅" localSheetId="1" hidden="1">#REF!</definedName>
    <definedName name="썅" hidden="1">#REF!</definedName>
    <definedName name="썅2" localSheetId="2" hidden="1">#REF!</definedName>
    <definedName name="썅2" localSheetId="0" hidden="1">#REF!</definedName>
    <definedName name="썅2" localSheetId="1" hidden="1">#REF!</definedName>
    <definedName name="썅2" hidden="1">#REF!</definedName>
    <definedName name="ㅇㄱ셔ㅓㅀ" localSheetId="2" hidden="1">#REF!</definedName>
    <definedName name="ㅇㄱ셔ㅓㅀ" localSheetId="0" hidden="1">#REF!</definedName>
    <definedName name="ㅇㄱ셔ㅓㅀ" localSheetId="1" hidden="1">#REF!</definedName>
    <definedName name="ㅇㄱ셔ㅓㅀ" hidden="1">#REF!</definedName>
    <definedName name="ㅇㄴㅁ" hidden="1">[28]실행철강하도!$A$1:$A$4</definedName>
    <definedName name="ㅇ누" localSheetId="2" hidden="1">[5]Total!#REF!</definedName>
    <definedName name="ㅇ누" localSheetId="0" hidden="1">[5]Total!#REF!</definedName>
    <definedName name="ㅇ누" localSheetId="1" hidden="1">[5]Total!#REF!</definedName>
    <definedName name="ㅇ누" hidden="1">[5]Total!#REF!</definedName>
    <definedName name="ㅇ댜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댜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ㄹㄹ" localSheetId="2" hidden="1">#REF!</definedName>
    <definedName name="ㅇㄹㄹ" localSheetId="0" hidden="1">#REF!</definedName>
    <definedName name="ㅇㄹㄹ" localSheetId="1" hidden="1">#REF!</definedName>
    <definedName name="ㅇㄹㄹ" hidden="1">#REF!</definedName>
    <definedName name="ㅇㄹㄹㄹ" localSheetId="0" hidden="1">{#N/A,#N/A,TRUE,"1";#N/A,#N/A,TRUE,"2";#N/A,#N/A,TRUE,"3";#N/A,#N/A,TRUE,"4";#N/A,#N/A,TRUE,"5";#N/A,#N/A,TRUE,"6";#N/A,#N/A,TRUE,"7"}</definedName>
    <definedName name="ㅇㄹㄹㄹ" hidden="1">{#N/A,#N/A,TRUE,"1";#N/A,#N/A,TRUE,"2";#N/A,#N/A,TRUE,"3";#N/A,#N/A,TRUE,"4";#N/A,#N/A,TRUE,"5";#N/A,#N/A,TRUE,"6";#N/A,#N/A,TRUE,"7"}</definedName>
    <definedName name="ㅇㄹㅀ" localSheetId="2" hidden="1">#REF!</definedName>
    <definedName name="ㅇㄹㅀ" localSheetId="0" hidden="1">#REF!</definedName>
    <definedName name="ㅇㄹㅀ" localSheetId="1" hidden="1">#REF!</definedName>
    <definedName name="ㅇㄹㅀ" hidden="1">#REF!</definedName>
    <definedName name="ㅇ라ㅓㅏ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로ㅓ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로ㅓ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ㅀㄹㅇㅁㅎ" localSheetId="2" hidden="1">[25]Total!#REF!</definedName>
    <definedName name="ㅇㅀㄹㅇㅁㅎ" localSheetId="0" hidden="1">[25]Total!#REF!</definedName>
    <definedName name="ㅇㅀㄹㅇㅁㅎ" localSheetId="1" hidden="1">[25]Total!#REF!</definedName>
    <definedName name="ㅇㅀㄹㅇㅁㅎ" hidden="1">[25]Total!#REF!</definedName>
    <definedName name="ㅇㅀㅈㅅㄷ안강환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ㅀㅈㅅㄷ안강환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ㅁ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ㅁ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샤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샤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셔ㅏㅐㅕㅛㅐ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셔ㅏㅐㅕㅛㅐ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셔ㅏㅑㅕㅛㅐ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셔ㅏㅑㅕㅛㅐ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셔ㅐㅏㅛㅕㅣㅔㅑㅕㅕ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셔ㅐㅏㅛㅕㅣㅔㅑㅕ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쇼ㅑ쇼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쇼ㅑ쇼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쇼ㅣㅐㅕㅛㅐ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쇼ㅣㅐㅕㅛ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ㄹ" localSheetId="2" hidden="1">#REF!</definedName>
    <definedName name="ㅇㅇㄹ" localSheetId="0" hidden="1">#REF!</definedName>
    <definedName name="ㅇㅇㄹ" localSheetId="1" hidden="1">#REF!</definedName>
    <definedName name="ㅇㅇㄹ" hidden="1">#REF!</definedName>
    <definedName name="ㅇㅇㅇ" localSheetId="0" hidden="1">#REF!</definedName>
    <definedName name="ㅇㅇㅇㅇ" localSheetId="2" hidden="1">#REF!</definedName>
    <definedName name="ㅇㅇㅇㅇ" localSheetId="0" hidden="1">#REF!</definedName>
    <definedName name="ㅇㅇㅇㅇ" localSheetId="1" hidden="1">#REF!</definedName>
    <definedName name="ㅇㅇㅇㅇ" hidden="1">#REF!</definedName>
    <definedName name="ㅇㅇㅇㅇㅇㅇㅇ" localSheetId="0" hidden="1">{#N/A,#N/A,FALSE,"토공2"}</definedName>
    <definedName name="ㅇㅈㅇㄴㅇㅈㅇ" localSheetId="2" hidden="1">[29]Total!#REF!</definedName>
    <definedName name="ㅇㅈㅇㄴㅇㅈㅇ" localSheetId="0" hidden="1">[29]Total!#REF!</definedName>
    <definedName name="ㅇㅈㅇㄴㅇㅈㅇ" localSheetId="1" hidden="1">[29]Total!#REF!</definedName>
    <definedName name="ㅇㅈㅇㄴㅇㅈㅇ" hidden="1">[29]Total!#REF!</definedName>
    <definedName name="ㅇㅎㄻㄴㅇㅀㅁ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ㅎㄻㄴㅇㅀㅁ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하어ㅣ교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하어ㅣ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혀ㅏ여ㅛㅣ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혀ㅏ여ㅛㅣ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혀ㅏㅕㅛㅐ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혀ㅏㅕㅛㅐ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혀ㅣㅏㅛㅕㅣㅛ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혀ㅣㅏㅛㅕㅣㅛ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호ㅓㅅ뎌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호ㅓㅅ뎌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호ㅓㅏㅎ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호ㅓㅏㅎ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혼ㄳ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혼ㄳ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화요ㅕㅏㅐㅕ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화요ㅕㅏㅐㅕ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화ㅓㄷ사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화ㅓㄷ사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화ㅓ랑러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화ㅓ랑러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황히ㅗ이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황히ㅗ이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" localSheetId="0" hidden="1">{#N/A,#N/A,FALSE,"견적갑지";#N/A,#N/A,FALSE,"총괄표";#N/A,#N/A,FALSE,"철골공사";#N/A,#N/A,FALSE,"토목공사";#N/A,#N/A,FALSE,"판넬전기공사"}</definedName>
    <definedName name="아무" localSheetId="0" hidden="1">{#N/A,#N/A,FALSE,"배수2"}</definedName>
    <definedName name="아무" hidden="1">{#N/A,#N/A,FALSE,"배수2"}</definedName>
    <definedName name="아무거나" localSheetId="0" hidden="1">{#N/A,#N/A,FALSE,"배수2"}</definedName>
    <definedName name="아무거나" hidden="1">{#N/A,#N/A,FALSE,"배수2"}</definedName>
    <definedName name="아ㅏㅓ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ㅓ림" localSheetId="0" hidden="1">{#N/A,#N/A,FALSE,"포장1";#N/A,#N/A,FALSE,"포장1"}</definedName>
    <definedName name="아ㅓ림" hidden="1">{#N/A,#N/A,FALSE,"포장1";#N/A,#N/A,FALSE,"포장1"}</definedName>
    <definedName name="안강환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강환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앙브븝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앙브븝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앙아아ㅏ아아아ㅏㅇ아ㅏ아아ㅏ아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앙아아ㅏ아아아ㅏㅇ아ㅏ아아ㅏ아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ㅏㄴ강ㄹ혼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ㅏㄴ강ㄹ혼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ㅓ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어ㅓ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어ㅓ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ㅚ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ㅚ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ㅣ.로ㅓㅣㅓㅛㅚ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ㅣ.로ㅓㅣㅓㅛㅚ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억이상" localSheetId="0" hidden="1">{#N/A,#N/A,FALSE,"2~8번"}</definedName>
    <definedName name="억이상" hidden="1">{#N/A,#N/A,FALSE,"2~8번"}</definedName>
    <definedName name="언" localSheetId="2" hidden="1">#REF!</definedName>
    <definedName name="언" localSheetId="0" hidden="1">#REF!</definedName>
    <definedName name="언" localSheetId="1" hidden="1">#REF!</definedName>
    <definedName name="언" hidden="1">#REF!</definedName>
    <definedName name="얻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얻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업" localSheetId="0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업" hidden="1">{#N/A,#N/A,FALSE,"포장2"}</definedName>
    <definedName name="업종" localSheetId="0" hidden="1">{#N/A,#N/A,FALSE,"포장2"}</definedName>
    <definedName name="업종" hidden="1">{#N/A,#N/A,FALSE,"포장2"}</definedName>
    <definedName name="업체" localSheetId="0" hidden="1">#REF!</definedName>
    <definedName name="업체" hidden="1">{#N/A,#N/A,FALSE,"구조2"}</definedName>
    <definedName name="업체순위" localSheetId="0" hidden="1">{#N/A,#N/A,FALSE,"배수2"}</definedName>
    <definedName name="업체순위" hidden="1">{#N/A,#N/A,FALSE,"배수2"}</definedName>
    <definedName name="여건22" localSheetId="2" hidden="1">[30]Total!#REF!</definedName>
    <definedName name="여건22" localSheetId="0" hidden="1">[30]Total!#REF!</definedName>
    <definedName name="여건22" localSheetId="1" hidden="1">[30]Total!#REF!</definedName>
    <definedName name="여건22" hidden="1">[30]Total!#REF!</definedName>
    <definedName name="여ㅣㅏ교ㅣㅕ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여ㅣㅏ교ㅣㅕ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여ㅣㅏㅕㅛㅣ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여ㅣㅏㅕㅛㅣ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여ㅣㅛㅑㅓ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여ㅣㅛㅑㅓ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영암실행" localSheetId="0" hidden="1">{#N/A,#N/A,FALSE,"전력간선"}</definedName>
    <definedName name="영암실행" hidden="1">{#N/A,#N/A,FALSE,"전력간선"}</definedName>
    <definedName name="예정가" localSheetId="0" hidden="1">{#N/A,#N/A,FALSE,"포장2"}</definedName>
    <definedName name="예정가" hidden="1">{#N/A,#N/A,FALSE,"포장2"}</definedName>
    <definedName name="오" hidden="1">[14]실행철강하도!$A$1:$A$4</definedName>
    <definedName name="오수토공" localSheetId="0" hidden="1">{#N/A,#N/A,FALSE,"기안지";#N/A,#N/A,FALSE,"통신지"}</definedName>
    <definedName name="오수토공" hidden="1">{#N/A,#N/A,FALSE,"기안지";#N/A,#N/A,FALSE,"통신지"}</definedName>
    <definedName name="오ㅗㅓㅗ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오ㅗㅓㅗ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외대비" localSheetId="0" hidden="1">{#N/A,#N/A,FALSE,"이태원철근"}</definedName>
    <definedName name="옥외대비" hidden="1">{#N/A,#N/A,FALSE,"이태원철근"}</definedName>
    <definedName name="온ㄳ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온ㄳ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완공3" localSheetId="2" hidden="1">#REF!</definedName>
    <definedName name="완공3" localSheetId="0" hidden="1">#REF!</definedName>
    <definedName name="완공3" localSheetId="1" hidden="1">#REF!</definedName>
    <definedName name="완공3" hidden="1">#REF!</definedName>
    <definedName name="완도" localSheetId="0" hidden="1">{#N/A,#N/A,FALSE,"포장2"}</definedName>
    <definedName name="완도" hidden="1">{#N/A,#N/A,FALSE,"포장2"}</definedName>
    <definedName name="요샤ㅏ아히ㅏㅐㅛ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요샤ㅏ아히ㅏㅐㅛ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용두동글로리" localSheetId="2" hidden="1">#REF!</definedName>
    <definedName name="용두동글로리" localSheetId="0" hidden="1">#REF!</definedName>
    <definedName name="용두동글로리" localSheetId="1" hidden="1">#REF!</definedName>
    <definedName name="용두동글로리" hidden="1">#REF!</definedName>
    <definedName name="용용" localSheetId="0" hidden="1">{#N/A,#N/A,FALSE,"포장2"}</definedName>
    <definedName name="용용" hidden="1">{#N/A,#N/A,FALSE,"포장2"}</definedName>
    <definedName name="원가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1" hidden="1">{#N/A,#N/A,FALSE,"현장 NCR 분석";#N/A,#N/A,FALSE,"현장품질감사";#N/A,#N/A,FALSE,"현장품질감사"}</definedName>
    <definedName name="원가계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내역" localSheetId="2" hidden="1">#REF!</definedName>
    <definedName name="원가내역" localSheetId="0" hidden="1">#REF!</definedName>
    <definedName name="원가내역" localSheetId="1" hidden="1">#REF!</definedName>
    <definedName name="원가내역" hidden="1">#REF!</definedName>
    <definedName name="원각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남내역" hidden="1">[31]실행철강하도!$A$1:$A$4</definedName>
    <definedName name="원자" localSheetId="2" hidden="1">#REF!</definedName>
    <definedName name="원자" localSheetId="0" hidden="1">#REF!</definedName>
    <definedName name="원자" localSheetId="1" hidden="1">#REF!</definedName>
    <definedName name="원자" hidden="1">#REF!</definedName>
    <definedName name="원화단가" localSheetId="0" hidden="1">{#N/A,#N/A,FALSE,"골재소요량";#N/A,#N/A,FALSE,"골재소요량"}</definedName>
    <definedName name="원화단가" hidden="1">{#N/A,#N/A,FALSE,"골재소요량";#N/A,#N/A,FALSE,"골재소요량"}</definedName>
    <definedName name="월드건설" localSheetId="0" hidden="1">{#N/A,#N/A,FALSE,"이태원철근"}</definedName>
    <definedName name="월드건설" hidden="1">{#N/A,#N/A,FALSE,"이태원철근"}</definedName>
    <definedName name="유지관리비" localSheetId="2" hidden="1">#REF!</definedName>
    <definedName name="유지관리비" localSheetId="0" hidden="1">#REF!</definedName>
    <definedName name="유지관리비" localSheetId="1" hidden="1">#REF!</definedName>
    <definedName name="유지관리비" hidden="1">#REF!</definedName>
    <definedName name="을" localSheetId="0" hidden="1">{#N/A,#N/A,FALSE,"견적갑지";#N/A,#N/A,FALSE,"총괄표";#N/A,#N/A,FALSE,"철골공사";#N/A,#N/A,FALSE,"토목공사";#N/A,#N/A,FALSE,"판넬전기공사"}</definedName>
    <definedName name="의" localSheetId="0" hidden="1">{#N/A,#N/A,FALSE,"운반시간"}</definedName>
    <definedName name="의" hidden="1">{#N/A,#N/A,FALSE,"운반시간"}</definedName>
    <definedName name="이름" localSheetId="0" hidden="1">{#N/A,#N/A,FALSE,"구조1"}</definedName>
    <definedName name="이름" hidden="1">{#N/A,#N/A,FALSE,"구조1"}</definedName>
    <definedName name="이영남" localSheetId="2" hidden="1">#REF!</definedName>
    <definedName name="이영남" localSheetId="0" hidden="1">#REF!</definedName>
    <definedName name="이영남" localSheetId="1" hidden="1">#REF!</definedName>
    <definedName name="이영남" hidden="1">#REF!</definedName>
    <definedName name="인천지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111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111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위대가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위대가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집" localSheetId="2" hidden="1">#REF!</definedName>
    <definedName name="일집" localSheetId="0" hidden="1">#REF!</definedName>
    <definedName name="일집" localSheetId="1" hidden="1">#REF!</definedName>
    <definedName name="일집" hidden="1">#REF!</definedName>
    <definedName name="입찰금액안" localSheetId="2" hidden="1">[32]집계표!#REF!</definedName>
    <definedName name="입찰금액안" localSheetId="0" hidden="1">[32]집계표!#REF!</definedName>
    <definedName name="입찰금액안" localSheetId="1" hidden="1">[32]집계표!#REF!</definedName>
    <definedName name="입찰금액안" hidden="1">[32]집계표!#REF!</definedName>
    <definedName name="ㅈㄱ셔ㅛㅈ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ㄱ셔ㅛㅈ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ㄱ셪교ㅑㅕㅈ교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ㄱ셪교ㅑㅕㅈ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거ㅛㄴ저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거ㅛㄴ저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거ㅛㅕㅛㄱㄷㄷ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거ㅛㅕㅛㄱㄷ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겨ㅓ쟞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겨ㅓ쟞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겨ㅕㅕ5죠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겨ㅕㅕ5죠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겾교ㅑ죡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겾교ㅑ죡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곳곶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곳곶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곳ㅅㅅㅅ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곳ㅅㅅㅅ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곳좃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곳좃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죠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죠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죠ㅛ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죠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ㅗㅕㅛㅅㅈㄷ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ㅗㅕㅛㅅㅈ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ㅛ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ㅛ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ㅛ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ㅛ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ㅛㅕㅣ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ㅛㅕㅣ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너ㅗㅓㅛㅓ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너ㅗㅓㅛㅓ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너ㅛ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너ㅛ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뇨ㅕ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뇨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ㄷ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ㄷ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ㄷㄱㄳ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ㄷㄱㄳ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ㄷ겨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ㄷ겨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ㅂㄱㅂㅈㄷㄱ" localSheetId="0" hidden="1">{#N/A,#N/A,FALSE,"CAM-G7";#N/A,#N/A,FALSE,"SPL";#N/A,#N/A,FALSE,"butt-in G7";#N/A,#N/A,FALSE,"dia-in G7";#N/A,#N/A,FALSE,"추가-STA G7"}</definedName>
    <definedName name="ㅈㅂㄱㅂㅈㄷㄱ" hidden="1">{#N/A,#N/A,FALSE,"CAM-G7";#N/A,#N/A,FALSE,"SPL";#N/A,#N/A,FALSE,"butt-in G7";#N/A,#N/A,FALSE,"dia-in G7";#N/A,#N/A,FALSE,"추가-STA G7"}</definedName>
    <definedName name="ㅈ셪겨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셪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셪겾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셪겾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ㅈ" localSheetId="0" hidden="1">{#N/A,#N/A,FALSE,"골재소요량";#N/A,#N/A,FALSE,"골재소요량"}</definedName>
    <definedName name="ㅈㅈㅈㅈ" localSheetId="0" hidden="1">{#N/A,#N/A,FALSE,"명세표"}</definedName>
    <definedName name="ㅈㅈㅈㅈ" hidden="1">{#N/A,#N/A,FALSE,"명세표"}</definedName>
    <definedName name="자미" localSheetId="0" hidden="1">{#N/A,#N/A,FALSE,"명세표"}</definedName>
    <definedName name="자미" hidden="1">{#N/A,#N/A,FALSE,"명세표"}</definedName>
    <definedName name="자재1" localSheetId="0" hidden="1">{#N/A,#N/A,FALSE,"포장2"}</definedName>
    <definedName name="자재1" hidden="1">{#N/A,#N/A,FALSE,"포장2"}</definedName>
    <definedName name="자재2" localSheetId="0" hidden="1">{#N/A,#N/A,FALSE,"구조2"}</definedName>
    <definedName name="자재2" hidden="1">{#N/A,#N/A,FALSE,"구조2"}</definedName>
    <definedName name="자재집계" localSheetId="0" hidden="1">{#N/A,#N/A,FALSE,"포장단가"}</definedName>
    <definedName name="장4" localSheetId="0" hidden="1">{#N/A,#N/A,FALSE,"CAM-G7";#N/A,#N/A,FALSE,"SPL";#N/A,#N/A,FALSE,"butt-in G7";#N/A,#N/A,FALSE,"dia-in G7";#N/A,#N/A,FALSE,"추가-STA G7"}</definedName>
    <definedName name="장4" hidden="1">{#N/A,#N/A,FALSE,"CAM-G7";#N/A,#N/A,FALSE,"SPL";#N/A,#N/A,FALSE,"butt-in G7";#N/A,#N/A,FALSE,"dia-in G7";#N/A,#N/A,FALSE,"추가-STA G7"}</definedName>
    <definedName name="장위" localSheetId="2" hidden="1">#REF!</definedName>
    <definedName name="장위" localSheetId="0" hidden="1">#REF!</definedName>
    <definedName name="장위" localSheetId="1" hidden="1">#REF!</definedName>
    <definedName name="장위" hidden="1">#REF!</definedName>
    <definedName name="저온" localSheetId="0" hidden="1">{#N/A,#N/A,FALSE,"견적갑지";#N/A,#N/A,FALSE,"총괄표";#N/A,#N/A,FALSE,"철골공사";#N/A,#N/A,FALSE,"토목공사";#N/A,#N/A,FALSE,"판넬전기공사"}</definedName>
    <definedName name="저온" hidden="1">{#N/A,#N/A,FALSE,"견적갑지";#N/A,#N/A,FALSE,"총괄표";#N/A,#N/A,FALSE,"철골공사";#N/A,#N/A,FALSE,"토목공사";#N/A,#N/A,FALSE,"판넬전기공사"}</definedName>
    <definedName name="저온1" localSheetId="0" hidden="1">{#N/A,#N/A,FALSE,"견적갑지";#N/A,#N/A,FALSE,"총괄표";#N/A,#N/A,FALSE,"철골공사";#N/A,#N/A,FALSE,"토목공사";#N/A,#N/A,FALSE,"판넬전기공사"}</definedName>
    <definedName name="저온1" hidden="1">{#N/A,#N/A,FALSE,"견적갑지";#N/A,#N/A,FALSE,"총괄표";#N/A,#N/A,FALSE,"철골공사";#N/A,#N/A,FALSE,"토목공사";#N/A,#N/A,FALSE,"판넬전기공사"}</definedName>
    <definedName name="저온냉동" localSheetId="0" hidden="1">{#N/A,#N/A,FALSE,"견적갑지";#N/A,#N/A,FALSE,"총괄표";#N/A,#N/A,FALSE,"철골공사";#N/A,#N/A,FALSE,"토목공사";#N/A,#N/A,FALSE,"판넬전기공사"}</definedName>
    <definedName name="저온냉동" hidden="1">{#N/A,#N/A,FALSE,"견적갑지";#N/A,#N/A,FALSE,"총괄표";#N/A,#N/A,FALSE,"철골공사";#N/A,#N/A,FALSE,"토목공사";#N/A,#N/A,FALSE,"판넬전기공사"}</definedName>
    <definedName name="저온설비" localSheetId="0" hidden="1">{#N/A,#N/A,FALSE,"견적갑지";#N/A,#N/A,FALSE,"총괄표";#N/A,#N/A,FALSE,"철골공사";#N/A,#N/A,FALSE,"토목공사";#N/A,#N/A,FALSE,"판넬전기공사"}</definedName>
    <definedName name="저온설비" hidden="1">{#N/A,#N/A,FALSE,"견적갑지";#N/A,#N/A,FALSE,"총괄표";#N/A,#N/A,FALSE,"철골공사";#N/A,#N/A,FALSE,"토목공사";#N/A,#N/A,FALSE,"판넬전기공사"}</definedName>
    <definedName name="저온저장고" localSheetId="0" hidden="1">{#N/A,#N/A,FALSE,"견적갑지";#N/A,#N/A,FALSE,"총괄표";#N/A,#N/A,FALSE,"철골공사";#N/A,#N/A,FALSE,"토목공사";#N/A,#N/A,FALSE,"판넬전기공사"}</definedName>
    <definedName name="저온저장고" hidden="1">{#N/A,#N/A,FALSE,"견적갑지";#N/A,#N/A,FALSE,"총괄표";#N/A,#N/A,FALSE,"철골공사";#N/A,#N/A,FALSE,"토목공사";#N/A,#N/A,FALSE,"판넬전기공사"}</definedName>
    <definedName name="저온집계" localSheetId="0" hidden="1">{#N/A,#N/A,FALSE,"견적갑지";#N/A,#N/A,FALSE,"총괄표";#N/A,#N/A,FALSE,"철골공사";#N/A,#N/A,FALSE,"토목공사";#N/A,#N/A,FALSE,"판넬전기공사"}</definedName>
    <definedName name="저온집계" hidden="1">{#N/A,#N/A,FALSE,"견적갑지";#N/A,#N/A,FALSE,"총괄표";#N/A,#N/A,FALSE,"철골공사";#N/A,#N/A,FALSE,"토목공사";#N/A,#N/A,FALSE,"판넬전기공사"}</definedName>
    <definedName name="전기1" localSheetId="0" hidden="1">{#N/A,#N/A,FALSE,"견적갑지";#N/A,#N/A,FALSE,"총괄표";#N/A,#N/A,FALSE,"철골공사";#N/A,#N/A,FALSE,"토목공사";#N/A,#N/A,FALSE,"판넬전기공사"}</definedName>
    <definedName name="전기1" hidden="1">{#N/A,#N/A,FALSE,"견적갑지";#N/A,#N/A,FALSE,"총괄표";#N/A,#N/A,FALSE,"철골공사";#N/A,#N/A,FALSE,"토목공사";#N/A,#N/A,FALSE,"판넬전기공사"}</definedName>
    <definedName name="전기4" localSheetId="0" hidden="1">{#N/A,#N/A,FALSE,"견적갑지";#N/A,#N/A,FALSE,"총괄표";#N/A,#N/A,FALSE,"철골공사";#N/A,#N/A,FALSE,"토목공사";#N/A,#N/A,FALSE,"판넬전기공사"}</definedName>
    <definedName name="전기4" hidden="1">{#N/A,#N/A,FALSE,"견적갑지";#N/A,#N/A,FALSE,"총괄표";#N/A,#N/A,FALSE,"철골공사";#N/A,#N/A,FALSE,"토목공사";#N/A,#N/A,FALSE,"판넬전기공사"}</definedName>
    <definedName name="제조" localSheetId="2" hidden="1">#REF!</definedName>
    <definedName name="제조" localSheetId="0" hidden="1">#REF!</definedName>
    <definedName name="제조" localSheetId="1" hidden="1">#REF!</definedName>
    <definedName name="제조" hidden="1">#REF!</definedName>
    <definedName name="제조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사가" localSheetId="2" hidden="1">[33]입찰안!#REF!</definedName>
    <definedName name="조사가" localSheetId="0" hidden="1">[33]입찰안!#REF!</definedName>
    <definedName name="조사가" localSheetId="1" hidden="1">[33]입찰안!#REF!</definedName>
    <definedName name="조사가" hidden="1">[33]입찰안!#REF!</definedName>
    <definedName name="조차장" localSheetId="0" hidden="1">{#N/A,#N/A,FALSE,"명세표"}</definedName>
    <definedName name="조차장" hidden="1">{#N/A,#N/A,FALSE,"명세표"}</definedName>
    <definedName name="졷ㅂ숃ㄱㅂ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졷ㅂ숃ㄱㅂ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ㅓㅈ겨ㅗ굦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ㅓㅈ겨ㅗ굦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ㅓ저ㅛ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ㅓ저ㅛ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ㅓ죠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ㅓ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ㅓ죡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ㅓ죡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ㅗㅈ거ㅕㅈ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ㅗㅈ거ㅕㅈ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중기운반식" localSheetId="0" hidden="1">{#N/A,#N/A,FALSE,"포장단가"}</definedName>
    <definedName name="중기운반식" hidden="1">{#N/A,#N/A,FALSE,"포장단가"}</definedName>
    <definedName name="지급" localSheetId="0" hidden="1">{#N/A,#N/A,FALSE,"견적갑지";#N/A,#N/A,FALSE,"총괄표";#N/A,#N/A,FALSE,"철골공사";#N/A,#N/A,FALSE,"토목공사";#N/A,#N/A,FALSE,"판넬전기공사"}</definedName>
    <definedName name="지급" hidden="1">{#N/A,#N/A,FALSE,"견적갑지";#N/A,#N/A,FALSE,"총괄표";#N/A,#N/A,FALSE,"철골공사";#N/A,#N/A,FALSE,"토목공사";#N/A,#N/A,FALSE,"판넬전기공사"}</definedName>
    <definedName name="지역" localSheetId="0" hidden="1">{#N/A,#N/A,FALSE,"포장2"}</definedName>
    <definedName name="지역" hidden="1">{#N/A,#N/A,FALSE,"포장2"}</definedName>
    <definedName name="지역업체" localSheetId="0" hidden="1">{#N/A,#N/A,FALSE,"배수2"}</definedName>
    <definedName name="지역업체" hidden="1">{#N/A,#N/A,FALSE,"배수2"}</definedName>
    <definedName name="지철" localSheetId="0" hidden="1">{#N/A,#N/A,FALSE,"포장2"}</definedName>
    <definedName name="지철" hidden="1">{#N/A,#N/A,FALSE,"포장2"}</definedName>
    <definedName name="지철자재" localSheetId="0" hidden="1">{#N/A,#N/A,FALSE,"포장2"}</definedName>
    <definedName name="지철자재" hidden="1">{#N/A,#N/A,FALSE,"포장2"}</definedName>
    <definedName name="지토" localSheetId="0" hidden="1">{#N/A,#N/A,FALSE,"포장1";#N/A,#N/A,FALSE,"포장1"}</definedName>
    <definedName name="지토" hidden="1">{#N/A,#N/A,FALSE,"포장1";#N/A,#N/A,FALSE,"포장1"}</definedName>
    <definedName name="지토자재" localSheetId="0" hidden="1">{#N/A,#N/A,FALSE,"포장2"}</definedName>
    <definedName name="지토자재" hidden="1">{#N/A,#N/A,FALSE,"포장2"}</definedName>
    <definedName name="집" localSheetId="0" hidden="1">[34]골조!#REF!</definedName>
    <definedName name="집계표" localSheetId="0" hidden="1">{#N/A,#N/A,FALSE,"CAM-G7";#N/A,#N/A,FALSE,"SPL";#N/A,#N/A,FALSE,"butt-in G7";#N/A,#N/A,FALSE,"dia-in G7";#N/A,#N/A,FALSE,"추가-STA G7"}</definedName>
    <definedName name="집계표" hidden="1">{#N/A,#N/A,FALSE,"CAM-G7";#N/A,#N/A,FALSE,"SPL";#N/A,#N/A,FALSE,"butt-in G7";#N/A,#N/A,FALSE,"dia-in G7";#N/A,#N/A,FALSE,"추가-STA G7"}</definedName>
    <definedName name="ㅊㄴ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ㄴ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노ㅜ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ㅊ노ㅜ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ㅊㅍㅍ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ㅊㅍㅍ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ㅊ햐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햐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차" localSheetId="0" hidden="1">{#N/A,#N/A,FALSE,"견적갑지";#N/A,#N/A,FALSE,"총괄표";#N/A,#N/A,FALSE,"철골공사";#N/A,#N/A,FALSE,"토목공사";#N/A,#N/A,FALSE,"판넬전기공사"}</definedName>
    <definedName name="차ㅑ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차ㅑ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철골협의" localSheetId="0" hidden="1">{#N/A,#N/A,FALSE,"현장 NCR 분석";#N/A,#N/A,FALSE,"현장품질감사";#N/A,#N/A,FALSE,"현장품질감사"}</definedName>
    <definedName name="철골협의" hidden="1">{#N/A,#N/A,FALSE,"현장 NCR 분석";#N/A,#N/A,FALSE,"현장품질감사";#N/A,#N/A,FALSE,"현장품질감사"}</definedName>
    <definedName name="철근" localSheetId="0" hidden="1">{#N/A,#N/A,FALSE,"포장단가"}</definedName>
    <definedName name="철근운반" localSheetId="0" hidden="1">{#N/A,#N/A,FALSE,"포장단가"}</definedName>
    <definedName name="철근운반" hidden="1">{#N/A,#N/A,FALSE,"포장단가"}</definedName>
    <definedName name="체크아웃시스템" localSheetId="0" hidden="1">{#N/A,#N/A,FALSE,"견적갑지";#N/A,#N/A,FALSE,"총괄표";#N/A,#N/A,FALSE,"철골공사";#N/A,#N/A,FALSE,"토목공사";#N/A,#N/A,FALSE,"판넬전기공사"}</definedName>
    <definedName name="체크아웃시스템" hidden="1">{#N/A,#N/A,FALSE,"견적갑지";#N/A,#N/A,FALSE,"총괄표";#N/A,#N/A,FALSE,"철골공사";#N/A,#N/A,FALSE,"토목공사";#N/A,#N/A,FALSE,"판넬전기공사"}</definedName>
    <definedName name="쳐ㅑ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쳐ㅑ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총" localSheetId="0" hidden="1">#REF!</definedName>
    <definedName name="총공" localSheetId="0" hidden="1">{#N/A,#N/A,FALSE,"운반시간"}</definedName>
    <definedName name="총공" hidden="1">{#N/A,#N/A,FALSE,"운반시간"}</definedName>
    <definedName name="추" localSheetId="0" hidden="1">{#N/A,#N/A,FALSE,"견적갑지";#N/A,#N/A,FALSE,"총괄표";#N/A,#N/A,FALSE,"철골공사";#N/A,#N/A,FALSE,"토목공사";#N/A,#N/A,FALSE,"판넬전기공사"}</definedName>
    <definedName name="추" hidden="1">{#N/A,#N/A,FALSE,"견적갑지";#N/A,#N/A,FALSE,"총괄표";#N/A,#N/A,FALSE,"철골공사";#N/A,#N/A,FALSE,"토목공사";#N/A,#N/A,FALSE,"판넬전기공사"}</definedName>
    <definedName name="추1" localSheetId="0" hidden="1">{#N/A,#N/A,FALSE,"견적갑지";#N/A,#N/A,FALSE,"총괄표";#N/A,#N/A,FALSE,"철골공사";#N/A,#N/A,FALSE,"토목공사";#N/A,#N/A,FALSE,"판넬전기공사"}</definedName>
    <definedName name="추1" hidden="1">{#N/A,#N/A,FALSE,"견적갑지";#N/A,#N/A,FALSE,"총괄표";#N/A,#N/A,FALSE,"철골공사";#N/A,#N/A,FALSE,"토목공사";#N/A,#N/A,FALSE,"판넬전기공사"}</definedName>
    <definedName name="추정" localSheetId="0" hidden="1">{#N/A,#N/A,FALSE,"포장2"}</definedName>
    <definedName name="추정" hidden="1">{#N/A,#N/A,FALSE,"포장2"}</definedName>
    <definedName name="축수산장설비" localSheetId="0" hidden="1">{#N/A,#N/A,FALSE,"견적갑지";#N/A,#N/A,FALSE,"총괄표";#N/A,#N/A,FALSE,"철골공사";#N/A,#N/A,FALSE,"토목공사";#N/A,#N/A,FALSE,"판넬전기공사"}</definedName>
    <definedName name="축수산장설비" hidden="1">{#N/A,#N/A,FALSE,"견적갑지";#N/A,#N/A,FALSE,"총괄표";#N/A,#N/A,FALSE,"철골공사";#N/A,#N/A,FALSE,"토목공사";#N/A,#N/A,FALSE,"판넬전기공사"}</definedName>
    <definedName name="츄ㅗㄹㅊㄹ초" localSheetId="0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츄ㅗㄹㅊㄹ초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츄ㅜㅡ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츄ㅜㅡ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츄ㅡ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츄ㅡ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ㅋㅁ" localSheetId="0" hidden="1">{#N/A,#N/A,FALSE,"명세표"}</definedName>
    <definedName name="ㅋㅁ" hidden="1">{#N/A,#N/A,FALSE,"명세표"}</definedName>
    <definedName name="ㅋ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ㅌㅅ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ㅌㅅ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ㅊ퓽ㅍ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ㅋㅊ퓽ㅍ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ㅋㅋㅋㅋㅋ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ㅋㅋㅋㅋㅋ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ㅋㅋㅋㅋㅋㅋㅋㅋㅋㅋㅋ" localSheetId="0" hidden="1">{#N/A,#N/A,FALSE,"포장단가"}</definedName>
    <definedName name="ㅋㅋㅋㅋㅋㅋㅋㅋㅋㅋㅋ" hidden="1">{#N/A,#N/A,FALSE,"포장단가"}</definedName>
    <definedName name="콘크리트2" localSheetId="2" hidden="1">#REF!</definedName>
    <definedName name="콘크리트2" localSheetId="0" hidden="1">#REF!</definedName>
    <definedName name="콘크리트2" localSheetId="1" hidden="1">#REF!</definedName>
    <definedName name="콘크리트2" hidden="1">#REF!</definedName>
    <definedName name="큐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ㅌㄹ서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ㄹ서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랴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랴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료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료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ㅍㅊㅇㅌㅎ" localSheetId="0" hidden="1">{#N/A,#N/A,FALSE,"도급대비시행율";#N/A,#N/A,FALSE,"결의서";#N/A,#N/A,FALSE,"내역서";#N/A,#N/A,FALSE,"도급예상"}</definedName>
    <definedName name="ㅌㅍㅊㅇㅌㅎ" hidden="1">{#N/A,#N/A,FALSE,"도급대비시행율";#N/A,#N/A,FALSE,"결의서";#N/A,#N/A,FALSE,"내역서";#N/A,#N/A,FALSE,"도급예상"}</definedName>
    <definedName name="타" localSheetId="0" hidden="1">{#N/A,#N/A,FALSE,"견적갑지";#N/A,#N/A,FALSE,"총괄표";#N/A,#N/A,FALSE,"철골공사";#N/A,#N/A,FALSE,"토목공사";#N/A,#N/A,FALSE,"판넬전기공사"}</definedName>
    <definedName name="타" hidden="1">{#N/A,#N/A,FALSE,"견적갑지";#N/A,#N/A,FALSE,"총괄표";#N/A,#N/A,FALSE,"철골공사";#N/A,#N/A,FALSE,"토목공사";#N/A,#N/A,FALSE,"판넬전기공사"}</definedName>
    <definedName name="태영지급" localSheetId="0" hidden="1">{#N/A,#N/A,FALSE,"부대1"}</definedName>
    <definedName name="태영지급" hidden="1">{#N/A,#N/A,FALSE,"부대1"}</definedName>
    <definedName name="토" localSheetId="2" hidden="1">#REF!</definedName>
    <definedName name="토" localSheetId="0" hidden="1">#REF!</definedName>
    <definedName name="토" localSheetId="1" hidden="1">#REF!</definedName>
    <definedName name="토" hidden="1">#REF!</definedName>
    <definedName name="토공11" localSheetId="0" hidden="1">{#N/A,#N/A,FALSE,"포장2"}</definedName>
    <definedName name="토공11" hidden="1">{#N/A,#N/A,FALSE,"포장2"}</definedName>
    <definedName name="토량계산" localSheetId="0" hidden="1">{#N/A,#N/A,FALSE,"포장단가"}</definedName>
    <definedName name="토량계산" hidden="1">{#N/A,#N/A,FALSE,"포장단가"}</definedName>
    <definedName name="토목공사" localSheetId="0" hidden="1">{#N/A,#N/A,FALSE,"이태원철근"}</definedName>
    <definedName name="토목공사" hidden="1">{#N/A,#N/A,FALSE,"이태원철근"}</definedName>
    <definedName name="토목설계" localSheetId="0" hidden="1">{#N/A,#N/A,FALSE,"골재소요량";#N/A,#N/A,FALSE,"골재소요량"}</definedName>
    <definedName name="토목설계" hidden="1">{#N/A,#N/A,FALSE,"골재소요량";#N/A,#N/A,FALSE,"골재소요량"}</definedName>
    <definedName name="토목실견적" localSheetId="0" hidden="1">{#N/A,#N/A,FALSE,"이태원철근"}</definedName>
    <definedName name="토목실견적" hidden="1">{#N/A,#N/A,FALSE,"이태원철근"}</definedName>
    <definedName name="투3" localSheetId="0" hidden="1">{#N/A,#N/A,FALSE,"배수2"}</definedName>
    <definedName name="투3" hidden="1">{#N/A,#N/A,FALSE,"배수2"}</definedName>
    <definedName name="특시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특시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ㅍ" localSheetId="0" hidden="1">{#N/A,#N/A,FALSE,"CCTV"}</definedName>
    <definedName name="ㅍ" hidden="1">{#N/A,#N/A,FALSE,"CCTV"}</definedName>
    <definedName name="ㅍㅎㅎㅎ" localSheetId="0" hidden="1">{#N/A,#N/A,FALSE,"포장2"}</definedName>
    <definedName name="ㅍㅎㅎㅎ" hidden="1">{#N/A,#N/A,FALSE,"포장2"}</definedName>
    <definedName name="파" localSheetId="0" hidden="1">{#N/A,#N/A,FALSE,"견적갑지";#N/A,#N/A,FALSE,"총괄표";#N/A,#N/A,FALSE,"철골공사";#N/A,#N/A,FALSE,"토목공사";#N/A,#N/A,FALSE,"판넬전기공사"}</definedName>
    <definedName name="파" hidden="1">{#N/A,#N/A,FALSE,"견적갑지";#N/A,#N/A,FALSE,"총괄표";#N/A,#N/A,FALSE,"철골공사";#N/A,#N/A,FALSE,"토목공사";#N/A,#N/A,FALSE,"판넬전기공사"}</definedName>
    <definedName name="파일" localSheetId="2" hidden="1">#REF!</definedName>
    <definedName name="파일" localSheetId="0" hidden="1">#REF!</definedName>
    <definedName name="파일" localSheetId="1" hidden="1">#REF!</definedName>
    <definedName name="파일" hidden="1">#REF!</definedName>
    <definedName name="파일산출3" localSheetId="2" hidden="1">#REF!</definedName>
    <definedName name="파일산출3" localSheetId="0" hidden="1">#REF!</definedName>
    <definedName name="파일산출3" localSheetId="1" hidden="1">#REF!</definedName>
    <definedName name="파일산출3" hidden="1">#REF!</definedName>
    <definedName name="팔" localSheetId="2" hidden="1">#REF!</definedName>
    <definedName name="팔" localSheetId="0" hidden="1">#REF!</definedName>
    <definedName name="팔" localSheetId="1" hidden="1">#REF!</definedName>
    <definedName name="팔" hidden="1">#REF!</definedName>
    <definedName name="포장1" localSheetId="0" hidden="1">{#N/A,#N/A,FALSE,"포장단가"}</definedName>
    <definedName name="포장1" hidden="1">{#N/A,#N/A,FALSE,"포장단가"}</definedName>
    <definedName name="포장수량집계표" localSheetId="0" hidden="1">{#N/A,#N/A,FALSE,"포장단가"}</definedName>
    <definedName name="포장수량집계표" hidden="1">{#N/A,#N/A,FALSE,"포장단가"}</definedName>
    <definedName name="포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포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표지" localSheetId="0" hidden="1">#REF!</definedName>
    <definedName name="표지2" localSheetId="0" hidden="1">#REF!</definedName>
    <definedName name="퓨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피" localSheetId="0" hidden="1">{#N/A,#N/A,FALSE,"견적갑지";#N/A,#N/A,FALSE,"총괄표";#N/A,#N/A,FALSE,"철골공사";#N/A,#N/A,FALSE,"토목공사";#N/A,#N/A,FALSE,"판넬전기공사"}</definedName>
    <definedName name="피" hidden="1">{#N/A,#N/A,FALSE,"견적갑지";#N/A,#N/A,FALSE,"총괄표";#N/A,#N/A,FALSE,"철골공사";#N/A,#N/A,FALSE,"토목공사";#N/A,#N/A,FALSE,"판넬전기공사"}</definedName>
    <definedName name="피로티" localSheetId="0" hidden="1">{#N/A,#N/A,FALSE,"이태원철근"}</definedName>
    <definedName name="피로티" hidden="1">{#N/A,#N/A,FALSE,"이태원철근"}</definedName>
    <definedName name="피로티1" localSheetId="0" hidden="1">{#N/A,#N/A,FALSE,"이태원철근"}</definedName>
    <definedName name="피로티1" hidden="1">{#N/A,#N/A,FALSE,"이태원철근"}</definedName>
    <definedName name="ㅎㄹㄷ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ㄹ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러ㅏ료ㅕㅣ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러ㅏ료ㅕㅣ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러ㅡㅜ나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러ㅡㅜ나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ㅀㅀ" localSheetId="2" hidden="1">#REF!</definedName>
    <definedName name="ㅎㅀㅀ" localSheetId="0" hidden="1">#REF!</definedName>
    <definedName name="ㅎㅀㅀ" localSheetId="1" hidden="1">#REF!</definedName>
    <definedName name="ㅎㅀㅀ" hidden="1">#REF!</definedName>
    <definedName name="ㅎㅀㅇ" localSheetId="2" hidden="1">#REF!</definedName>
    <definedName name="ㅎㅀㅇ" localSheetId="0" hidden="1">#REF!</definedName>
    <definedName name="ㅎㅀㅇ" localSheetId="1" hidden="1">#REF!</definedName>
    <definedName name="ㅎㅀㅇ" hidden="1">#REF!</definedName>
    <definedName name="ㅎㅁㄴ" localSheetId="2" hidden="1">#REF!</definedName>
    <definedName name="ㅎㅁㄴ" localSheetId="0" hidden="1">#REF!</definedName>
    <definedName name="ㅎㅁㄴ" localSheetId="1" hidden="1">#REF!</definedName>
    <definedName name="ㅎㅁㄴ" hidden="1">#REF!</definedName>
    <definedName name="ㅎㅁㅇㅎㅇㅁㅀㅁㅎ" localSheetId="2" hidden="1">[17]Total!#REF!</definedName>
    <definedName name="ㅎㅁㅇㅎㅇㅁㅀㅁㅎ" localSheetId="0" hidden="1">[17]Total!#REF!</definedName>
    <definedName name="ㅎㅁㅇㅎㅇㅁㅀㅁㅎ" localSheetId="1" hidden="1">[17]Total!#REF!</definedName>
    <definedName name="ㅎㅁㅇㅎㅇㅁㅀㅁㅎ" hidden="1">[17]Total!#REF!</definedName>
    <definedName name="ㅎ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아라ㅣㅛㅕ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아라ㅣㅛ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ㅀ" localSheetId="2" hidden="1">[8]Total!#REF!</definedName>
    <definedName name="ㅎㅎㅀ" localSheetId="0" hidden="1">[8]Total!#REF!</definedName>
    <definedName name="ㅎㅎㅀ" localSheetId="1" hidden="1">[8]Total!#REF!</definedName>
    <definedName name="ㅎㅎㅀ" hidden="1">[8]Total!#REF!</definedName>
    <definedName name="ㅎㅎㅎ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" localSheetId="0" hidden="1">{#N/A,#N/A,FALSE,"견적갑지";#N/A,#N/A,FALSE,"총괄표";#N/A,#N/A,FALSE,"철골공사";#N/A,#N/A,FALSE,"토목공사";#N/A,#N/A,FALSE,"판넬전기공사"}</definedName>
    <definedName name="하" hidden="1">{#N/A,#N/A,FALSE,"견적갑지";#N/A,#N/A,FALSE,"총괄표";#N/A,#N/A,FALSE,"철골공사";#N/A,#N/A,FALSE,"토목공사";#N/A,#N/A,FALSE,"판넬전기공사"}</definedName>
    <definedName name="하늘1" localSheetId="0" hidden="1">{#N/A,#N/A,FALSE,"전력간선"}</definedName>
    <definedName name="하늘1" hidden="1">{#N/A,#N/A,FALSE,"전력간선"}</definedName>
    <definedName name="하도" localSheetId="0" hidden="1">{#N/A,#N/A,FALSE,"이정표"}</definedName>
    <definedName name="하도" hidden="1">{#N/A,#N/A,FALSE,"이정표"}</definedName>
    <definedName name="하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이바" localSheetId="0" hidden="1">{#N/A,#N/A,FALSE,"포장단가"}</definedName>
    <definedName name="하이바" hidden="1">{#N/A,#N/A,FALSE,"포장단가"}</definedName>
    <definedName name="하하하" localSheetId="0" hidden="1">{#N/A,#N/A,FALSE,"명세표"}</definedName>
    <definedName name="하하하" hidden="1">{#N/A,#N/A,FALSE,"명세표"}</definedName>
    <definedName name="하한선" localSheetId="0" hidden="1">{#N/A,#N/A,FALSE,"배수2"}</definedName>
    <definedName name="하한선" hidden="1">{#N/A,#N/A,FALSE,"배수2"}</definedName>
    <definedName name="하ㅓㅎ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ㅓㅎ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ㅡ교ㅣ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ㅡ교ㅣ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한" localSheetId="2" hidden="1">#REF!</definedName>
    <definedName name="한" localSheetId="0" hidden="1">#REF!</definedName>
    <definedName name="한" localSheetId="1" hidden="1">#REF!</definedName>
    <definedName name="한" hidden="1">#REF!</definedName>
    <definedName name="한전수" localSheetId="0" hidden="1">{#N/A,#N/A,FALSE,"명세표"}</definedName>
    <definedName name="한전수" hidden="1">{#N/A,#N/A,FALSE,"명세표"}</definedName>
    <definedName name="할ㅇㅎㅎ랄ㄴㅇ험ㄴ히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할ㅇㅎㅎ랄ㄴㅇ험ㄴ히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합" localSheetId="0" hidden="1">{#N/A,#N/A,FALSE,"포장2"}</definedName>
    <definedName name="합" hidden="1">{#N/A,#N/A,FALSE,"포장2"}</definedName>
    <definedName name="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허ㅏㅈㄷ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허ㅏㅈ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허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허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허ㅓㅓ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허ㅓ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허ㅗㅈ거ㅛㅛㅈ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허ㅗㅈ거ㅛㅛㅈ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헌ㄴ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헌ㄴ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헌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헌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협" localSheetId="0" hidden="1">{#N/A,#N/A,FALSE,"배수2"}</definedName>
    <definedName name="협" hidden="1">{#N/A,#N/A,FALSE,"배수2"}</definedName>
    <definedName name="협력" localSheetId="0" hidden="1">{#N/A,#N/A,FALSE,"포장2"}</definedName>
    <definedName name="협력" hidden="1">{#N/A,#N/A,FALSE,"포장2"}</definedName>
    <definedName name="협력업체" localSheetId="0" hidden="1">{#N/A,#N/A,FALSE,"포장2"}</definedName>
    <definedName name="협력업체" hidden="1">{#N/A,#N/A,FALSE,"포장2"}</definedName>
    <definedName name="협철" localSheetId="0" hidden="1">{#N/A,#N/A,FALSE,"포장2"}</definedName>
    <definedName name="협철" hidden="1">{#N/A,#N/A,FALSE,"포장2"}</definedName>
    <definedName name="협토" localSheetId="0" hidden="1">{#N/A,#N/A,FALSE,"포장1";#N/A,#N/A,FALSE,"포장1"}</definedName>
    <definedName name="협토" hidden="1">{#N/A,#N/A,FALSE,"포장1";#N/A,#N/A,FALSE,"포장1"}</definedName>
    <definedName name="협토1" localSheetId="0" hidden="1">{#N/A,#N/A,FALSE,"포장2"}</definedName>
    <definedName name="협토1" hidden="1">{#N/A,#N/A,FALSE,"포장2"}</definedName>
    <definedName name="협토자재" localSheetId="0" hidden="1">{#N/A,#N/A,FALSE,"포장2"}</definedName>
    <definedName name="협토자재" hidden="1">{#N/A,#N/A,FALSE,"포장2"}</definedName>
    <definedName name="형제" localSheetId="0" hidden="1">{#N/A,#N/A,FALSE,"포장2"}</definedName>
    <definedName name="형제" hidden="1">{#N/A,#N/A,FALSE,"포장2"}</definedName>
    <definedName name="호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호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호평견적표지" localSheetId="0" hidden="1">{#N/A,#N/A,FALSE,"부대1"}</definedName>
    <definedName name="호평견적표지" hidden="1">{#N/A,#N/A,FALSE,"부대1"}</definedName>
    <definedName name="호호" localSheetId="0" hidden="1">{#N/A,#N/A,FALSE,"부대1"}</definedName>
    <definedName name="호호" hidden="1">{#N/A,#N/A,FALSE,"부대1"}</definedName>
    <definedName name="호호호" localSheetId="0" hidden="1">{#N/A,#N/A,FALSE,"명세표"}</definedName>
    <definedName name="호호호" hidden="1">{#N/A,#N/A,FALSE,"명세표"}</definedName>
    <definedName name="호ㅓㅕㅏ6ㅅ서ㅛㅓ" localSheetId="2" hidden="1">[35]입찰안!#REF!</definedName>
    <definedName name="호ㅓㅕㅏ6ㅅ서ㅛㅓ" localSheetId="0" hidden="1">[35]입찰안!#REF!</definedName>
    <definedName name="호ㅓㅕㅏ6ㅅ서ㅛㅓ" localSheetId="1" hidden="1">[35]입찰안!#REF!</definedName>
    <definedName name="호ㅓㅕㅏ6ㅅ서ㅛㅓ" hidden="1">[35]입찰안!#REF!</definedName>
    <definedName name="혼ㄹ오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혼ㄹ오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홇롷러ㅗㄹ호" localSheetId="0" hidden="1">{#N/A,#N/A,FALSE,"CAM-G7";#N/A,#N/A,FALSE,"SPL";#N/A,#N/A,FALSE,"butt-in G7";#N/A,#N/A,FALSE,"dia-in G7";#N/A,#N/A,FALSE,"추가-STA G7"}</definedName>
    <definedName name="홇롷러ㅗㄹ호" hidden="1">{#N/A,#N/A,FALSE,"CAM-G7";#N/A,#N/A,FALSE,"SPL";#N/A,#N/A,FALSE,"butt-in G7";#N/A,#N/A,FALSE,"dia-in G7";#N/A,#N/A,FALSE,"추가-STA G7"}</definedName>
    <definedName name="홎ㄴ홓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홎ㄴ홓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흄관운반" localSheetId="0" hidden="1">{#N/A,#N/A,FALSE,"포장단가"}</definedName>
    <definedName name="흄관운반" hidden="1">{#N/A,#N/A,FALSE,"포장단가"}</definedName>
    <definedName name="흐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흐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히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히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ㅏ" localSheetId="0" hidden="1">{#N/A,#N/A,FALSE,"이태원철근"}</definedName>
    <definedName name="ㅏ" hidden="1">{#N/A,#N/A,FALSE,"이태원철근"}</definedName>
    <definedName name="ㅏ셔ㅏ셔ㅏㅕ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셔ㅏ셔ㅏㅕ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셔닷ㄷ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셔닷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ㅓㅏ" localSheetId="0" hidden="1">{#N/A,#N/A,FALSE,"물가변동 (2)";#N/A,#N/A,FALSE,"공사비";#N/A,#N/A,FALSE,"사급";#N/A,#N/A,FALSE,"도급집계";#N/A,#N/A,FALSE,"재료비";#N/A,#N/A,FALSE,"노무비";#N/A,#N/A,FALSE,"경비"}</definedName>
    <definedName name="ㅏㅓㅏ" hidden="1">{#N/A,#N/A,FALSE,"물가변동 (2)";#N/A,#N/A,FALSE,"공사비";#N/A,#N/A,FALSE,"사급";#N/A,#N/A,FALSE,"도급집계";#N/A,#N/A,FALSE,"재료비";#N/A,#N/A,FALSE,"노무비";#N/A,#N/A,FALSE,"경비"}</definedName>
    <definedName name="ㅏㅓㅓㅛㅑ겫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ㅓㅓㅛㅑ겫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ㅓㅗㅎ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ㅓㅗ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" localSheetId="0" hidden="1">{#N/A,#N/A,FALSE,"이태원철근"}</definedName>
    <definedName name="ㅐ" hidden="1">{#N/A,#N/A,FALSE,"이태원철근"}</definedName>
    <definedName name="ㅐ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ㅕㅛㅗㅍㄹ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ㅕㅛㅗㅍㄹ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ㅐ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ㅐ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ㅣㅛㅛ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ㅣㅛㅛ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ㅣ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ㅣ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" hidden="1">{#N/A,#N/A,FALSE,"이태원철근"}</definedName>
    <definedName name="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ㄴㄱ" hidden="1">[28]실행철강하도!$A$1:$A$4</definedName>
    <definedName name="ㅓㄴㄹ헌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ㄴㄹ헌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ㄴ라ㅏㅏㅏ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ㄴ라ㅏㅏㅏ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ㄹ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ㄹ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ㅈ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ㅈ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ㅏㅅㅈ나ㅛ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ㅏㅅㅈ나ㅛ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ㅏㅓㅓ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ㅏㅓㅓ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ㅛㅓㅛㅓ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ㅛㅓㅛㅓ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ㅗㅕㅛㅕ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ㅗㅕㅛ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ㅘ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ㅘ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ㅛㅇ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ㅓㅛㅇ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ㅓㅛㅈㄱ죳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ㅛㅈㄱ죳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ㅛㅈㄷㅈ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ㅛㅈㄷㅈ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ㅛㅛㅓㅛ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ㅛㅛㅓㅛ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ㅔ" localSheetId="0" hidden="1">{#N/A,#N/A,FALSE,"이태원철근"}</definedName>
    <definedName name="ㅔ" hidden="1">{#N/A,#N/A,FALSE,"이태원철근"}</definedName>
    <definedName name="ㅔㅐ" localSheetId="2" hidden="1">#REF!</definedName>
    <definedName name="ㅔㅐ" localSheetId="0" hidden="1">#REF!</definedName>
    <definedName name="ㅔㅐ" localSheetId="1" hidden="1">#REF!</definedName>
    <definedName name="ㅔㅐ" hidden="1">#REF!</definedName>
    <definedName name="ㅔㅔ" localSheetId="0" hidden="1">{#N/A,#N/A,FALSE,"명세표"}</definedName>
    <definedName name="ㅔㅔ" hidden="1">{#N/A,#N/A,FALSE,"명세표"}</definedName>
    <definedName name="ㅕ겨겨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다ㅣㅕㅕ다ㅕㅕ닷ㅅㄷ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다ㅣㅕㅕ다ㅕㅕ닷ㅅ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ㅏㄷ쇼ㅏㄷ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ㅏㄷ쇼ㅏ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ㅏㅛㅕㅕ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ㅏㅛㅕㅕ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ㅑ" localSheetId="2" hidden="1">#REF!</definedName>
    <definedName name="ㅕㅑ" localSheetId="0" hidden="1">#REF!</definedName>
    <definedName name="ㅕㅑ" localSheetId="1" hidden="1">#REF!</definedName>
    <definedName name="ㅕㅑ" hidden="1">#REF!</definedName>
    <definedName name="ㅕㅑㅐㅐ댜ㅛㅅㄷ쇼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ㅑㅐㅐ댜ㅛㅅㄷ쇼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ㅑㅐㅔ" localSheetId="2" hidden="1">#REF!</definedName>
    <definedName name="ㅕㅑㅐㅔ" localSheetId="0" hidden="1">#REF!</definedName>
    <definedName name="ㅕㅑㅐㅔ" localSheetId="1" hidden="1">#REF!</definedName>
    <definedName name="ㅕㅑㅐㅔ" hidden="1">#REF!</definedName>
    <definedName name="ㅕㅑㅛㅛㅛ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ㅑㅛㅛㅛ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ㅑ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ㅑ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ㅛ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ㅛ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ㅛㅏㄷ사ㅕ다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ㅛㅏㄷ사ㅕ다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ㅛㅣㅏ툐다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ㅛㅣㅏ툐다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3ㄷ5ㅗㅗㅁ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3ㄷ5ㅗㅗ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ㄱ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ㄱ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ㄳ샤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ㄳ샤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ㄴㄱ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ㄴㄱ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ㄷㅎㄷ" localSheetId="2" hidden="1">[11]Total!#REF!</definedName>
    <definedName name="ㅗㄷㅎㄷ" localSheetId="0" hidden="1">[11]Total!#REF!</definedName>
    <definedName name="ㅗㄷㅎㄷ" localSheetId="1" hidden="1">[11]Total!#REF!</definedName>
    <definedName name="ㅗㄷㅎㄷ" hidden="1">[11]Total!#REF!</definedName>
    <definedName name="ㅗ로ㅓㅗㅓ허ㅏ" localSheetId="0" hidden="1">{#N/A,#N/A,FALSE,"CAM-G7";#N/A,#N/A,FALSE,"SPL";#N/A,#N/A,FALSE,"butt-in G7";#N/A,#N/A,FALSE,"dia-in G7";#N/A,#N/A,FALSE,"추가-STA G7"}</definedName>
    <definedName name="ㅗ로ㅓㅗㅓ허ㅏ" hidden="1">{#N/A,#N/A,FALSE,"CAM-G7";#N/A,#N/A,FALSE,"SPL";#N/A,#N/A,FALSE,"butt-in G7";#N/A,#N/A,FALSE,"dia-in G7";#N/A,#N/A,FALSE,"추가-STA G7"}</definedName>
    <definedName name="ㅗ마ㅓ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ㄴㄱ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ㅅㄴㄱ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ㅅ호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호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ㅈ좃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ㅈ좃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ㅎ" localSheetId="0" hidden="1">[36]총괄!#REF!</definedName>
    <definedName name="ㅗㅎ" hidden="1">{#N/A,#N/A,FALSE,"골재소요량";#N/A,#N/A,FALSE,"골재소요량"}</definedName>
    <definedName name="ㅗㅎㄴ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ㅎㄴ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ㅎㄹ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ㅎㄹ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ㅎ롷롷ㄹ" localSheetId="2" hidden="1">[6]Total!#REF!</definedName>
    <definedName name="ㅗㅎ롷롷ㄹ" localSheetId="0" hidden="1">[6]Total!#REF!</definedName>
    <definedName name="ㅗㅎ롷롷ㄹ" localSheetId="1" hidden="1">[6]Total!#REF!</definedName>
    <definedName name="ㅗㅎ롷롷ㄹ" hidden="1">[6]Total!#REF!</definedName>
    <definedName name="ㅗ허ㅜㅗㅎ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허ㅜㅗ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헏ㄷ셔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헏ㄷ셔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ㅓㄷㅈㄹㄷㄱ" localSheetId="2" hidden="1">[37]골조!#REF!</definedName>
    <definedName name="ㅗㅓㄷㅈㄹㄷㄱ" localSheetId="0" hidden="1">[37]골조!#REF!</definedName>
    <definedName name="ㅗㅓㄷㅈㄹㄷㄱ" localSheetId="1" hidden="1">[37]골조!#REF!</definedName>
    <definedName name="ㅗㅓㄷㅈㄹㄷㄱ" hidden="1">[37]골조!#REF!</definedName>
    <definedName name="ㅗㅓㅅ됴ㅑㅏ쇼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ㅓㅅ됴ㅑㅏ쇼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ㅓㅇ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ㅓㅇ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ㅓ하ㅓ하ㅓㅗ" localSheetId="0" hidden="1">{#N/A,#N/A,FALSE,"CAM-G7";#N/A,#N/A,FALSE,"SPL";#N/A,#N/A,FALSE,"butt-in G7";#N/A,#N/A,FALSE,"dia-in G7";#N/A,#N/A,FALSE,"추가-STA G7"}</definedName>
    <definedName name="ㅗㅓ하ㅓ하ㅓㅗ" hidden="1">{#N/A,#N/A,FALSE,"CAM-G7";#N/A,#N/A,FALSE,"SPL";#N/A,#N/A,FALSE,"butt-in G7";#N/A,#N/A,FALSE,"dia-in G7";#N/A,#N/A,FALSE,"추가-STA G7"}</definedName>
    <definedName name="ㅗㅓ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ㅓ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" localSheetId="0" hidden="1">{#N/A,#N/A,FALSE,"명세표"}</definedName>
    <definedName name="ㅗㅗ" hidden="1">{#N/A,#N/A,FALSE,"명세표"}</definedName>
    <definedName name="ㅗㅗㅓ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ㅓ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localSheetId="0" hidden="1">{#N/A,#N/A,FALSE,"전력간선"}</definedName>
    <definedName name="ㅗㅗㅗ" hidden="1">{#N/A,#N/A,FALSE,"전력간선"}</definedName>
    <definedName name="ㅘ여ㅛ타숀ㅡㅜㅊ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ㅘ여ㅛ타숀ㅡㅜㅊ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ㅘㅏㅏㅓㄴㅇㅁ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ㅘㅏㅏㅓㄴㅇㅁ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ㄱ5ㅗㅁ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ㄱ5ㅗㅁ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겨ㅐ갸ㅛㅐ교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겨ㅐ갸ㅛㅐ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덛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덛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뎌ㅐ됴ㅐㅕ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뎌ㅐ됴ㅐㅕ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ㅅㅅ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ㅅㅅ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서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서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ㅈ거ㅏ쇼ㅏㅡ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ㅈ거ㅏ쇼ㅏㅡ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ㅈ섲ㄷㅅ6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ㅈ섲ㄷㅅ6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ㅌ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ㅛㅌ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ㅛㅏㅑ셔ㅏㅣㅕ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ㅏㅑ셔ㅏㅣ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ㅑㅅ샫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ㅑㅅ샫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ㅑㅐ교ㅐ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ㅑㅐ교ㅐ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ㅓㅛㅛㅓㅛㅓㄷ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ㅓㅛㅛㅓㅛㅓ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ㅛㄷ사ㅓ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ㅛㄷ사ㅓ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ㅛㅈ서ㅏ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ㅛㅈ서ㅏ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ㅛㅗㅓ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ㅛㅗㅓ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ㅡㅕㅛㅛ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ㅡㅕㅛㅛ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ㅕ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ㅕ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ㅕㅑㅏㅛㅕ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ㅕㅑㅏㅛ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ㅗㅁ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ㅛㅗㅁ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ㅛㅛㅗ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소ㅓ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소ㅓ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ㅜㅜ" localSheetId="2" hidden="1">#REF!</definedName>
    <definedName name="ㅜㅜㅜ" localSheetId="0" hidden="1">#REF!</definedName>
    <definedName name="ㅜㅜㅜ" localSheetId="1" hidden="1">#REF!</definedName>
    <definedName name="ㅜㅜㅜ" hidden="1">#REF!</definedName>
    <definedName name="ㅝ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ㅝ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ㅠ" localSheetId="0" hidden="1">{#N/A,#N/A,FALSE,"이태원철근"}</definedName>
    <definedName name="ㅠ" hidden="1">{#N/A,#N/A,FALSE,"이태원철근"}</definedName>
    <definedName name="ㅠㅇㅎㄹ" localSheetId="2" hidden="1">[8]Total!#REF!</definedName>
    <definedName name="ㅠㅇㅎㄹ" localSheetId="0" hidden="1">[8]Total!#REF!</definedName>
    <definedName name="ㅠㅇㅎㄹ" localSheetId="1" hidden="1">[8]Total!#REF!</definedName>
    <definedName name="ㅠㅇㅎㄹ" hidden="1">[8]Total!#REF!</definedName>
    <definedName name="ㅠㅎ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ㅠ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ㅠ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ㅠ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ㅠㅜㅍ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ㅠㅜㅍ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ㅠㅠ" localSheetId="0" hidden="1">{#N/A,#N/A,FALSE,"포장단가"}</definedName>
    <definedName name="ㅠㅠ" hidden="1">{#N/A,#N/A,FALSE,"포장단가"}</definedName>
    <definedName name="ㅡ" localSheetId="0" hidden="1">{#N/A,#N/A,FALSE,"이태원철근"}</definedName>
    <definedName name="ㅡ" hidden="1">{#N/A,#N/A,FALSE,"이태원철근"}</definedName>
    <definedName name="ㅡㅡ" localSheetId="0" hidden="1">{#N/A,#N/A,FALSE,"명세표"}</definedName>
    <definedName name="ㅡㅡ" hidden="1">{#N/A,#N/A,FALSE,"명세표"}</definedName>
    <definedName name="ㅣ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ㅣ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ㅣㅎ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ㅎ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ㅏ아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ㅓㅏㅑㅓㅘㅐ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ㅓㅏㅑㅓㅘㅐ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ㅑㅕㅛㅎ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ㅑㅕㅛ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ㅗㄾㅇ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ㅗㄾㅇ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" i="33" l="1"/>
  <c r="A2" i="34"/>
  <c r="R11" i="33" l="1"/>
  <c r="P11" i="33"/>
  <c r="R7" i="33"/>
  <c r="P7" i="33"/>
  <c r="A19" i="17" l="1"/>
  <c r="B19" i="17"/>
  <c r="C19" i="17"/>
  <c r="D19" i="17"/>
  <c r="A20" i="17"/>
  <c r="B20" i="17"/>
  <c r="C20" i="17"/>
  <c r="D20" i="17"/>
  <c r="A10" i="17"/>
  <c r="B10" i="17"/>
  <c r="C10" i="17"/>
  <c r="A11" i="17"/>
  <c r="B11" i="17"/>
  <c r="C11" i="17"/>
  <c r="A12" i="17"/>
  <c r="B12" i="17"/>
  <c r="C12" i="17"/>
  <c r="M8" i="17"/>
  <c r="M9" i="17"/>
  <c r="M6" i="17"/>
  <c r="M7" i="17" l="1"/>
  <c r="M16" i="17" l="1"/>
  <c r="M17" i="17"/>
  <c r="M18" i="17"/>
  <c r="B17" i="17"/>
  <c r="C17" i="17"/>
  <c r="B18" i="17"/>
  <c r="C18" i="17"/>
  <c r="N8" i="17"/>
  <c r="O8" i="17"/>
  <c r="N9" i="17"/>
  <c r="O9" i="17"/>
  <c r="A8" i="17"/>
  <c r="B8" i="17"/>
  <c r="C8" i="17"/>
  <c r="A9" i="17"/>
  <c r="B9" i="17"/>
  <c r="C9" i="17"/>
  <c r="D18" i="17"/>
  <c r="A18" i="17"/>
  <c r="A17" i="17"/>
  <c r="D16" i="17" l="1"/>
  <c r="A5" i="17" l="1"/>
  <c r="M15" i="17"/>
  <c r="N6" i="17"/>
  <c r="O6" i="17"/>
  <c r="N7" i="17"/>
  <c r="O7" i="17"/>
  <c r="B15" i="17"/>
  <c r="C15" i="17"/>
  <c r="B16" i="17"/>
  <c r="C16" i="17"/>
  <c r="A14" i="17"/>
  <c r="A15" i="17" l="1"/>
  <c r="A16" i="17"/>
  <c r="D17" i="17" l="1"/>
  <c r="D15" i="17"/>
  <c r="A7" i="17" l="1"/>
  <c r="B7" i="17"/>
  <c r="C7" i="17"/>
  <c r="B6" i="17"/>
  <c r="C6" i="17"/>
  <c r="A6" i="17"/>
  <c r="A2" i="17" l="1"/>
  <c r="J44" i="22" l="1"/>
  <c r="K44" i="22" s="1"/>
  <c r="B41" i="22"/>
  <c r="P16" i="22" l="1"/>
  <c r="L16" i="22"/>
  <c r="H16" i="22"/>
  <c r="S16" i="22"/>
  <c r="O16" i="22"/>
  <c r="K16" i="22"/>
  <c r="G16" i="22"/>
  <c r="R16" i="22"/>
  <c r="N16" i="22"/>
  <c r="J16" i="22"/>
  <c r="F16" i="22"/>
  <c r="Q16" i="22"/>
  <c r="M16" i="22"/>
  <c r="I16" i="22"/>
  <c r="R7" i="22" l="1"/>
  <c r="R8" i="22" s="1"/>
  <c r="J7" i="22"/>
  <c r="J8" i="22" s="1"/>
  <c r="S7" i="22"/>
  <c r="S8" i="22" s="1"/>
  <c r="N7" i="22" l="1"/>
  <c r="N8" i="22" s="1"/>
  <c r="H7" i="22"/>
  <c r="H8" i="22" s="1"/>
  <c r="Q7" i="22"/>
  <c r="Q8" i="22" s="1"/>
  <c r="R11" i="22"/>
  <c r="R26" i="22" s="1"/>
  <c r="J11" i="22"/>
  <c r="J26" i="22" s="1"/>
  <c r="P7" i="22"/>
  <c r="P8" i="22" s="1"/>
  <c r="Q11" i="22"/>
  <c r="I7" i="22"/>
  <c r="I8" i="22" s="1"/>
  <c r="K7" i="22"/>
  <c r="K8" i="22" s="1"/>
  <c r="L7" i="22"/>
  <c r="L8" i="22" s="1"/>
  <c r="O7" i="22"/>
  <c r="O8" i="22" s="1"/>
  <c r="L11" i="22"/>
  <c r="M7" i="22"/>
  <c r="M8" i="22" s="1"/>
  <c r="S11" i="22"/>
  <c r="F7" i="22" l="1"/>
  <c r="F8" i="22" s="1"/>
  <c r="I11" i="22"/>
  <c r="I22" i="22" s="1"/>
  <c r="S23" i="22"/>
  <c r="S19" i="22"/>
  <c r="S21" i="22" s="1"/>
  <c r="S20" i="22"/>
  <c r="S12" i="22"/>
  <c r="S13" i="22" s="1"/>
  <c r="L20" i="22"/>
  <c r="L19" i="22"/>
  <c r="L21" i="22" s="1"/>
  <c r="L12" i="22"/>
  <c r="L13" i="22" s="1"/>
  <c r="L23" i="22"/>
  <c r="L26" i="22"/>
  <c r="L22" i="22"/>
  <c r="L24" i="22"/>
  <c r="R20" i="22"/>
  <c r="R19" i="22"/>
  <c r="R21" i="22" s="1"/>
  <c r="R23" i="22"/>
  <c r="R12" i="22"/>
  <c r="R13" i="22" s="1"/>
  <c r="N11" i="22"/>
  <c r="N24" i="22" s="1"/>
  <c r="O11" i="22"/>
  <c r="O22" i="22" s="1"/>
  <c r="S24" i="22"/>
  <c r="K11" i="22"/>
  <c r="K24" i="22" s="1"/>
  <c r="H11" i="22"/>
  <c r="M11" i="22"/>
  <c r="M22" i="22" s="1"/>
  <c r="R22" i="22"/>
  <c r="S22" i="22"/>
  <c r="Q19" i="22"/>
  <c r="Q21" i="22" s="1"/>
  <c r="Q12" i="22"/>
  <c r="Q13" i="22" s="1"/>
  <c r="Q20" i="22"/>
  <c r="Q23" i="22"/>
  <c r="J19" i="22"/>
  <c r="J21" i="22" s="1"/>
  <c r="J12" i="22"/>
  <c r="J13" i="22" s="1"/>
  <c r="J23" i="22"/>
  <c r="J20" i="22"/>
  <c r="J24" i="22"/>
  <c r="Q24" i="22"/>
  <c r="Q26" i="22"/>
  <c r="Q22" i="22"/>
  <c r="P11" i="22"/>
  <c r="P24" i="22" s="1"/>
  <c r="R24" i="22"/>
  <c r="S26" i="22"/>
  <c r="J22" i="22"/>
  <c r="N22" i="22" l="1"/>
  <c r="I26" i="22"/>
  <c r="N26" i="22"/>
  <c r="K22" i="22"/>
  <c r="M26" i="22"/>
  <c r="O26" i="22"/>
  <c r="L17" i="22"/>
  <c r="L18" i="22"/>
  <c r="L25" i="22"/>
  <c r="H23" i="22"/>
  <c r="H20" i="22"/>
  <c r="H12" i="22"/>
  <c r="H13" i="22" s="1"/>
  <c r="H19" i="22"/>
  <c r="H21" i="22" s="1"/>
  <c r="H26" i="22"/>
  <c r="G7" i="22"/>
  <c r="P19" i="22"/>
  <c r="P21" i="22" s="1"/>
  <c r="P23" i="22"/>
  <c r="P20" i="22"/>
  <c r="P12" i="22"/>
  <c r="P13" i="22" s="1"/>
  <c r="O19" i="22"/>
  <c r="O21" i="22" s="1"/>
  <c r="O23" i="22"/>
  <c r="O12" i="22"/>
  <c r="O13" i="22" s="1"/>
  <c r="O20" i="22"/>
  <c r="R18" i="22"/>
  <c r="R17" i="22"/>
  <c r="R25" i="22"/>
  <c r="J17" i="22"/>
  <c r="J18" i="22"/>
  <c r="J25" i="22"/>
  <c r="Q18" i="22"/>
  <c r="Q17" i="22"/>
  <c r="M23" i="22"/>
  <c r="M19" i="22"/>
  <c r="M21" i="22" s="1"/>
  <c r="M20" i="22"/>
  <c r="M12" i="22"/>
  <c r="M13" i="22" s="1"/>
  <c r="K19" i="22"/>
  <c r="K21" i="22" s="1"/>
  <c r="K23" i="22"/>
  <c r="K20" i="22"/>
  <c r="K12" i="22"/>
  <c r="K13" i="22" s="1"/>
  <c r="H24" i="22"/>
  <c r="P22" i="22"/>
  <c r="S18" i="22"/>
  <c r="S17" i="22"/>
  <c r="S25" i="22"/>
  <c r="I19" i="22"/>
  <c r="I21" i="22" s="1"/>
  <c r="I20" i="22"/>
  <c r="I12" i="22"/>
  <c r="I13" i="22" s="1"/>
  <c r="I23" i="22"/>
  <c r="Q25" i="22"/>
  <c r="K26" i="22"/>
  <c r="O24" i="22"/>
  <c r="M24" i="22"/>
  <c r="N23" i="22"/>
  <c r="N20" i="22"/>
  <c r="N19" i="22"/>
  <c r="N21" i="22" s="1"/>
  <c r="N12" i="22"/>
  <c r="N13" i="22" s="1"/>
  <c r="H22" i="22"/>
  <c r="P26" i="22"/>
  <c r="I24" i="22"/>
  <c r="F11" i="22" l="1"/>
  <c r="F24" i="22" s="1"/>
  <c r="S27" i="22"/>
  <c r="S29" i="22" s="1"/>
  <c r="S30" i="22" s="1"/>
  <c r="S31" i="22" s="1"/>
  <c r="S32" i="22" s="1"/>
  <c r="S33" i="22" s="1"/>
  <c r="J27" i="22"/>
  <c r="J29" i="22" s="1"/>
  <c r="J30" i="22" s="1"/>
  <c r="Q27" i="22"/>
  <c r="Q29" i="22" s="1"/>
  <c r="Q30" i="22" s="1"/>
  <c r="I18" i="22"/>
  <c r="I17" i="22"/>
  <c r="I25" i="22"/>
  <c r="N18" i="22"/>
  <c r="N17" i="22"/>
  <c r="N25" i="22"/>
  <c r="K18" i="22"/>
  <c r="K17" i="22"/>
  <c r="K25" i="22"/>
  <c r="M17" i="22"/>
  <c r="M18" i="22"/>
  <c r="M25" i="22"/>
  <c r="P17" i="22"/>
  <c r="P18" i="22"/>
  <c r="P25" i="22"/>
  <c r="R27" i="22"/>
  <c r="O17" i="22"/>
  <c r="O18" i="22"/>
  <c r="O25" i="22"/>
  <c r="G8" i="22"/>
  <c r="E7" i="22"/>
  <c r="E8" i="22" s="1"/>
  <c r="H18" i="22"/>
  <c r="H17" i="22"/>
  <c r="H25" i="22"/>
  <c r="G11" i="22"/>
  <c r="L27" i="22"/>
  <c r="F19" i="22" l="1"/>
  <c r="F21" i="22" s="1"/>
  <c r="F26" i="22"/>
  <c r="F12" i="22"/>
  <c r="F13" i="22" s="1"/>
  <c r="F22" i="22"/>
  <c r="E11" i="22"/>
  <c r="F23" i="22"/>
  <c r="F20" i="22"/>
  <c r="Q31" i="22"/>
  <c r="Q32" i="22" s="1"/>
  <c r="Q33" i="22" s="1"/>
  <c r="J31" i="22"/>
  <c r="J32" i="22" s="1"/>
  <c r="J33" i="22" s="1"/>
  <c r="L29" i="22"/>
  <c r="L30" i="22" s="1"/>
  <c r="L31" i="22" s="1"/>
  <c r="L32" i="22" s="1"/>
  <c r="L33" i="22" s="1"/>
  <c r="O27" i="22"/>
  <c r="P27" i="22"/>
  <c r="P29" i="22" s="1"/>
  <c r="P30" i="22" s="1"/>
  <c r="P31" i="22" s="1"/>
  <c r="P32" i="22" s="1"/>
  <c r="P33" i="22" s="1"/>
  <c r="M27" i="22"/>
  <c r="G20" i="22"/>
  <c r="G19" i="22"/>
  <c r="G21" i="22" s="1"/>
  <c r="G12" i="22"/>
  <c r="G13" i="22" s="1"/>
  <c r="G25" i="22" s="1"/>
  <c r="G23" i="22"/>
  <c r="G22" i="22"/>
  <c r="G24" i="22"/>
  <c r="E24" i="22" s="1"/>
  <c r="G26" i="22"/>
  <c r="R29" i="22"/>
  <c r="R30" i="22" s="1"/>
  <c r="R31" i="22" s="1"/>
  <c r="R32" i="22" s="1"/>
  <c r="R33" i="22" s="1"/>
  <c r="N27" i="22"/>
  <c r="I27" i="22"/>
  <c r="H27" i="22"/>
  <c r="H29" i="22" s="1"/>
  <c r="H30" i="22" s="1"/>
  <c r="H31" i="22" s="1"/>
  <c r="H32" i="22" s="1"/>
  <c r="H33" i="22" s="1"/>
  <c r="K27" i="22"/>
  <c r="K29" i="22" s="1"/>
  <c r="K30" i="22" s="1"/>
  <c r="K31" i="22" s="1"/>
  <c r="E23" i="22" l="1"/>
  <c r="E26" i="22"/>
  <c r="E20" i="22"/>
  <c r="E22" i="22"/>
  <c r="E21" i="22"/>
  <c r="E12" i="22"/>
  <c r="E13" i="22" s="1"/>
  <c r="K32" i="22"/>
  <c r="K33" i="22" s="1"/>
  <c r="I29" i="22"/>
  <c r="I30" i="22" s="1"/>
  <c r="M29" i="22"/>
  <c r="M30" i="22" s="1"/>
  <c r="M31" i="22" s="1"/>
  <c r="M32" i="22" s="1"/>
  <c r="M33" i="22" s="1"/>
  <c r="N29" i="22"/>
  <c r="N30" i="22" s="1"/>
  <c r="O29" i="22"/>
  <c r="O30" i="22" s="1"/>
  <c r="E19" i="22"/>
  <c r="G18" i="22"/>
  <c r="G17" i="22"/>
  <c r="F18" i="22"/>
  <c r="F17" i="22"/>
  <c r="F25" i="22"/>
  <c r="E25" i="22" s="1"/>
  <c r="E18" i="22" l="1"/>
  <c r="O31" i="22"/>
  <c r="O32" i="22" s="1"/>
  <c r="O33" i="22" s="1"/>
  <c r="G27" i="22"/>
  <c r="G29" i="22" s="1"/>
  <c r="G30" i="22" s="1"/>
  <c r="I31" i="22"/>
  <c r="I32" i="22" s="1"/>
  <c r="I33" i="22" s="1"/>
  <c r="N31" i="22"/>
  <c r="E17" i="22"/>
  <c r="F27" i="22"/>
  <c r="G31" i="22" l="1"/>
  <c r="G32" i="22" s="1"/>
  <c r="G33" i="22" s="1"/>
  <c r="G36" i="22"/>
  <c r="N32" i="22"/>
  <c r="N33" i="22" s="1"/>
  <c r="E27" i="22"/>
  <c r="F29" i="22"/>
  <c r="E29" i="22" s="1"/>
  <c r="F30" i="22" l="1"/>
  <c r="E30" i="22" s="1"/>
  <c r="F31" i="22" l="1"/>
  <c r="F32" i="22" s="1"/>
  <c r="E32" i="22" s="1"/>
  <c r="E31" i="22" l="1"/>
  <c r="E33" i="22" s="1"/>
  <c r="F33" i="22"/>
  <c r="F38" i="22" l="1"/>
  <c r="F40" i="22" s="1"/>
  <c r="H38" i="22"/>
  <c r="L38" i="22"/>
  <c r="Q38" i="22"/>
  <c r="J38" i="22"/>
  <c r="K38" i="22"/>
  <c r="O38" i="22"/>
  <c r="I38" i="22"/>
  <c r="M38" i="22"/>
  <c r="N38" i="22"/>
  <c r="G38" i="22"/>
  <c r="P38" i="22"/>
  <c r="F39" i="22" l="1"/>
  <c r="N39" i="22"/>
  <c r="N40" i="22"/>
  <c r="M40" i="22"/>
  <c r="M39" i="22"/>
  <c r="J39" i="22"/>
  <c r="J40" i="22"/>
  <c r="H40" i="22"/>
  <c r="H39" i="22"/>
  <c r="P40" i="22"/>
  <c r="P39" i="22"/>
  <c r="I40" i="22"/>
  <c r="I39" i="22"/>
  <c r="Q40" i="22"/>
  <c r="Q39" i="22"/>
  <c r="K40" i="22"/>
  <c r="K39" i="22"/>
  <c r="G40" i="22"/>
  <c r="G39" i="22"/>
  <c r="O40" i="22"/>
  <c r="O39" i="22"/>
  <c r="L40" i="22"/>
  <c r="L39" i="22"/>
  <c r="K42" i="22" l="1"/>
</calcChain>
</file>

<file path=xl/sharedStrings.xml><?xml version="1.0" encoding="utf-8"?>
<sst xmlns="http://schemas.openxmlformats.org/spreadsheetml/2006/main" count="272" uniqueCount="155">
  <si>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</si>
  <si>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</si>
  <si>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</si>
  <si>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</si>
  <si>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</si>
  <si>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</si>
  <si>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</si>
  <si>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</si>
  <si>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/>
  </si>
  <si>
    <t>T</t>
  </si>
  <si>
    <t>코드</t>
  </si>
  <si>
    <t>가격정보</t>
  </si>
  <si>
    <t>거래가격</t>
  </si>
  <si>
    <t>유통물가</t>
  </si>
  <si>
    <t>조사가격1</t>
  </si>
  <si>
    <t>조사가격2</t>
  </si>
  <si>
    <t>A3</t>
  </si>
  <si>
    <t>이 Sheet는 수정하지 마십시요</t>
  </si>
  <si>
    <t>공사구분</t>
  </si>
  <si>
    <t>A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</si>
  <si>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</si>
  <si>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</si>
  <si>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</si>
  <si>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</si>
  <si>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</si>
  <si>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</si>
  <si>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</si>
  <si>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C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</si>
  <si>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</si>
  <si>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</si>
  <si>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</si>
  <si>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</si>
  <si>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</si>
  <si>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</si>
  <si>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</si>
  <si>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</si>
  <si>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</si>
  <si>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</si>
  <si>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</si>
  <si>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</si>
  <si>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</si>
  <si>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</si>
  <si>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</si>
  <si>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</si>
  <si>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공종구분명</t>
  </si>
  <si>
    <t>원가비목코드</t>
  </si>
  <si>
    <t>작 업 부 산 물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</si>
  <si>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</si>
  <si>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</si>
  <si>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</si>
  <si>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</si>
  <si>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</si>
  <si>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</si>
  <si>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</si>
  <si>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건설폐기물처리비</t>
  </si>
  <si>
    <t>...</t>
  </si>
  <si>
    <t>품        명</t>
    <phoneticPr fontId="1" type="noConversion"/>
  </si>
  <si>
    <t>노무비</t>
  </si>
  <si>
    <t>계</t>
  </si>
  <si>
    <t>공급가액</t>
  </si>
  <si>
    <t>직접노무비</t>
  </si>
  <si>
    <t>×</t>
  </si>
  <si>
    <t>건강보험료</t>
  </si>
  <si>
    <t>(재료비+노무비)</t>
  </si>
  <si>
    <t>(재+직노+산경)</t>
  </si>
  <si>
    <t>(노무비+경비+일관)</t>
  </si>
  <si>
    <t>01  부천상동 상록아파트</t>
  </si>
  <si>
    <t>02  파주교하 상록아파트</t>
  </si>
  <si>
    <t>03  화성동탄(1) 상록아파트</t>
  </si>
  <si>
    <t>04-01 인천가좌 한신휴아파트</t>
  </si>
  <si>
    <t>04-02.인천가좌 한신휴아파트</t>
  </si>
  <si>
    <t>04-03.인천가좌 한신휴아파트</t>
  </si>
  <si>
    <t>93.51㎥(28평형)-거실주방장판포함</t>
  </si>
  <si>
    <t>04-04.인천가좌 한신휴아파트</t>
  </si>
  <si>
    <t>05  성남판교 상록아파트</t>
  </si>
  <si>
    <t>06-01 안양석수 아이파크아파트</t>
  </si>
  <si>
    <t>06-02 안양석수 아이파크아파트</t>
  </si>
  <si>
    <t>품        명</t>
  </si>
  <si>
    <t>07-01 수원광교 상록아파트</t>
  </si>
  <si>
    <t>07-02 수원광교 상록아파트</t>
  </si>
  <si>
    <t>비고</t>
    <phoneticPr fontId="1" type="noConversion"/>
  </si>
  <si>
    <t>08-01 김포한강 상록아파트</t>
    <phoneticPr fontId="1" type="noConversion"/>
  </si>
  <si>
    <t>08-02 김포한강 상록아파트</t>
    <phoneticPr fontId="1" type="noConversion"/>
  </si>
  <si>
    <t>93.51㎥(28평형)-거실주방장판제외</t>
    <phoneticPr fontId="1" type="noConversion"/>
  </si>
  <si>
    <t>110.9㎥(33평형)</t>
    <phoneticPr fontId="1" type="noConversion"/>
  </si>
  <si>
    <t>83.87㎥(25평형)-장판포함</t>
    <phoneticPr fontId="1" type="noConversion"/>
  </si>
  <si>
    <t>83.87㎥(25평형)-장판제외</t>
    <phoneticPr fontId="1" type="noConversion"/>
  </si>
  <si>
    <t>59㎥(24평형)</t>
    <phoneticPr fontId="1" type="noConversion"/>
  </si>
  <si>
    <t>84㎥(33평형)</t>
    <phoneticPr fontId="1" type="noConversion"/>
  </si>
  <si>
    <t>69㎥(28평형)</t>
    <phoneticPr fontId="1" type="noConversion"/>
  </si>
  <si>
    <t>81.25㎥(24평형)-거실주방장판제외</t>
    <phoneticPr fontId="1" type="noConversion"/>
  </si>
  <si>
    <t>81.25㎥(24평형)-거실주방장판포함</t>
    <phoneticPr fontId="1" type="noConversion"/>
  </si>
  <si>
    <t>105.81㎥(32평형)</t>
    <phoneticPr fontId="1" type="noConversion"/>
  </si>
  <si>
    <t>82.21㎥(24평형)</t>
    <phoneticPr fontId="1" type="noConversion"/>
  </si>
  <si>
    <t>80.98㎥(24평형)</t>
    <phoneticPr fontId="1" type="noConversion"/>
  </si>
  <si>
    <t>합  계</t>
    <phoneticPr fontId="5" type="noConversion"/>
  </si>
  <si>
    <t>6. 부가가치세</t>
    <phoneticPr fontId="5" type="noConversion"/>
  </si>
  <si>
    <t>계(1+2+3+4+5)</t>
    <phoneticPr fontId="5" type="noConversion"/>
  </si>
  <si>
    <t>5. 이  윤</t>
    <phoneticPr fontId="5" type="noConversion"/>
  </si>
  <si>
    <t>4. 일반관리비</t>
    <phoneticPr fontId="5" type="noConversion"/>
  </si>
  <si>
    <t>소  계</t>
    <phoneticPr fontId="5" type="noConversion"/>
  </si>
  <si>
    <t xml:space="preserve">    카) 환경보존비</t>
    <phoneticPr fontId="5" type="noConversion"/>
  </si>
  <si>
    <t xml:space="preserve">    차) 기타경비</t>
    <phoneticPr fontId="5" type="noConversion"/>
  </si>
  <si>
    <t xml:space="preserve">    자)건설기계대여금지급보증서발급수수료</t>
    <phoneticPr fontId="1" type="noConversion"/>
  </si>
  <si>
    <t xml:space="preserve">    아) 퇴직공제부금비</t>
    <phoneticPr fontId="1" type="noConversion"/>
  </si>
  <si>
    <t>(재+직노)</t>
    <phoneticPr fontId="1" type="noConversion"/>
  </si>
  <si>
    <t xml:space="preserve">    사) 산업안전보건관리비</t>
    <phoneticPr fontId="5" type="noConversion"/>
  </si>
  <si>
    <t xml:space="preserve">    바) 노인장기요양보험료</t>
    <phoneticPr fontId="5" type="noConversion"/>
  </si>
  <si>
    <t xml:space="preserve">    마) 국민연금보험료</t>
    <phoneticPr fontId="5" type="noConversion"/>
  </si>
  <si>
    <t xml:space="preserve">    라) 국민건강보험료</t>
    <phoneticPr fontId="1" type="noConversion"/>
  </si>
  <si>
    <t xml:space="preserve">    다) 고용보험료</t>
    <phoneticPr fontId="5" type="noConversion"/>
  </si>
  <si>
    <t xml:space="preserve">    나) 산재보험료</t>
    <phoneticPr fontId="5" type="noConversion"/>
  </si>
  <si>
    <t xml:space="preserve">    가) 산출경비</t>
    <phoneticPr fontId="5" type="noConversion"/>
  </si>
  <si>
    <t>3. 경  비</t>
    <phoneticPr fontId="5" type="noConversion"/>
  </si>
  <si>
    <t xml:space="preserve">    나) 간접노무비</t>
    <phoneticPr fontId="5" type="noConversion"/>
  </si>
  <si>
    <t xml:space="preserve">    가) 직접노무비</t>
    <phoneticPr fontId="5" type="noConversion"/>
  </si>
  <si>
    <t>2. 노무비</t>
    <phoneticPr fontId="5" type="noConversion"/>
  </si>
  <si>
    <t>소  계</t>
    <phoneticPr fontId="5" type="noConversion"/>
  </si>
  <si>
    <t>1. 재료비</t>
    <phoneticPr fontId="5" type="noConversion"/>
  </si>
  <si>
    <t>금    액</t>
    <phoneticPr fontId="1" type="noConversion"/>
  </si>
  <si>
    <t>구성비</t>
    <phoneticPr fontId="5" type="noConversion"/>
  </si>
  <si>
    <t>구    분</t>
    <phoneticPr fontId="5" type="noConversion"/>
  </si>
  <si>
    <t>단위 : 원</t>
    <phoneticPr fontId="5" type="noConversion"/>
  </si>
  <si>
    <t>공 사 명 : 경인지역 공무원임대아파트 도배 및 장판 교체공사</t>
    <phoneticPr fontId="1" type="noConversion"/>
  </si>
  <si>
    <t>단지별 원가계산서</t>
    <phoneticPr fontId="5" type="noConversion"/>
  </si>
  <si>
    <t>(단위 : 원)</t>
    <phoneticPr fontId="1" type="noConversion"/>
  </si>
  <si>
    <t>규격</t>
    <phoneticPr fontId="1" type="noConversion"/>
  </si>
  <si>
    <t>단지명</t>
    <phoneticPr fontId="102" type="noConversion"/>
  </si>
  <si>
    <t>금액</t>
    <phoneticPr fontId="1" type="noConversion"/>
  </si>
  <si>
    <t>7. 부가가치세</t>
    <phoneticPr fontId="5" type="noConversion"/>
  </si>
  <si>
    <t xml:space="preserve">    자) 건설기계대여금지급보증서발급수수료</t>
    <phoneticPr fontId="1" type="noConversion"/>
  </si>
  <si>
    <t>내역서</t>
    <phoneticPr fontId="1" type="noConversion"/>
  </si>
  <si>
    <t>물가지</t>
    <phoneticPr fontId="1" type="noConversion"/>
  </si>
  <si>
    <t>물가자료</t>
    <phoneticPr fontId="1" type="noConversion"/>
  </si>
  <si>
    <t>단가조사표</t>
    <phoneticPr fontId="1" type="noConversion"/>
  </si>
  <si>
    <t>선정단가</t>
    <phoneticPr fontId="1" type="noConversion"/>
  </si>
  <si>
    <t>6.고재처리</t>
    <phoneticPr fontId="1" type="noConversion"/>
  </si>
  <si>
    <t>계(1+2+3+4+5+6)</t>
    <phoneticPr fontId="5" type="noConversion"/>
  </si>
  <si>
    <t>거래가격</t>
    <phoneticPr fontId="1" type="noConversion"/>
  </si>
  <si>
    <t xml:space="preserve">    마) 국민건강보험료</t>
    <phoneticPr fontId="1" type="noConversion"/>
  </si>
  <si>
    <t xml:space="preserve">    라) 국민연금보험료</t>
    <phoneticPr fontId="5" type="noConversion"/>
  </si>
  <si>
    <t>업체 1</t>
    <phoneticPr fontId="1" type="noConversion"/>
  </si>
  <si>
    <t>업체 2</t>
    <phoneticPr fontId="1" type="noConversion"/>
  </si>
  <si>
    <t>철거 및 폐기물 처리</t>
    <phoneticPr fontId="1" type="noConversion"/>
  </si>
  <si>
    <t>EA</t>
    <phoneticPr fontId="1" type="noConversion"/>
  </si>
  <si>
    <t>제작 및 현장설치 포함</t>
    <phoneticPr fontId="1" type="noConversion"/>
  </si>
  <si>
    <t>합      계</t>
    <phoneticPr fontId="1" type="noConversion"/>
  </si>
  <si>
    <t>직접노무비</t>
    <phoneticPr fontId="5" type="noConversion"/>
  </si>
  <si>
    <t>003_22 타입</t>
    <phoneticPr fontId="1" type="noConversion"/>
  </si>
  <si>
    <t>002_18 B/D 타입</t>
    <phoneticPr fontId="1" type="noConversion"/>
  </si>
  <si>
    <t>001_18 A/C 타입</t>
    <phoneticPr fontId="1" type="noConversion"/>
  </si>
  <si>
    <t>찬장 철거</t>
    <phoneticPr fontId="1" type="noConversion"/>
  </si>
  <si>
    <t>찬장 설치</t>
    <phoneticPr fontId="1" type="noConversion"/>
  </si>
  <si>
    <t>합 계</t>
    <phoneticPr fontId="1" type="noConversion"/>
  </si>
  <si>
    <t>원   가   계   산   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</si>
</sst>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0">
    <numFmt numFmtId="5" formatCode="&quot;₩&quot;#,##0;\-&quot;₩&quot;#,##0"/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0.0"/>
    <numFmt numFmtId="177" formatCode="#,##0_ "/>
    <numFmt numFmtId="178" formatCode="_-* #,##0.000_-;\-* #,##0.000_-;_-* &quot;-&quot;_-;_-@_-"/>
    <numFmt numFmtId="179" formatCode="#000"/>
    <numFmt numFmtId="180" formatCode="_ &quot;₩&quot;* #,##0_ ;_ &quot;₩&quot;* \-#,##0_ ;_ &quot;₩&quot;* &quot;-&quot;_ ;_ @_ "/>
    <numFmt numFmtId="181" formatCode="_ &quot;₩&quot;* #,##0.00_ ;_ &quot;₩&quot;* \-#,##0.00_ ;_ &quot;₩&quot;* &quot;-&quot;??_ ;_ @_ "/>
    <numFmt numFmtId="182" formatCode="#00&quot;-&quot;0000"/>
    <numFmt numFmtId="183" formatCode="_ * #,##0_ ;_ * \-#,##0_ ;_ * &quot;-&quot;_ ;_ @_ "/>
    <numFmt numFmtId="184" formatCode="_ * #,##0.00_ ;_ * \-#,##0.00_ ;_ * &quot;-&quot;??_ ;_ @_ "/>
    <numFmt numFmtId="185" formatCode="##00"/>
    <numFmt numFmtId="186" formatCode="\(#,##0_);\(#,##0\)"/>
    <numFmt numFmtId="187" formatCode=";;;"/>
    <numFmt numFmtId="188" formatCode="\(&quot;₩&quot;###,##0\)"/>
    <numFmt numFmtId="189" formatCode="&quot;₩&quot;#,##0.00;[Red]&quot;₩&quot;&quot;₩&quot;\-#,##0.00"/>
    <numFmt numFmtId="190" formatCode="_(&quot;$&quot;* #,##0.0_);_(&quot;$&quot;* &quot;₩&quot;\!\(#,##0.0&quot;₩&quot;\!\);_(&quot;$&quot;* &quot;-&quot;??_);_(@_)"/>
    <numFmt numFmtId="191" formatCode="#,##0&quot;?_);[Red]\(#,##0&quot;&quot;?&quot;&quot;₩&quot;\!\)"/>
    <numFmt numFmtId="192" formatCode="000&quot;-&quot;0000"/>
    <numFmt numFmtId="193" formatCode="00##"/>
    <numFmt numFmtId="194" formatCode="#,##0.0\ "/>
    <numFmt numFmtId="195" formatCode="&quot;?#,##0.00;\-&quot;&quot;?&quot;#,##0.00"/>
    <numFmt numFmtId="196" formatCode="#,##0\ .0"/>
    <numFmt numFmtId="197" formatCode="0.0%"/>
    <numFmt numFmtId="198" formatCode="0.0000%"/>
    <numFmt numFmtId="199" formatCode="yyyy\.mm\.dd"/>
    <numFmt numFmtId="200" formatCode="0E+00"/>
    <numFmt numFmtId="201" formatCode="mmmm\ d\,\ yyyy"/>
    <numFmt numFmtId="202" formatCode="#,##0.00;[Red]#,##0.00"/>
    <numFmt numFmtId="203" formatCode="_-[$€-2]* #,##0.00_-;\-[$€-2]* #,##0.00_-;_-[$€-2]* &quot;-&quot;??_-"/>
    <numFmt numFmtId="204" formatCode="&quot;년&quot;\ "/>
    <numFmt numFmtId="205" formatCode="General_)"/>
    <numFmt numFmtId="206" formatCode="0.0_)"/>
    <numFmt numFmtId="207" formatCode="0.0000_);[Red]\(0.0000\)"/>
    <numFmt numFmtId="208" formatCode="0.00_);[Red]\(0.00\)"/>
    <numFmt numFmtId="209" formatCode="_-* #,##0.0_-;\-* #,##0.0_-;_-* &quot;-&quot;??_-;_-@_-"/>
    <numFmt numFmtId="210" formatCode="0.000000_);[Red]\(0.000000\)"/>
    <numFmt numFmtId="211" formatCode="0.0"/>
    <numFmt numFmtId="212" formatCode="mm&quot;월&quot;\ dd&quot;일&quot;"/>
    <numFmt numFmtId="213" formatCode="_-* #,##0_-;\-* #,##0_-;_-* &quot;-&quot;??_-;_-@_-"/>
    <numFmt numFmtId="214" formatCode="#,##0.00;[Red]#,##0.00;&quot; &quot;"/>
    <numFmt numFmtId="215" formatCode="#,##0.0;[Red]#,##0.0;&quot; &quot;"/>
    <numFmt numFmtId="216" formatCode="#,##0.0000"/>
    <numFmt numFmtId="217" formatCode="#,##0&quot; 원&quot;"/>
    <numFmt numFmtId="218" formatCode="0.0%;[Red]\(0.0%\)"/>
    <numFmt numFmtId="219" formatCode="&quot;$&quot;#,##0.00_);\(&quot;$&quot;#,##0.00\)"/>
    <numFmt numFmtId="220" formatCode="#,##0.00000"/>
    <numFmt numFmtId="221" formatCode="&quot;직&quot;&quot;원&quot;\ ##\ &quot;인&quot;"/>
    <numFmt numFmtId="222" formatCode="_(* #,##0_);_(* \(#,##0\);_(* &quot;-&quot;_);_(@_)"/>
    <numFmt numFmtId="223" formatCode="0.0000"/>
    <numFmt numFmtId="224" formatCode="#,##0,"/>
    <numFmt numFmtId="225" formatCode="0.000"/>
    <numFmt numFmtId="226" formatCode="yyyy&quot;年&quot;m&quot;月&quot;d&quot;日&quot;"/>
    <numFmt numFmtId="227" formatCode="_-* #,##0.0;\-* #,##0.0;_-* &quot;-&quot;.0;_-@"/>
    <numFmt numFmtId="228" formatCode="#,##0.000\ &quot;10공/㎥ &quot;"/>
    <numFmt numFmtId="229" formatCode="#,##0.00\ &quot;a &quot;"/>
    <numFmt numFmtId="230" formatCode="_ * #,##0_ ;_ * &quot;₩&quot;\!\-#,##0_ ;_ * &quot;-&quot;_ ;_ @_ "/>
    <numFmt numFmtId="231" formatCode="_ &quot;₩&quot;* #,##0.00_ ;_ &quot;₩&quot;* &quot;₩&quot;&quot;₩&quot;&quot;₩&quot;&quot;₩&quot;\-#,##0.00_ ;_ &quot;₩&quot;* &quot;-&quot;??_ ;_ @_ "/>
    <numFmt numFmtId="232" formatCode="#,##0.000\ &quot;EA &quot;"/>
    <numFmt numFmtId="233" formatCode="#,##0.000\ &quot;㎏ &quot;"/>
    <numFmt numFmtId="234" formatCode="#,##0.00\ &quot;ℓ &quot;"/>
    <numFmt numFmtId="235" formatCode="#,##0.000\ &quot;m  &quot;"/>
    <numFmt numFmtId="236" formatCode="#,##0.000\ &quot;㎡ &quot;"/>
    <numFmt numFmtId="237" formatCode="#,##0.000\ &quot;㎥ &quot;"/>
    <numFmt numFmtId="238" formatCode="&quot;RM&quot;#,##0_);\(&quot;RM&quot;#,##0\)"/>
    <numFmt numFmtId="239" formatCode="&quot;₩&quot;#,##0;&quot;₩&quot;&quot;₩&quot;\-#,##0"/>
    <numFmt numFmtId="240" formatCode="#,##0.000\ &quot;ton &quot;"/>
    <numFmt numFmtId="241" formatCode="#,##0.00\ &quot;개 &quot;"/>
    <numFmt numFmtId="242" formatCode="#,###\ &quot;개&quot;"/>
    <numFmt numFmtId="243" formatCode="#,##0.0\ &quot;개소 &quot;"/>
    <numFmt numFmtId="244" formatCode="#,###.00\ &quot;매 &quot;"/>
    <numFmt numFmtId="245" formatCode="_(&quot;RM&quot;* #,##0.00_);_(&quot;RM&quot;* \(#,##0.00\);_(&quot;RM&quot;* &quot;-&quot;??_);_(@_)"/>
    <numFmt numFmtId="246" formatCode="&quot;US$&quot;#,##0_);\(&quot;US$&quot;#,##0\)"/>
    <numFmt numFmtId="247" formatCode="0_);\(0\)"/>
    <numFmt numFmtId="248" formatCode="?/?#"/>
    <numFmt numFmtId="249" formatCode="0_ "/>
    <numFmt numFmtId="250" formatCode="0.000_ "/>
    <numFmt numFmtId="251" formatCode="_-* #,##0;\-* #,##0;_-* &quot;-&quot;;_-@"/>
    <numFmt numFmtId="252" formatCode="0.000\ "/>
    <numFmt numFmtId="253" formatCode="&quot;  &quot;@"/>
    <numFmt numFmtId="254" formatCode="&quot;     &quot;@"/>
    <numFmt numFmtId="255" formatCode="0.00\ &quot;)&quot;"/>
    <numFmt numFmtId="256" formatCode="0.00\ &quot;)]&quot;"/>
    <numFmt numFmtId="257" formatCode="0.000\ &quot;²&quot;"/>
    <numFmt numFmtId="258" formatCode="&quot;(&quot;\ 0.00"/>
    <numFmt numFmtId="259" formatCode="&quot;[(&quot;\ 0.00"/>
    <numFmt numFmtId="260" formatCode="&quot;US$&quot;#,##0_);[Red]\(&quot;US$&quot;#,##0\)"/>
    <numFmt numFmtId="261" formatCode="_-* #,##0_-;&quot;₩&quot;\!\-* #,##0_-;_-* &quot;-&quot;_-;_-@_-"/>
    <numFmt numFmtId="262" formatCode="#,##0&quot; &quot;;[Red]&quot;△&quot;#,##0&quot; &quot;"/>
    <numFmt numFmtId="263" formatCode="* #,##0&quot; &quot;;[Red]* &quot;△&quot;#,##0&quot; &quot;;* @"/>
    <numFmt numFmtId="264" formatCode="#,##0.####;[Red]&quot;△&quot;#,##0.####"/>
    <numFmt numFmtId="265" formatCode="#,##0_);[Red]\(#,##0\)"/>
    <numFmt numFmtId="266" formatCode="0.000%"/>
    <numFmt numFmtId="267" formatCode="_-* #,##0.0000_-;\-* #,##0.0000_-;_-* &quot;-&quot;_-;_-@_-"/>
    <numFmt numFmtId="268" formatCode="0_);[Red]\(0\)"/>
    <numFmt numFmtId="269" formatCode="_-* #,##0.00_-;\-* #,##0.00_-;_-* &quot;-&quot;_-;_-@_-"/>
    <numFmt numFmtId="270" formatCode="_-* #,##0.000_-;\-* #,##0.000_-;_-* &quot;-&quot;???_-;_-@_-"/>
  </numFmts>
  <fonts count="11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굴림체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굴림체"/>
      <family val="3"/>
      <charset val="129"/>
    </font>
    <font>
      <sz val="10"/>
      <name val="굴림체"/>
      <family val="3"/>
      <charset val="129"/>
    </font>
    <font>
      <sz val="9"/>
      <name val="굴림체"/>
      <family val="3"/>
      <charset val="129"/>
    </font>
    <font>
      <b/>
      <sz val="11"/>
      <name val="돋움"/>
      <family val="3"/>
      <charset val="129"/>
    </font>
    <font>
      <i/>
      <sz val="12"/>
      <name val="굴림체"/>
      <family val="3"/>
      <charset val="129"/>
    </font>
    <font>
      <sz val="12"/>
      <name val="바탕체"/>
      <family val="1"/>
      <charset val="129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name val="¹ÙÅÁÃ¼"/>
      <family val="1"/>
      <charset val="129"/>
    </font>
    <font>
      <b/>
      <sz val="10"/>
      <name val="Helv"/>
      <family val="2"/>
    </font>
    <font>
      <sz val="10"/>
      <name val="Arial"/>
      <family val="2"/>
    </font>
    <font>
      <sz val="11"/>
      <name val="돋움체"/>
      <family val="3"/>
      <charset val="129"/>
    </font>
    <font>
      <i/>
      <sz val="1"/>
      <color indexed="8"/>
      <name val="Courier"/>
      <family val="3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sz val="10"/>
      <name val="Univers (WN)"/>
      <family val="2"/>
    </font>
    <font>
      <b/>
      <sz val="11"/>
      <name val="Helv"/>
      <family val="2"/>
    </font>
    <font>
      <sz val="7"/>
      <name val="Small Fonts"/>
      <family val="2"/>
    </font>
    <font>
      <sz val="18"/>
      <color indexed="12"/>
      <name val="MS Sans Serif"/>
      <family val="2"/>
    </font>
    <font>
      <sz val="8"/>
      <name val="바탕체"/>
      <family val="1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0"/>
      <name val="Courier New"/>
      <family val="3"/>
    </font>
    <font>
      <sz val="10"/>
      <name val="MS Sans Serif"/>
      <family val="2"/>
    </font>
    <font>
      <sz val="10"/>
      <name val="바탕체"/>
      <family val="1"/>
      <charset val="129"/>
    </font>
    <font>
      <b/>
      <sz val="18"/>
      <name val="Arial"/>
      <family val="2"/>
    </font>
    <font>
      <b/>
      <i/>
      <sz val="12"/>
      <name val="Times New Roman"/>
      <family val="1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0"/>
      <name val="돋움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바탕체"/>
      <family val="1"/>
      <charset val="129"/>
    </font>
    <font>
      <sz val="12"/>
      <name val="돋움"/>
      <family val="3"/>
      <charset val="129"/>
    </font>
    <font>
      <sz val="11"/>
      <color indexed="8"/>
      <name val="맑은 고딕"/>
      <family val="3"/>
      <charset val="129"/>
    </font>
    <font>
      <sz val="9"/>
      <name val="돋움"/>
      <family val="3"/>
      <charset val="129"/>
    </font>
    <font>
      <sz val="10"/>
      <name val="Times New Roman"/>
      <family val="1"/>
    </font>
    <font>
      <sz val="12"/>
      <name val="돋움체"/>
      <family val="3"/>
      <charset val="129"/>
    </font>
    <font>
      <sz val="10"/>
      <name val="Helv"/>
      <family val="2"/>
    </font>
    <font>
      <sz val="8"/>
      <color indexed="8"/>
      <name val="Gulim"/>
      <family val="3"/>
    </font>
    <font>
      <sz val="9"/>
      <name val="견고딕"/>
      <family val="1"/>
      <charset val="129"/>
    </font>
    <font>
      <sz val="12"/>
      <name val="Times New Roman"/>
      <family val="1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color indexed="8"/>
      <name val="MS Sans Serif"/>
      <family val="2"/>
    </font>
    <font>
      <sz val="14"/>
      <color indexed="8"/>
      <name val="뼻뮝"/>
      <family val="3"/>
      <charset val="129"/>
    </font>
    <font>
      <sz val="11"/>
      <color indexed="8"/>
      <name val="돋움"/>
      <family val="3"/>
      <charset val="129"/>
    </font>
    <font>
      <sz val="12"/>
      <color indexed="8"/>
      <name val="바탕체"/>
      <family val="1"/>
      <charset val="129"/>
    </font>
    <font>
      <sz val="10"/>
      <color indexed="8"/>
      <name val="Courier New"/>
      <family val="3"/>
    </font>
    <font>
      <sz val="12"/>
      <name val="견명조"/>
      <family val="1"/>
      <charset val="129"/>
    </font>
    <font>
      <sz val="10"/>
      <name val="옛체"/>
      <family val="1"/>
      <charset val="129"/>
    </font>
    <font>
      <sz val="7"/>
      <name val="바탕체"/>
      <family val="1"/>
      <charset val="129"/>
    </font>
    <font>
      <sz val="10"/>
      <name val="돋움체"/>
      <family val="3"/>
      <charset val="129"/>
    </font>
    <font>
      <sz val="9"/>
      <name val="Arial"/>
      <family val="2"/>
    </font>
    <font>
      <sz val="12"/>
      <name val="Arial"/>
      <family val="2"/>
    </font>
    <font>
      <sz val="12"/>
      <name val="ⓒoUAAA¨u"/>
      <family val="1"/>
      <charset val="129"/>
    </font>
    <font>
      <sz val="12"/>
      <name val="¹UAAA¼"/>
      <family val="3"/>
      <charset val="129"/>
    </font>
    <font>
      <sz val="10"/>
      <name val="μ¸¿oA¼"/>
      <family val="3"/>
      <charset val="129"/>
    </font>
    <font>
      <sz val="12"/>
      <name val="System"/>
      <family val="2"/>
      <charset val="129"/>
    </font>
    <font>
      <u/>
      <sz val="10"/>
      <color indexed="12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u/>
      <sz val="8.5"/>
      <color indexed="36"/>
      <name val="바탕체"/>
      <family val="1"/>
      <charset val="129"/>
    </font>
    <font>
      <u/>
      <sz val="8.5"/>
      <color indexed="12"/>
      <name val="바탕체"/>
      <family val="1"/>
      <charset val="129"/>
    </font>
    <font>
      <sz val="12"/>
      <name val="Helv"/>
      <family val="2"/>
    </font>
    <font>
      <sz val="8"/>
      <name val="Helv"/>
      <family val="2"/>
    </font>
    <font>
      <b/>
      <sz val="8"/>
      <name val="Times New Roman"/>
      <family val="1"/>
    </font>
    <font>
      <b/>
      <sz val="8"/>
      <color indexed="8"/>
      <name val="Helv"/>
      <family val="2"/>
    </font>
    <font>
      <b/>
      <i/>
      <sz val="18"/>
      <color indexed="39"/>
      <name val="돋움체"/>
      <family val="3"/>
      <charset val="129"/>
    </font>
    <font>
      <u/>
      <sz val="10"/>
      <color indexed="36"/>
      <name val="Arial"/>
      <family val="2"/>
    </font>
    <font>
      <sz val="12"/>
      <name val="명조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9"/>
      <name val="MS Sans Serif"/>
      <family val="2"/>
    </font>
    <font>
      <sz val="12"/>
      <name val="뼻뮝"/>
      <family val="1"/>
      <charset val="129"/>
    </font>
    <font>
      <sz val="10"/>
      <color indexed="10"/>
      <name val="돋움체"/>
      <family val="3"/>
      <charset val="129"/>
    </font>
    <font>
      <sz val="9"/>
      <name val="바탕체"/>
      <family val="1"/>
      <charset val="129"/>
    </font>
    <font>
      <sz val="10"/>
      <name val="바탕"/>
      <family val="1"/>
      <charset val="129"/>
    </font>
    <font>
      <sz val="8"/>
      <name val="돋움체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8"/>
      <name val="돋움체"/>
      <family val="3"/>
      <charset val="129"/>
    </font>
    <font>
      <b/>
      <sz val="16"/>
      <name val="돋움체"/>
      <family val="3"/>
      <charset val="129"/>
    </font>
    <font>
      <sz val="9.5"/>
      <name val="굴림"/>
      <family val="3"/>
      <charset val="129"/>
    </font>
    <font>
      <sz val="11"/>
      <color indexed="9"/>
      <name val="돋움"/>
      <family val="3"/>
      <charset val="129"/>
    </font>
    <font>
      <u/>
      <sz val="18"/>
      <color theme="1"/>
      <name val="HY견고딕"/>
      <family val="1"/>
      <charset val="129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u/>
      <sz val="22"/>
      <color theme="1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4"/>
      <color theme="1"/>
      <name val="맑은 고딕"/>
      <family val="2"/>
      <charset val="129"/>
      <scheme val="minor"/>
    </font>
    <font>
      <sz val="22"/>
      <color theme="1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10"/>
      <color rgb="FF000000"/>
      <name val="맑은 고딕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auto="1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088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1" fillId="0" borderId="0"/>
    <xf numFmtId="0" fontId="12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179" fontId="4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9" fontId="14" fillId="0" borderId="0" applyFont="0" applyFill="0" applyBorder="0" applyAlignment="0" applyProtection="0"/>
    <xf numFmtId="0" fontId="12" fillId="0" borderId="0">
      <protection locked="0"/>
    </xf>
    <xf numFmtId="9" fontId="11" fillId="0" borderId="0">
      <protection locked="0"/>
    </xf>
    <xf numFmtId="182" fontId="4" fillId="0" borderId="0">
      <protection locked="0"/>
    </xf>
    <xf numFmtId="4" fontId="12" fillId="0" borderId="0">
      <protection locked="0"/>
    </xf>
    <xf numFmtId="185" fontId="4" fillId="0" borderId="0">
      <protection locked="0"/>
    </xf>
    <xf numFmtId="0" fontId="14" fillId="0" borderId="0"/>
    <xf numFmtId="0" fontId="4" fillId="0" borderId="0" applyFill="0" applyBorder="0" applyAlignment="0"/>
    <xf numFmtId="0" fontId="15" fillId="0" borderId="0"/>
    <xf numFmtId="0" fontId="12" fillId="0" borderId="17">
      <protection locked="0"/>
    </xf>
    <xf numFmtId="4" fontId="12" fillId="0" borderId="0">
      <protection locked="0"/>
    </xf>
    <xf numFmtId="186" fontId="11" fillId="0" borderId="0"/>
    <xf numFmtId="0" fontId="16" fillId="0" borderId="0" applyFont="0" applyFill="0" applyBorder="0" applyAlignment="0" applyProtection="0"/>
    <xf numFmtId="187" fontId="17" fillId="0" borderId="0">
      <protection locked="0"/>
    </xf>
    <xf numFmtId="188" fontId="17" fillId="0" borderId="0">
      <protection locked="0"/>
    </xf>
    <xf numFmtId="0" fontId="4" fillId="0" borderId="0" applyFont="0" applyFill="0" applyBorder="0" applyAlignment="0" applyProtection="0"/>
    <xf numFmtId="189" fontId="17" fillId="0" borderId="0">
      <protection locked="0"/>
    </xf>
    <xf numFmtId="190" fontId="11" fillId="0" borderId="0"/>
    <xf numFmtId="0" fontId="12" fillId="0" borderId="0">
      <protection locked="0"/>
    </xf>
    <xf numFmtId="191" fontId="11" fillId="0" borderId="0"/>
    <xf numFmtId="192" fontId="4" fillId="0" borderId="0">
      <protection locked="0"/>
    </xf>
    <xf numFmtId="193" fontId="4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8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8" fillId="0" borderId="0">
      <protection locked="0"/>
    </xf>
    <xf numFmtId="194" fontId="17" fillId="0" borderId="0">
      <protection locked="0"/>
    </xf>
    <xf numFmtId="38" fontId="19" fillId="2" borderId="0" applyNumberFormat="0" applyBorder="0" applyAlignment="0" applyProtection="0"/>
    <xf numFmtId="0" fontId="20" fillId="0" borderId="0">
      <alignment horizontal="left"/>
    </xf>
    <xf numFmtId="0" fontId="21" fillId="0" borderId="18" applyNumberFormat="0" applyAlignment="0" applyProtection="0">
      <alignment horizontal="left" vertical="center"/>
    </xf>
    <xf numFmtId="0" fontId="21" fillId="0" borderId="7">
      <alignment horizontal="left" vertical="center"/>
    </xf>
    <xf numFmtId="0" fontId="12" fillId="0" borderId="0">
      <protection locked="0"/>
    </xf>
    <xf numFmtId="0" fontId="12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22" fillId="0" borderId="0" applyNumberFormat="0" applyFill="0" applyBorder="0" applyAlignment="0" applyProtection="0"/>
    <xf numFmtId="10" fontId="19" fillId="2" borderId="1" applyNumberFormat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0" borderId="8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7" fontId="24" fillId="0" borderId="0"/>
    <xf numFmtId="195" fontId="4" fillId="0" borderId="0"/>
    <xf numFmtId="0" fontId="11" fillId="0" borderId="0"/>
    <xf numFmtId="0" fontId="16" fillId="0" borderId="0"/>
    <xf numFmtId="196" fontId="17" fillId="0" borderId="0">
      <protection locked="0"/>
    </xf>
    <xf numFmtId="10" fontId="16" fillId="0" borderId="0" applyFont="0" applyFill="0" applyBorder="0" applyAlignment="0" applyProtection="0"/>
    <xf numFmtId="0" fontId="23" fillId="0" borderId="0"/>
    <xf numFmtId="0" fontId="25" fillId="3" borderId="0">
      <alignment horizontal="centerContinuous"/>
    </xf>
    <xf numFmtId="0" fontId="12" fillId="0" borderId="19">
      <protection locked="0"/>
    </xf>
    <xf numFmtId="0" fontId="26" fillId="0" borderId="14">
      <alignment horizontal="left"/>
    </xf>
    <xf numFmtId="0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>
      <alignment vertical="center"/>
    </xf>
    <xf numFmtId="41" fontId="4" fillId="0" borderId="0" applyFont="0" applyFill="0" applyBorder="0" applyAlignment="0" applyProtection="0"/>
    <xf numFmtId="0" fontId="16" fillId="0" borderId="0"/>
    <xf numFmtId="0" fontId="28" fillId="0" borderId="10"/>
    <xf numFmtId="4" fontId="12" fillId="0" borderId="0">
      <protection locked="0"/>
    </xf>
    <xf numFmtId="0" fontId="11" fillId="0" borderId="0">
      <protection locked="0"/>
    </xf>
    <xf numFmtId="0" fontId="6" fillId="0" borderId="0"/>
    <xf numFmtId="0" fontId="11" fillId="0" borderId="0">
      <protection locked="0"/>
    </xf>
    <xf numFmtId="0" fontId="4" fillId="0" borderId="0"/>
    <xf numFmtId="0" fontId="12" fillId="0" borderId="17">
      <protection locked="0"/>
    </xf>
    <xf numFmtId="0" fontId="11" fillId="0" borderId="0">
      <protection locked="0"/>
    </xf>
    <xf numFmtId="0" fontId="11" fillId="0" borderId="0">
      <protection locked="0"/>
    </xf>
    <xf numFmtId="0" fontId="4" fillId="0" borderId="0"/>
    <xf numFmtId="41" fontId="4" fillId="0" borderId="0" applyFont="0" applyFill="0" applyBorder="0" applyAlignment="0" applyProtection="0"/>
    <xf numFmtId="0" fontId="11" fillId="0" borderId="0"/>
    <xf numFmtId="0" fontId="16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0" fontId="30" fillId="0" borderId="0"/>
    <xf numFmtId="0" fontId="14" fillId="0" borderId="0"/>
    <xf numFmtId="176" fontId="16" fillId="0" borderId="0" applyFill="0" applyBorder="0" applyAlignment="0" applyProtection="0"/>
    <xf numFmtId="199" fontId="4" fillId="0" borderId="0"/>
    <xf numFmtId="3" fontId="16" fillId="0" borderId="0" applyFill="0" applyBorder="0" applyAlignment="0" applyProtection="0"/>
    <xf numFmtId="0" fontId="16" fillId="0" borderId="0" applyFont="0" applyFill="0" applyBorder="0" applyAlignment="0" applyProtection="0"/>
    <xf numFmtId="7" fontId="16" fillId="0" borderId="0" applyFill="0" applyBorder="0" applyAlignment="0" applyProtection="0"/>
    <xf numFmtId="5" fontId="16" fillId="0" borderId="0" applyFill="0" applyBorder="0" applyAlignment="0" applyProtection="0"/>
    <xf numFmtId="200" fontId="4" fillId="0" borderId="0"/>
    <xf numFmtId="201" fontId="16" fillId="0" borderId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4" fillId="0" borderId="0"/>
    <xf numFmtId="203" fontId="11" fillId="0" borderId="0" applyFont="0" applyFill="0" applyBorder="0" applyAlignment="0" applyProtection="0"/>
    <xf numFmtId="2" fontId="16" fillId="0" borderId="0" applyFill="0" applyBorder="0" applyAlignment="0" applyProtection="0"/>
    <xf numFmtId="38" fontId="19" fillId="3" borderId="0" applyNumberFormat="0" applyBorder="0" applyAlignment="0" applyProtection="0"/>
    <xf numFmtId="3" fontId="31" fillId="0" borderId="21">
      <alignment horizontal="right" vertical="center"/>
    </xf>
    <xf numFmtId="4" fontId="31" fillId="0" borderId="21">
      <alignment horizontal="right" vertical="center"/>
    </xf>
    <xf numFmtId="0" fontId="3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4" fontId="11" fillId="0" borderId="0">
      <protection locked="0"/>
    </xf>
    <xf numFmtId="204" fontId="11" fillId="0" borderId="0">
      <protection locked="0"/>
    </xf>
    <xf numFmtId="10" fontId="19" fillId="4" borderId="1" applyNumberFormat="0" applyBorder="0" applyAlignment="0" applyProtection="0"/>
    <xf numFmtId="205" fontId="33" fillId="0" borderId="0">
      <alignment horizontal="left"/>
    </xf>
    <xf numFmtId="0" fontId="16" fillId="0" borderId="0" applyNumberFormat="0" applyFill="0" applyBorder="0" applyAlignment="0" applyProtection="0"/>
    <xf numFmtId="0" fontId="4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ill="0" applyBorder="0" applyAlignment="0" applyProtection="0"/>
    <xf numFmtId="206" fontId="34" fillId="0" borderId="0">
      <alignment horizontal="center"/>
    </xf>
    <xf numFmtId="0" fontId="35" fillId="0" borderId="0" applyFill="0" applyBorder="0" applyProtection="0">
      <alignment horizontal="centerContinuous" vertical="center"/>
    </xf>
    <xf numFmtId="0" fontId="6" fillId="2" borderId="0" applyFill="0" applyBorder="0" applyProtection="0">
      <alignment horizontal="center" vertical="center"/>
    </xf>
    <xf numFmtId="0" fontId="16" fillId="0" borderId="17" applyNumberFormat="0" applyFill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7" fontId="6" fillId="0" borderId="0">
      <protection locked="0"/>
    </xf>
    <xf numFmtId="3" fontId="30" fillId="0" borderId="22">
      <alignment horizontal="center"/>
    </xf>
    <xf numFmtId="9" fontId="3" fillId="2" borderId="0" applyFill="0" applyBorder="0" applyProtection="0">
      <alignment horizontal="right"/>
    </xf>
    <xf numFmtId="10" fontId="3" fillId="0" borderId="0" applyFill="0" applyBorder="0" applyProtection="0">
      <alignment horizontal="right"/>
    </xf>
    <xf numFmtId="0" fontId="36" fillId="0" borderId="0"/>
    <xf numFmtId="0" fontId="6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37" fillId="0" borderId="0">
      <alignment vertical="center"/>
    </xf>
    <xf numFmtId="3" fontId="38" fillId="0" borderId="0" applyFont="0" applyFill="0" applyBorder="0" applyAlignment="0" applyProtection="0"/>
    <xf numFmtId="0" fontId="11" fillId="0" borderId="0"/>
    <xf numFmtId="176" fontId="11" fillId="2" borderId="0" applyFill="0" applyBorder="0" applyProtection="0">
      <alignment horizontal="right"/>
    </xf>
    <xf numFmtId="42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208" fontId="6" fillId="0" borderId="0">
      <protection locked="0"/>
    </xf>
    <xf numFmtId="0" fontId="4" fillId="0" borderId="0"/>
    <xf numFmtId="0" fontId="4" fillId="0" borderId="0"/>
    <xf numFmtId="209" fontId="6" fillId="0" borderId="0">
      <protection locked="0"/>
    </xf>
    <xf numFmtId="210" fontId="6" fillId="0" borderId="0">
      <protection locked="0"/>
    </xf>
    <xf numFmtId="41" fontId="4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84" fontId="42" fillId="0" borderId="0" applyFont="0" applyFill="0" applyBorder="0" applyAlignment="0" applyProtection="0"/>
    <xf numFmtId="0" fontId="4" fillId="0" borderId="0"/>
    <xf numFmtId="0" fontId="30" fillId="0" borderId="23">
      <alignment horizontal="center"/>
    </xf>
    <xf numFmtId="3" fontId="43" fillId="0" borderId="1"/>
    <xf numFmtId="40" fontId="30" fillId="0" borderId="0" applyFont="0" applyFill="0" applyBorder="0" applyAlignment="0" applyProtection="0"/>
    <xf numFmtId="211" fontId="4" fillId="0" borderId="0" applyFont="0" applyFill="0" applyBorder="0" applyAlignment="0" applyProtection="0">
      <alignment vertical="center"/>
    </xf>
    <xf numFmtId="40" fontId="30" fillId="0" borderId="0" applyFont="0" applyFill="0" applyBorder="0" applyAlignment="0" applyProtection="0"/>
    <xf numFmtId="187" fontId="31" fillId="0" borderId="1">
      <alignment vertical="center"/>
    </xf>
    <xf numFmtId="0" fontId="1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7" fillId="0" borderId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11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43" fillId="0" borderId="0"/>
    <xf numFmtId="0" fontId="2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6" fillId="0" borderId="0" applyAlignment="0"/>
    <xf numFmtId="37" fontId="11" fillId="0" borderId="0"/>
    <xf numFmtId="0" fontId="4" fillId="0" borderId="0"/>
    <xf numFmtId="0" fontId="7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7" fillId="0" borderId="0" applyFont="0" applyFill="0" applyBorder="0" applyAlignment="0" applyProtection="0"/>
    <xf numFmtId="0" fontId="45" fillId="0" borderId="0"/>
    <xf numFmtId="0" fontId="7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36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Font="0" applyFill="0" applyBorder="0" applyAlignment="0" applyProtection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26" fillId="0" borderId="0"/>
    <xf numFmtId="0" fontId="11" fillId="0" borderId="0"/>
    <xf numFmtId="37" fontId="11" fillId="0" borderId="0"/>
    <xf numFmtId="0" fontId="6" fillId="0" borderId="0"/>
    <xf numFmtId="0" fontId="46" fillId="0" borderId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Font="0" applyFill="0" applyBorder="0" applyAlignment="0" applyProtection="0"/>
    <xf numFmtId="0" fontId="47" fillId="0" borderId="0"/>
    <xf numFmtId="212" fontId="4" fillId="0" borderId="0" applyFont="0" applyFill="0" applyBorder="0" applyProtection="0">
      <alignment vertical="center"/>
    </xf>
    <xf numFmtId="209" fontId="4" fillId="0" borderId="0">
      <alignment vertical="center"/>
    </xf>
    <xf numFmtId="213" fontId="4" fillId="0" borderId="0" applyFont="0" applyFill="0" applyBorder="0" applyAlignment="0" applyProtection="0">
      <alignment vertical="center"/>
    </xf>
    <xf numFmtId="183" fontId="48" fillId="0" borderId="1">
      <alignment vertical="center"/>
    </xf>
    <xf numFmtId="3" fontId="43" fillId="0" borderId="1"/>
    <xf numFmtId="3" fontId="43" fillId="0" borderId="1"/>
    <xf numFmtId="183" fontId="4" fillId="0" borderId="1">
      <alignment vertical="center"/>
    </xf>
    <xf numFmtId="183" fontId="48" fillId="0" borderId="1">
      <alignment vertical="center"/>
    </xf>
    <xf numFmtId="183" fontId="48" fillId="0" borderId="1">
      <alignment vertical="center"/>
    </xf>
    <xf numFmtId="183" fontId="48" fillId="0" borderId="1">
      <alignment vertical="center"/>
    </xf>
    <xf numFmtId="183" fontId="48" fillId="0" borderId="1">
      <alignment vertical="center"/>
    </xf>
    <xf numFmtId="183" fontId="4" fillId="0" borderId="1">
      <alignment vertical="center"/>
    </xf>
    <xf numFmtId="183" fontId="16" fillId="0" borderId="1">
      <alignment vertical="center"/>
    </xf>
    <xf numFmtId="183" fontId="49" fillId="0" borderId="24" applyBorder="0">
      <alignment vertical="center"/>
    </xf>
    <xf numFmtId="214" fontId="49" fillId="0" borderId="0">
      <alignment vertical="center"/>
    </xf>
    <xf numFmtId="215" fontId="39" fillId="0" borderId="0">
      <alignment vertical="center"/>
    </xf>
    <xf numFmtId="3" fontId="29" fillId="0" borderId="20">
      <alignment horizontal="right" vertical="center"/>
    </xf>
    <xf numFmtId="0" fontId="3" fillId="0" borderId="0">
      <alignment horizontal="center" vertical="center"/>
    </xf>
    <xf numFmtId="215" fontId="39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216" fontId="4" fillId="0" borderId="0">
      <alignment vertical="center"/>
    </xf>
    <xf numFmtId="217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7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7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8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7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9" fontId="4" fillId="0" borderId="0">
      <alignment vertical="center"/>
    </xf>
    <xf numFmtId="219" fontId="4" fillId="0" borderId="0">
      <alignment vertical="center"/>
    </xf>
    <xf numFmtId="219" fontId="4" fillId="0" borderId="0">
      <alignment vertical="center"/>
    </xf>
    <xf numFmtId="219" fontId="4" fillId="0" borderId="0">
      <alignment vertical="center"/>
    </xf>
    <xf numFmtId="217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9" fontId="4" fillId="0" borderId="0">
      <alignment vertical="center"/>
    </xf>
    <xf numFmtId="219" fontId="4" fillId="0" borderId="0">
      <alignment vertical="center"/>
    </xf>
    <xf numFmtId="219" fontId="4" fillId="0" borderId="0">
      <alignment vertical="center"/>
    </xf>
    <xf numFmtId="219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20" fontId="3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20" fontId="3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21" fontId="4" fillId="0" borderId="0">
      <alignment vertical="center"/>
    </xf>
    <xf numFmtId="221" fontId="4" fillId="0" borderId="0">
      <alignment vertical="center"/>
    </xf>
    <xf numFmtId="221" fontId="4" fillId="0" borderId="0">
      <alignment vertical="center"/>
    </xf>
    <xf numFmtId="221" fontId="4" fillId="0" borderId="0">
      <alignment vertical="center"/>
    </xf>
    <xf numFmtId="221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21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20" fontId="3" fillId="0" borderId="0">
      <alignment vertical="center"/>
    </xf>
    <xf numFmtId="221" fontId="4" fillId="0" borderId="0">
      <alignment vertical="center"/>
    </xf>
    <xf numFmtId="221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21" fontId="4" fillId="0" borderId="0">
      <alignment vertical="center"/>
    </xf>
    <xf numFmtId="220" fontId="3" fillId="0" borderId="0">
      <alignment vertical="center"/>
    </xf>
    <xf numFmtId="218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8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8" fontId="4" fillId="0" borderId="0">
      <alignment vertical="center"/>
    </xf>
    <xf numFmtId="215" fontId="39" fillId="0" borderId="0">
      <alignment vertical="center"/>
    </xf>
    <xf numFmtId="0" fontId="3" fillId="0" borderId="0">
      <alignment horizontal="center" vertical="center"/>
    </xf>
    <xf numFmtId="0" fontId="3" fillId="0" borderId="0">
      <alignment horizontal="center" vertical="center"/>
    </xf>
    <xf numFmtId="3" fontId="29" fillId="0" borderId="20">
      <alignment horizontal="right" vertical="center"/>
    </xf>
    <xf numFmtId="0" fontId="3" fillId="0" borderId="0">
      <alignment horizontal="center" vertical="center"/>
    </xf>
    <xf numFmtId="215" fontId="39" fillId="0" borderId="0">
      <alignment vertical="center"/>
    </xf>
    <xf numFmtId="215" fontId="39" fillId="0" borderId="0">
      <alignment vertical="center"/>
    </xf>
    <xf numFmtId="215" fontId="39" fillId="0" borderId="0">
      <alignment vertical="center"/>
    </xf>
    <xf numFmtId="3" fontId="29" fillId="0" borderId="20">
      <alignment horizontal="right" vertical="center"/>
    </xf>
    <xf numFmtId="3" fontId="50" fillId="0" borderId="22">
      <alignment horizontal="center"/>
    </xf>
    <xf numFmtId="3" fontId="29" fillId="0" borderId="20">
      <alignment horizontal="right" vertical="center"/>
    </xf>
    <xf numFmtId="0" fontId="51" fillId="0" borderId="0" applyFont="0" applyFill="0" applyBorder="0" applyAlignment="0" applyProtection="0"/>
    <xf numFmtId="3" fontId="29" fillId="0" borderId="20">
      <alignment horizontal="right" vertical="center"/>
    </xf>
    <xf numFmtId="9" fontId="52" fillId="0" borderId="0" applyFont="0" applyFill="0" applyBorder="0" applyAlignment="0" applyProtection="0">
      <alignment vertical="center"/>
    </xf>
    <xf numFmtId="3" fontId="29" fillId="0" borderId="20">
      <alignment horizontal="right" vertical="center"/>
    </xf>
    <xf numFmtId="41" fontId="52" fillId="0" borderId="0" applyFont="0" applyFill="0" applyBorder="0" applyAlignment="0" applyProtection="0">
      <alignment vertical="center"/>
    </xf>
    <xf numFmtId="3" fontId="29" fillId="0" borderId="20">
      <alignment horizontal="right" vertical="center"/>
    </xf>
    <xf numFmtId="0" fontId="53" fillId="0" borderId="0"/>
    <xf numFmtId="3" fontId="29" fillId="0" borderId="20">
      <alignment horizontal="right" vertical="center"/>
    </xf>
    <xf numFmtId="0" fontId="53" fillId="0" borderId="1" applyBorder="0"/>
    <xf numFmtId="0" fontId="52" fillId="0" borderId="0"/>
    <xf numFmtId="0" fontId="52" fillId="0" borderId="0"/>
    <xf numFmtId="0" fontId="52" fillId="0" borderId="0"/>
    <xf numFmtId="0" fontId="52" fillId="0" borderId="0"/>
    <xf numFmtId="3" fontId="29" fillId="0" borderId="20">
      <alignment horizontal="right" vertical="center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3" fontId="29" fillId="0" borderId="20">
      <alignment horizontal="right" vertical="center"/>
    </xf>
    <xf numFmtId="2" fontId="54" fillId="0" borderId="20">
      <alignment horizontal="right" vertical="center"/>
    </xf>
    <xf numFmtId="215" fontId="39" fillId="0" borderId="0">
      <alignment vertical="center"/>
    </xf>
    <xf numFmtId="215" fontId="39" fillId="0" borderId="0">
      <alignment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215" fontId="39" fillId="0" borderId="0">
      <alignment vertical="center"/>
    </xf>
    <xf numFmtId="215" fontId="39" fillId="0" borderId="0">
      <alignment vertical="center"/>
    </xf>
    <xf numFmtId="219" fontId="4" fillId="0" borderId="0">
      <alignment vertical="center"/>
    </xf>
    <xf numFmtId="219" fontId="4" fillId="0" borderId="0">
      <alignment vertical="center"/>
    </xf>
    <xf numFmtId="222" fontId="11" fillId="0" borderId="0">
      <alignment horizontal="center" vertical="center"/>
    </xf>
    <xf numFmtId="223" fontId="11" fillId="0" borderId="0">
      <alignment horizontal="center" vertical="center"/>
    </xf>
    <xf numFmtId="224" fontId="4" fillId="0" borderId="0">
      <alignment horizontal="center" vertical="center"/>
    </xf>
    <xf numFmtId="224" fontId="4" fillId="0" borderId="0">
      <alignment horizontal="center" vertical="center"/>
    </xf>
    <xf numFmtId="222" fontId="11" fillId="0" borderId="0">
      <alignment horizontal="center" vertical="center"/>
    </xf>
    <xf numFmtId="224" fontId="4" fillId="0" borderId="0">
      <alignment horizontal="center" vertical="center"/>
    </xf>
    <xf numFmtId="223" fontId="11" fillId="0" borderId="0">
      <alignment horizontal="center" vertical="center"/>
    </xf>
    <xf numFmtId="222" fontId="11" fillId="0" borderId="0">
      <alignment horizontal="center" vertical="center"/>
    </xf>
    <xf numFmtId="222" fontId="11" fillId="0" borderId="0">
      <alignment horizontal="center" vertical="center"/>
    </xf>
    <xf numFmtId="222" fontId="11" fillId="0" borderId="0">
      <alignment horizontal="center" vertical="center"/>
    </xf>
    <xf numFmtId="222" fontId="11" fillId="0" borderId="0">
      <alignment horizontal="center" vertical="center"/>
    </xf>
    <xf numFmtId="222" fontId="11" fillId="0" borderId="0">
      <alignment horizontal="center" vertical="center"/>
    </xf>
    <xf numFmtId="222" fontId="11" fillId="0" borderId="0">
      <alignment horizontal="center" vertical="center"/>
    </xf>
    <xf numFmtId="222" fontId="11" fillId="0" borderId="0">
      <alignment horizontal="center" vertical="center"/>
    </xf>
    <xf numFmtId="224" fontId="4" fillId="0" borderId="0">
      <alignment horizontal="center" vertical="center"/>
    </xf>
    <xf numFmtId="224" fontId="4" fillId="0" borderId="0">
      <alignment horizontal="center" vertical="center"/>
    </xf>
    <xf numFmtId="222" fontId="11" fillId="0" borderId="0">
      <alignment horizontal="center" vertical="center"/>
    </xf>
    <xf numFmtId="222" fontId="11" fillId="0" borderId="0">
      <alignment horizontal="center" vertical="center"/>
    </xf>
    <xf numFmtId="222" fontId="11" fillId="0" borderId="0">
      <alignment horizontal="center" vertical="center"/>
    </xf>
    <xf numFmtId="222" fontId="11" fillId="0" borderId="0">
      <alignment horizontal="center" vertical="center"/>
    </xf>
    <xf numFmtId="222" fontId="11" fillId="0" borderId="0">
      <alignment horizontal="center" vertical="center"/>
    </xf>
    <xf numFmtId="224" fontId="4" fillId="0" borderId="0">
      <alignment horizontal="center" vertical="center"/>
    </xf>
    <xf numFmtId="224" fontId="4" fillId="0" borderId="0">
      <alignment horizontal="center" vertical="center"/>
    </xf>
    <xf numFmtId="222" fontId="11" fillId="0" borderId="0">
      <alignment horizontal="center" vertical="center"/>
    </xf>
    <xf numFmtId="225" fontId="55" fillId="0" borderId="0">
      <alignment horizontal="center" vertical="center"/>
    </xf>
    <xf numFmtId="222" fontId="11" fillId="0" borderId="0">
      <alignment horizontal="center" vertical="center"/>
    </xf>
    <xf numFmtId="225" fontId="55" fillId="0" borderId="0">
      <alignment horizontal="center" vertical="center"/>
    </xf>
    <xf numFmtId="224" fontId="4" fillId="0" borderId="0">
      <alignment horizontal="center" vertical="center"/>
    </xf>
    <xf numFmtId="224" fontId="4" fillId="0" borderId="0">
      <alignment horizontal="center" vertical="center"/>
    </xf>
    <xf numFmtId="219" fontId="4" fillId="0" borderId="0">
      <alignment vertical="center"/>
    </xf>
    <xf numFmtId="219" fontId="4" fillId="0" borderId="0">
      <alignment vertical="center"/>
    </xf>
    <xf numFmtId="215" fontId="39" fillId="0" borderId="0">
      <alignment vertical="center"/>
    </xf>
    <xf numFmtId="215" fontId="39" fillId="0" borderId="0">
      <alignment vertical="center"/>
    </xf>
    <xf numFmtId="219" fontId="4" fillId="0" borderId="0">
      <alignment vertical="center"/>
    </xf>
    <xf numFmtId="219" fontId="4" fillId="0" borderId="0">
      <alignment vertical="center"/>
    </xf>
    <xf numFmtId="219" fontId="4" fillId="0" borderId="0">
      <alignment vertical="center"/>
    </xf>
    <xf numFmtId="219" fontId="4" fillId="0" borderId="0">
      <alignment vertical="center"/>
    </xf>
    <xf numFmtId="215" fontId="39" fillId="0" borderId="0">
      <alignment vertical="center"/>
    </xf>
    <xf numFmtId="215" fontId="39" fillId="0" borderId="0">
      <alignment vertical="center"/>
    </xf>
    <xf numFmtId="215" fontId="39" fillId="0" borderId="0">
      <alignment vertical="center"/>
    </xf>
    <xf numFmtId="215" fontId="39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15" fontId="39" fillId="0" borderId="0">
      <alignment vertical="center"/>
    </xf>
    <xf numFmtId="3" fontId="29" fillId="0" borderId="20">
      <alignment horizontal="right" vertical="center"/>
    </xf>
    <xf numFmtId="215" fontId="39" fillId="0" borderId="0">
      <alignment vertical="center"/>
    </xf>
    <xf numFmtId="3" fontId="54" fillId="0" borderId="20">
      <alignment horizontal="right" vertical="center"/>
    </xf>
    <xf numFmtId="227" fontId="4" fillId="0" borderId="0">
      <alignment vertical="center"/>
    </xf>
    <xf numFmtId="227" fontId="4" fillId="0" borderId="0">
      <alignment vertical="center"/>
    </xf>
    <xf numFmtId="227" fontId="4" fillId="0" borderId="0">
      <alignment vertical="center"/>
    </xf>
    <xf numFmtId="227" fontId="4" fillId="0" borderId="0">
      <alignment vertical="center"/>
    </xf>
    <xf numFmtId="227" fontId="4" fillId="0" borderId="0">
      <alignment vertical="center"/>
    </xf>
    <xf numFmtId="3" fontId="29" fillId="0" borderId="20">
      <alignment horizontal="right" vertical="center"/>
    </xf>
    <xf numFmtId="0" fontId="56" fillId="0" borderId="0"/>
    <xf numFmtId="4" fontId="57" fillId="0" borderId="11">
      <alignment vertical="center"/>
    </xf>
    <xf numFmtId="228" fontId="31" fillId="0" borderId="5" applyBorder="0">
      <alignment vertical="center" wrapText="1"/>
    </xf>
    <xf numFmtId="214" fontId="58" fillId="0" borderId="0">
      <alignment vertical="center"/>
    </xf>
    <xf numFmtId="0" fontId="4" fillId="0" borderId="0"/>
    <xf numFmtId="0" fontId="11" fillId="0" borderId="14">
      <alignment horizontal="center"/>
    </xf>
    <xf numFmtId="2" fontId="29" fillId="0" borderId="20">
      <alignment horizontal="right" vertical="center"/>
    </xf>
    <xf numFmtId="214" fontId="58" fillId="0" borderId="0">
      <alignment vertical="center"/>
    </xf>
    <xf numFmtId="214" fontId="58" fillId="0" borderId="16">
      <alignment vertical="center"/>
    </xf>
    <xf numFmtId="184" fontId="59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60" fillId="0" borderId="0"/>
    <xf numFmtId="214" fontId="49" fillId="0" borderId="16">
      <alignment vertical="center"/>
    </xf>
    <xf numFmtId="184" fontId="42" fillId="0" borderId="0" applyFont="0" applyFill="0" applyBorder="0" applyAlignment="0" applyProtection="0"/>
    <xf numFmtId="229" fontId="31" fillId="0" borderId="1">
      <alignment vertical="center"/>
    </xf>
    <xf numFmtId="23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4" fillId="0" borderId="0">
      <protection locked="0"/>
    </xf>
    <xf numFmtId="0" fontId="62" fillId="0" borderId="0" applyFont="0" applyFill="0" applyBorder="0" applyAlignment="0" applyProtection="0"/>
    <xf numFmtId="180" fontId="14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4" fillId="0" borderId="0">
      <protection locked="0"/>
    </xf>
    <xf numFmtId="0" fontId="62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62" fillId="0" borderId="0" applyFont="0" applyFill="0" applyBorder="0" applyAlignment="0" applyProtection="0"/>
    <xf numFmtId="184" fontId="16" fillId="0" borderId="0" applyFont="0" applyFill="0" applyBorder="0" applyAlignment="0" applyProtection="0"/>
    <xf numFmtId="0" fontId="64" fillId="0" borderId="0"/>
    <xf numFmtId="0" fontId="62" fillId="0" borderId="0"/>
    <xf numFmtId="37" fontId="62" fillId="0" borderId="0"/>
    <xf numFmtId="0" fontId="62" fillId="0" borderId="0"/>
    <xf numFmtId="0" fontId="14" fillId="0" borderId="0"/>
    <xf numFmtId="0" fontId="16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30" fillId="0" borderId="0" applyFont="0" applyFill="0" applyBorder="0" applyAlignment="0" applyProtection="0"/>
    <xf numFmtId="0" fontId="66" fillId="0" borderId="0" applyNumberFormat="0" applyAlignment="0">
      <alignment horizontal="left"/>
    </xf>
    <xf numFmtId="0" fontId="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" fillId="0" borderId="1" applyFill="0" applyBorder="0" applyAlignment="0"/>
    <xf numFmtId="231" fontId="4" fillId="0" borderId="0"/>
    <xf numFmtId="0" fontId="30" fillId="0" borderId="0" applyFont="0" applyFill="0" applyBorder="0" applyAlignment="0" applyProtection="0"/>
    <xf numFmtId="232" fontId="31" fillId="0" borderId="1">
      <alignment vertical="center"/>
    </xf>
    <xf numFmtId="0" fontId="67" fillId="0" borderId="0" applyNumberFormat="0" applyAlignment="0">
      <alignment horizontal="left"/>
    </xf>
    <xf numFmtId="0" fontId="68" fillId="0" borderId="0" applyNumberFormat="0" applyFill="0" applyBorder="0" applyAlignment="0" applyProtection="0">
      <alignment vertical="top"/>
      <protection locked="0"/>
    </xf>
    <xf numFmtId="0" fontId="30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233" fontId="31" fillId="0" borderId="1">
      <alignment vertical="center"/>
    </xf>
    <xf numFmtId="234" fontId="31" fillId="0" borderId="1">
      <alignment vertical="center"/>
    </xf>
    <xf numFmtId="235" fontId="31" fillId="0" borderId="1">
      <alignment horizontal="right" vertical="center"/>
    </xf>
    <xf numFmtId="236" fontId="31" fillId="0" borderId="1">
      <alignment vertical="center"/>
    </xf>
    <xf numFmtId="237" fontId="31" fillId="0" borderId="1">
      <alignment vertical="center"/>
    </xf>
    <xf numFmtId="184" fontId="16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6" fillId="0" borderId="0" applyFont="0" applyFill="0" applyBorder="0" applyAlignment="0" applyProtection="0"/>
    <xf numFmtId="0" fontId="11" fillId="0" borderId="0"/>
    <xf numFmtId="40" fontId="30" fillId="0" borderId="0" applyFont="0" applyFill="0" applyBorder="0" applyAlignment="0" applyProtection="0"/>
    <xf numFmtId="0" fontId="16" fillId="0" borderId="0"/>
    <xf numFmtId="184" fontId="58" fillId="0" borderId="0">
      <alignment vertical="center"/>
    </xf>
    <xf numFmtId="238" fontId="11" fillId="0" borderId="0">
      <protection locked="0"/>
    </xf>
    <xf numFmtId="184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30" fontId="71" fillId="0" borderId="0" applyNumberFormat="0" applyFill="0" applyBorder="0" applyAlignment="0" applyProtection="0">
      <alignment horizontal="left"/>
    </xf>
    <xf numFmtId="239" fontId="4" fillId="0" borderId="0" applyFont="0" applyFill="0" applyBorder="0" applyAlignment="0" applyProtection="0"/>
    <xf numFmtId="184" fontId="16" fillId="0" borderId="0" applyFont="0" applyFill="0" applyBorder="0" applyAlignment="0" applyProtection="0"/>
    <xf numFmtId="0" fontId="11" fillId="0" borderId="0"/>
    <xf numFmtId="208" fontId="58" fillId="0" borderId="0">
      <alignment vertical="center"/>
    </xf>
    <xf numFmtId="208" fontId="58" fillId="0" borderId="0">
      <alignment vertical="distributed"/>
    </xf>
    <xf numFmtId="0" fontId="30" fillId="0" borderId="0"/>
    <xf numFmtId="0" fontId="72" fillId="0" borderId="0">
      <alignment horizontal="center" vertical="center"/>
    </xf>
    <xf numFmtId="40" fontId="73" fillId="0" borderId="0" applyBorder="0">
      <alignment horizontal="right"/>
    </xf>
    <xf numFmtId="40" fontId="30" fillId="0" borderId="0" applyFont="0" applyFill="0" applyBorder="0" applyAlignment="0" applyProtection="0"/>
    <xf numFmtId="49" fontId="74" fillId="0" borderId="0" applyFill="0" applyBorder="0" applyProtection="0">
      <alignment horizontal="centerContinuous" vertical="center"/>
    </xf>
    <xf numFmtId="49" fontId="74" fillId="0" borderId="0" applyFill="0" applyBorder="0" applyProtection="0">
      <alignment horizontal="centerContinuous" vertical="center"/>
    </xf>
    <xf numFmtId="240" fontId="31" fillId="0" borderId="1">
      <alignment vertical="center"/>
    </xf>
    <xf numFmtId="0" fontId="11" fillId="0" borderId="0"/>
    <xf numFmtId="0" fontId="11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11" fillId="0" borderId="0">
      <protection locked="0"/>
    </xf>
    <xf numFmtId="49" fontId="31" fillId="0" borderId="1">
      <alignment horizontal="center" vertical="center"/>
    </xf>
    <xf numFmtId="241" fontId="31" fillId="0" borderId="1">
      <alignment vertical="center"/>
    </xf>
    <xf numFmtId="242" fontId="31" fillId="0" borderId="1">
      <alignment vertical="center"/>
    </xf>
    <xf numFmtId="242" fontId="31" fillId="0" borderId="1">
      <alignment vertical="center"/>
    </xf>
    <xf numFmtId="243" fontId="31" fillId="0" borderId="1">
      <alignment vertical="center"/>
    </xf>
    <xf numFmtId="0" fontId="76" fillId="0" borderId="0"/>
    <xf numFmtId="0" fontId="58" fillId="0" borderId="0">
      <alignment vertical="center"/>
    </xf>
    <xf numFmtId="0" fontId="36" fillId="0" borderId="0"/>
    <xf numFmtId="37" fontId="43" fillId="0" borderId="25">
      <alignment horizontal="center" vertical="center"/>
    </xf>
    <xf numFmtId="37" fontId="43" fillId="0" borderId="20" applyAlignment="0"/>
    <xf numFmtId="0" fontId="4" fillId="0" borderId="0"/>
    <xf numFmtId="0" fontId="9" fillId="0" borderId="12">
      <alignment vertical="center"/>
    </xf>
    <xf numFmtId="3" fontId="5" fillId="0" borderId="13" applyNumberFormat="0" applyFill="0" applyBorder="0" applyProtection="0">
      <alignment horizontal="center" vertical="center"/>
    </xf>
    <xf numFmtId="0" fontId="77" fillId="0" borderId="0" applyNumberFormat="0" applyFill="0" applyBorder="0" applyAlignment="0" applyProtection="0">
      <alignment vertical="top"/>
      <protection locked="0"/>
    </xf>
    <xf numFmtId="40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183" fontId="7" fillId="0" borderId="21">
      <alignment vertical="center"/>
    </xf>
    <xf numFmtId="244" fontId="31" fillId="0" borderId="0">
      <alignment vertical="center"/>
    </xf>
    <xf numFmtId="244" fontId="31" fillId="0" borderId="0">
      <alignment vertical="center"/>
    </xf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58" fillId="0" borderId="0" applyNumberFormat="0" applyFont="0" applyFill="0" applyBorder="0" applyProtection="0">
      <alignment horizontal="distributed" vertical="center" justifyLastLine="1"/>
    </xf>
    <xf numFmtId="10" fontId="49" fillId="0" borderId="0">
      <alignment vertical="center"/>
    </xf>
    <xf numFmtId="245" fontId="11" fillId="0" borderId="0" applyFont="0" applyFill="0" applyBorder="0" applyProtection="0">
      <alignment horizontal="center" vertical="center"/>
    </xf>
    <xf numFmtId="246" fontId="11" fillId="0" borderId="0" applyFont="0" applyFill="0" applyBorder="0" applyProtection="0">
      <alignment horizontal="center" vertical="center"/>
    </xf>
    <xf numFmtId="247" fontId="4" fillId="0" borderId="0" applyFont="0" applyFill="0" applyBorder="0" applyAlignment="0" applyProtection="0"/>
    <xf numFmtId="197" fontId="58" fillId="0" borderId="0" applyFont="0" applyFill="0" applyBorder="0" applyAlignment="0" applyProtection="0"/>
    <xf numFmtId="0" fontId="17" fillId="0" borderId="0" applyFont="0" applyFill="0" applyBorder="0" applyProtection="0">
      <alignment horizontal="center" vertical="center"/>
    </xf>
    <xf numFmtId="0" fontId="17" fillId="0" borderId="0" applyFont="0" applyFill="0" applyBorder="0" applyProtection="0">
      <alignment horizontal="center" vertical="center"/>
    </xf>
    <xf numFmtId="248" fontId="79" fillId="0" borderId="13" applyFont="0" applyFill="0" applyAlignment="0" applyProtection="0">
      <alignment horizontal="center" vertical="center"/>
    </xf>
    <xf numFmtId="0" fontId="80" fillId="0" borderId="0"/>
    <xf numFmtId="183" fontId="81" fillId="0" borderId="3">
      <alignment vertical="center"/>
    </xf>
    <xf numFmtId="0" fontId="82" fillId="0" borderId="0" applyNumberFormat="0" applyFont="0" applyFill="0" applyBorder="0" applyProtection="0">
      <alignment horizontal="centerContinuous" vertical="center"/>
    </xf>
    <xf numFmtId="0" fontId="82" fillId="0" borderId="0" applyNumberFormat="0" applyFont="0" applyFill="0" applyBorder="0" applyProtection="0">
      <alignment horizontal="centerContinuous" vertical="center"/>
    </xf>
    <xf numFmtId="249" fontId="82" fillId="0" borderId="0" applyNumberFormat="0" applyFont="0" applyFill="0" applyBorder="0" applyProtection="0">
      <alignment horizontal="centerContinuous"/>
    </xf>
    <xf numFmtId="0" fontId="82" fillId="0" borderId="0" applyNumberFormat="0" applyFont="0" applyFill="0" applyBorder="0" applyProtection="0">
      <alignment horizontal="centerContinuous" vertical="center"/>
    </xf>
    <xf numFmtId="0" fontId="58" fillId="0" borderId="0" applyNumberFormat="0" applyFont="0" applyFill="0" applyBorder="0" applyProtection="0">
      <alignment horizontal="centerContinuous" vertical="center"/>
    </xf>
    <xf numFmtId="249" fontId="82" fillId="0" borderId="0" applyNumberFormat="0" applyFont="0" applyFill="0" applyBorder="0" applyProtection="0">
      <alignment horizontal="centerContinuous" vertical="center"/>
    </xf>
    <xf numFmtId="177" fontId="83" fillId="0" borderId="26">
      <alignment vertical="center"/>
    </xf>
    <xf numFmtId="249" fontId="8" fillId="0" borderId="27" applyFont="0" applyFill="0" applyBorder="0" applyAlignment="0" applyProtection="0">
      <alignment vertical="center"/>
    </xf>
    <xf numFmtId="250" fontId="8" fillId="0" borderId="27" applyFont="0" applyFill="0" applyBorder="0" applyAlignment="0" applyProtection="0">
      <alignment vertical="center"/>
    </xf>
    <xf numFmtId="0" fontId="84" fillId="0" borderId="0">
      <alignment vertical="center"/>
    </xf>
    <xf numFmtId="251" fontId="49" fillId="0" borderId="0">
      <alignment vertical="center"/>
    </xf>
    <xf numFmtId="183" fontId="36" fillId="0" borderId="3">
      <alignment vertical="center"/>
    </xf>
    <xf numFmtId="1" fontId="82" fillId="0" borderId="0" applyFont="0" applyFill="0" applyBorder="0" applyProtection="0">
      <alignment horizontal="centerContinuous" vertical="center"/>
    </xf>
    <xf numFmtId="0" fontId="82" fillId="0" borderId="0" applyFont="0" applyFill="0" applyBorder="0" applyProtection="0">
      <alignment horizontal="centerContinuous" vertical="center"/>
    </xf>
    <xf numFmtId="225" fontId="82" fillId="0" borderId="0" applyFont="0" applyFill="0" applyBorder="0" applyProtection="0">
      <alignment horizontal="centerContinuous" vertical="center"/>
    </xf>
    <xf numFmtId="252" fontId="82" fillId="0" borderId="26" applyFont="0" applyFill="0" applyBorder="0" applyProtection="0">
      <alignment horizontal="right" vertical="center"/>
      <protection locked="0"/>
    </xf>
    <xf numFmtId="252" fontId="7" fillId="0" borderId="0" applyFont="0" applyFill="0" applyBorder="0" applyAlignment="0" applyProtection="0">
      <alignment vertical="center"/>
    </xf>
    <xf numFmtId="0" fontId="36" fillId="0" borderId="0"/>
    <xf numFmtId="0" fontId="36" fillId="0" borderId="0"/>
    <xf numFmtId="37" fontId="11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1" fillId="0" borderId="12">
      <alignment vertical="center"/>
    </xf>
    <xf numFmtId="253" fontId="31" fillId="0" borderId="1" applyBorder="0">
      <alignment vertical="center"/>
    </xf>
    <xf numFmtId="254" fontId="31" fillId="0" borderId="1" applyBorder="0">
      <alignment horizontal="left" vertical="center"/>
    </xf>
    <xf numFmtId="0" fontId="36" fillId="0" borderId="0"/>
    <xf numFmtId="255" fontId="41" fillId="0" borderId="0" applyFill="0" applyBorder="0">
      <alignment horizontal="centerContinuous"/>
    </xf>
    <xf numFmtId="256" fontId="41" fillId="0" borderId="0" applyFill="0" applyBorder="0">
      <alignment horizontal="centerContinuous"/>
    </xf>
    <xf numFmtId="0" fontId="85" fillId="0" borderId="0" applyFont="0" applyFill="0" applyBorder="0" applyAlignment="0" applyProtection="0"/>
    <xf numFmtId="0" fontId="86" fillId="0" borderId="0">
      <alignment horizontal="center" vertical="center"/>
    </xf>
    <xf numFmtId="0" fontId="82" fillId="0" borderId="0" applyNumberFormat="0" applyFont="0" applyFill="0" applyBorder="0" applyProtection="0">
      <alignment vertical="center"/>
    </xf>
    <xf numFmtId="0" fontId="48" fillId="0" borderId="0" applyNumberFormat="0" applyBorder="0" applyAlignment="0">
      <alignment horizontal="centerContinuous" vertical="center"/>
    </xf>
    <xf numFmtId="257" fontId="59" fillId="0" borderId="0" applyFill="0" applyBorder="0">
      <alignment horizontal="centerContinuous"/>
    </xf>
    <xf numFmtId="0" fontId="11" fillId="0" borderId="0">
      <alignment vertical="center"/>
    </xf>
    <xf numFmtId="0" fontId="87" fillId="0" borderId="0">
      <alignment horizontal="centerContinuous" vertical="center"/>
    </xf>
    <xf numFmtId="0" fontId="11" fillId="0" borderId="1">
      <alignment horizontal="distributed" vertical="center"/>
    </xf>
    <xf numFmtId="0" fontId="11" fillId="0" borderId="4">
      <alignment horizontal="distributed" vertical="top"/>
    </xf>
    <xf numFmtId="0" fontId="11" fillId="0" borderId="2">
      <alignment horizontal="distributed"/>
    </xf>
    <xf numFmtId="183" fontId="88" fillId="0" borderId="0">
      <alignment vertical="center"/>
    </xf>
    <xf numFmtId="49" fontId="5" fillId="0" borderId="7">
      <alignment horizontal="center" vertical="center"/>
    </xf>
    <xf numFmtId="258" fontId="41" fillId="0" borderId="0" applyFill="0" applyBorder="0">
      <alignment horizontal="centerContinuous"/>
    </xf>
    <xf numFmtId="259" fontId="41" fillId="0" borderId="0" applyFill="0" applyBorder="0">
      <alignment horizontal="centerContinuous"/>
    </xf>
    <xf numFmtId="260" fontId="11" fillId="0" borderId="0" applyFont="0" applyFill="0" applyBorder="0" applyProtection="0">
      <alignment vertical="center"/>
    </xf>
    <xf numFmtId="38" fontId="58" fillId="0" borderId="0" applyFont="0" applyFill="0" applyBorder="0" applyProtection="0">
      <alignment vertical="center"/>
    </xf>
    <xf numFmtId="261" fontId="4" fillId="0" borderId="0" applyFont="0" applyFill="0" applyBorder="0" applyAlignment="0" applyProtection="0"/>
    <xf numFmtId="183" fontId="11" fillId="0" borderId="0" applyNumberFormat="0" applyFont="0" applyFill="0" applyBorder="0" applyProtection="0">
      <alignment vertical="center"/>
    </xf>
    <xf numFmtId="183" fontId="7" fillId="0" borderId="15">
      <alignment vertical="center"/>
    </xf>
    <xf numFmtId="0" fontId="16" fillId="0" borderId="1"/>
    <xf numFmtId="184" fontId="7" fillId="0" borderId="6"/>
    <xf numFmtId="38" fontId="58" fillId="0" borderId="0" applyFont="0" applyFill="0" applyBorder="0" applyAlignment="0" applyProtection="0">
      <alignment vertical="center"/>
    </xf>
    <xf numFmtId="177" fontId="58" fillId="0" borderId="0" applyFont="0" applyFill="0" applyBorder="0" applyAlignment="0" applyProtection="0">
      <alignment vertical="center"/>
    </xf>
    <xf numFmtId="38" fontId="58" fillId="0" borderId="0" applyFill="0" applyBorder="0" applyAlignment="0" applyProtection="0">
      <alignment vertical="center"/>
    </xf>
    <xf numFmtId="251" fontId="17" fillId="0" borderId="0" applyFont="0" applyFill="0" applyBorder="0" applyAlignment="0" applyProtection="0"/>
    <xf numFmtId="262" fontId="30" fillId="0" borderId="0" applyFont="0" applyFill="0" applyBorder="0" applyAlignment="0" applyProtection="0"/>
    <xf numFmtId="263" fontId="30" fillId="0" borderId="0" applyFont="0" applyFill="0" applyBorder="0" applyAlignment="0" applyProtection="0"/>
    <xf numFmtId="178" fontId="17" fillId="0" borderId="1">
      <alignment vertical="center"/>
    </xf>
    <xf numFmtId="264" fontId="30" fillId="0" borderId="0" applyFont="0" applyFill="0" applyBorder="0" applyAlignment="0" applyProtection="0"/>
    <xf numFmtId="0" fontId="11" fillId="0" borderId="0" applyFont="0" applyFill="0" applyBorder="0" applyAlignment="0" applyProtection="0"/>
    <xf numFmtId="2" fontId="89" fillId="0" borderId="26" applyNumberFormat="0" applyFont="0" applyFill="0" applyAlignment="0" applyProtection="0">
      <alignment vertical="center"/>
    </xf>
    <xf numFmtId="0" fontId="36" fillId="0" borderId="26">
      <alignment horizontal="center" vertical="center"/>
    </xf>
    <xf numFmtId="0" fontId="36" fillId="0" borderId="26">
      <alignment horizontal="left" vertical="center"/>
    </xf>
    <xf numFmtId="0" fontId="36" fillId="0" borderId="26">
      <alignment vertical="center" textRotation="255"/>
    </xf>
    <xf numFmtId="0" fontId="43" fillId="0" borderId="2">
      <alignment horizontal="distributed"/>
    </xf>
    <xf numFmtId="0" fontId="43" fillId="0" borderId="28">
      <alignment horizontal="distributed" vertical="center"/>
    </xf>
    <xf numFmtId="0" fontId="43" fillId="0" borderId="29">
      <alignment horizontal="distributed" vertical="top"/>
    </xf>
    <xf numFmtId="0" fontId="90" fillId="5" borderId="9" applyNumberFormat="0" applyProtection="0">
      <alignment horizontal="right"/>
    </xf>
    <xf numFmtId="0" fontId="4" fillId="0" borderId="0"/>
    <xf numFmtId="0" fontId="7" fillId="0" borderId="0"/>
    <xf numFmtId="0" fontId="58" fillId="0" borderId="0">
      <alignment vertical="center"/>
    </xf>
    <xf numFmtId="0" fontId="4" fillId="0" borderId="1" applyNumberFormat="0" applyFill="0" applyProtection="0">
      <alignment vertical="center"/>
    </xf>
    <xf numFmtId="0" fontId="11" fillId="0" borderId="0"/>
    <xf numFmtId="0" fontId="93" fillId="0" borderId="0">
      <alignment vertical="center"/>
    </xf>
    <xf numFmtId="41" fontId="9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0" fontId="4" fillId="0" borderId="0"/>
    <xf numFmtId="41" fontId="4" fillId="0" borderId="0" applyFont="0" applyFill="0" applyBorder="0" applyAlignment="0" applyProtection="0">
      <alignment vertical="center"/>
    </xf>
    <xf numFmtId="0" fontId="4" fillId="0" borderId="0"/>
    <xf numFmtId="0" fontId="112" fillId="0" borderId="0"/>
  </cellStyleXfs>
  <cellXfs count="169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applyAlignment="1">
      <alignment horizontal="center" vertical="center"/>
    </xf>
    <xf numFmtId="0" fontId="98" fillId="0" borderId="0" xfId="0" applyFont="1">
      <alignment vertical="center"/>
    </xf>
    <xf numFmtId="0" fontId="98" fillId="0" borderId="0" xfId="0" quotePrefix="1" applyFont="1">
      <alignment vertical="center"/>
    </xf>
    <xf numFmtId="0" fontId="98" fillId="0" borderId="0" xfId="0" quotePrefix="1" applyFont="1" applyAlignment="1">
      <alignment vertical="center" shrinkToFit="1"/>
    </xf>
    <xf numFmtId="0" fontId="98" fillId="0" borderId="0" xfId="0" quotePrefix="1" applyFont="1" applyAlignment="1">
      <alignment horizontal="center" vertical="center"/>
    </xf>
    <xf numFmtId="41" fontId="0" fillId="0" borderId="0" xfId="1" applyFont="1">
      <alignment vertical="center"/>
    </xf>
    <xf numFmtId="41" fontId="98" fillId="0" borderId="0" xfId="1" quotePrefix="1" applyFont="1" applyAlignment="1">
      <alignment vertical="center"/>
    </xf>
    <xf numFmtId="0" fontId="98" fillId="0" borderId="1" xfId="0" applyFont="1" applyBorder="1" applyAlignment="1">
      <alignment horizontal="center" vertical="center"/>
    </xf>
    <xf numFmtId="41" fontId="94" fillId="0" borderId="0" xfId="1" applyFont="1">
      <alignment vertical="center"/>
    </xf>
    <xf numFmtId="41" fontId="94" fillId="0" borderId="1" xfId="1" applyFont="1" applyFill="1" applyBorder="1">
      <alignment vertical="center"/>
    </xf>
    <xf numFmtId="41" fontId="94" fillId="0" borderId="1" xfId="1" applyFont="1" applyFill="1" applyBorder="1" applyAlignment="1">
      <alignment horizontal="center" vertical="center"/>
    </xf>
    <xf numFmtId="0" fontId="94" fillId="0" borderId="4" xfId="0" applyFont="1" applyBorder="1" applyAlignment="1">
      <alignment horizontal="left" vertical="center" indent="1"/>
    </xf>
    <xf numFmtId="0" fontId="94" fillId="0" borderId="1" xfId="0" applyFont="1" applyBorder="1" applyAlignment="1">
      <alignment horizontal="left" vertical="center" indent="1"/>
    </xf>
    <xf numFmtId="177" fontId="102" fillId="0" borderId="0" xfId="1084" applyNumberFormat="1" applyFont="1" applyAlignment="1">
      <alignment vertical="center"/>
    </xf>
    <xf numFmtId="177" fontId="102" fillId="0" borderId="0" xfId="1085" applyNumberFormat="1" applyFont="1" applyFill="1" applyAlignment="1">
      <alignment horizontal="center" vertical="center"/>
    </xf>
    <xf numFmtId="41" fontId="102" fillId="0" borderId="0" xfId="1080" applyFont="1" applyFill="1" applyAlignment="1">
      <alignment vertical="center"/>
    </xf>
    <xf numFmtId="41" fontId="102" fillId="0" borderId="0" xfId="1080" applyFont="1" applyFill="1" applyAlignment="1">
      <alignment horizontal="center" vertical="center"/>
    </xf>
    <xf numFmtId="41" fontId="102" fillId="0" borderId="0" xfId="1085" applyFont="1" applyFill="1" applyAlignment="1">
      <alignment horizontal="center" vertical="center"/>
    </xf>
    <xf numFmtId="41" fontId="102" fillId="0" borderId="0" xfId="1085" applyFont="1" applyFill="1" applyAlignment="1">
      <alignment vertical="center"/>
    </xf>
    <xf numFmtId="43" fontId="102" fillId="0" borderId="0" xfId="1080" applyNumberFormat="1" applyFont="1" applyFill="1" applyAlignment="1">
      <alignment horizontal="center" vertical="center"/>
    </xf>
    <xf numFmtId="267" fontId="102" fillId="0" borderId="0" xfId="1080" applyNumberFormat="1" applyFont="1" applyFill="1" applyAlignment="1">
      <alignment horizontal="center" vertical="center"/>
    </xf>
    <xf numFmtId="9" fontId="102" fillId="0" borderId="0" xfId="1083" applyFont="1" applyFill="1" applyAlignment="1">
      <alignment horizontal="center" vertical="center"/>
    </xf>
    <xf numFmtId="41" fontId="102" fillId="0" borderId="0" xfId="1083" applyNumberFormat="1" applyFont="1" applyFill="1" applyAlignment="1">
      <alignment horizontal="center" vertical="center"/>
    </xf>
    <xf numFmtId="268" fontId="102" fillId="0" borderId="0" xfId="1083" applyNumberFormat="1" applyFont="1" applyFill="1" applyAlignment="1">
      <alignment horizontal="center" vertical="center"/>
    </xf>
    <xf numFmtId="269" fontId="102" fillId="0" borderId="0" xfId="1080" applyNumberFormat="1" applyFont="1" applyFill="1" applyAlignment="1">
      <alignment horizontal="center" vertical="center"/>
    </xf>
    <xf numFmtId="43" fontId="102" fillId="0" borderId="0" xfId="1085" applyNumberFormat="1" applyFont="1" applyFill="1" applyAlignment="1">
      <alignment vertical="center"/>
    </xf>
    <xf numFmtId="0" fontId="102" fillId="0" borderId="0" xfId="1080" applyNumberFormat="1" applyFont="1" applyFill="1" applyAlignment="1">
      <alignment horizontal="center" vertical="center" shrinkToFit="1"/>
    </xf>
    <xf numFmtId="41" fontId="102" fillId="0" borderId="0" xfId="1080" applyFont="1" applyFill="1" applyAlignment="1">
      <alignment horizontal="center" vertical="center" shrinkToFit="1"/>
    </xf>
    <xf numFmtId="9" fontId="102" fillId="0" borderId="0" xfId="1084" applyNumberFormat="1" applyFont="1" applyAlignment="1">
      <alignment vertical="center"/>
    </xf>
    <xf numFmtId="266" fontId="102" fillId="0" borderId="13" xfId="1083" applyNumberFormat="1" applyFont="1" applyFill="1" applyBorder="1" applyAlignment="1">
      <alignment horizontal="center" vertical="center" shrinkToFit="1"/>
    </xf>
    <xf numFmtId="41" fontId="103" fillId="0" borderId="12" xfId="1085" applyFont="1" applyFill="1" applyBorder="1" applyAlignment="1">
      <alignment horizontal="center" vertical="center" shrinkToFit="1"/>
    </xf>
    <xf numFmtId="41" fontId="103" fillId="0" borderId="31" xfId="1085" applyFont="1" applyFill="1" applyBorder="1" applyAlignment="1">
      <alignment horizontal="center" vertical="center" shrinkToFit="1"/>
    </xf>
    <xf numFmtId="41" fontId="103" fillId="0" borderId="39" xfId="1085" applyFont="1" applyFill="1" applyBorder="1" applyAlignment="1">
      <alignment vertical="center"/>
    </xf>
    <xf numFmtId="41" fontId="102" fillId="0" borderId="26" xfId="1080" applyFont="1" applyFill="1" applyBorder="1" applyAlignment="1">
      <alignment vertical="center"/>
    </xf>
    <xf numFmtId="266" fontId="102" fillId="0" borderId="41" xfId="1083" applyNumberFormat="1" applyFont="1" applyFill="1" applyBorder="1" applyAlignment="1">
      <alignment horizontal="center" vertical="center" shrinkToFit="1"/>
    </xf>
    <xf numFmtId="41" fontId="102" fillId="0" borderId="40" xfId="1085" applyFont="1" applyFill="1" applyBorder="1" applyAlignment="1">
      <alignment horizontal="center" vertical="center" shrinkToFit="1"/>
    </xf>
    <xf numFmtId="41" fontId="102" fillId="0" borderId="42" xfId="1085" applyFont="1" applyFill="1" applyBorder="1" applyAlignment="1">
      <alignment horizontal="center" vertical="center" shrinkToFit="1"/>
    </xf>
    <xf numFmtId="41" fontId="102" fillId="0" borderId="43" xfId="1085" applyFont="1" applyFill="1" applyBorder="1" applyAlignment="1">
      <alignment horizontal="center" vertical="center"/>
    </xf>
    <xf numFmtId="41" fontId="103" fillId="0" borderId="40" xfId="1085" applyFont="1" applyFill="1" applyBorder="1" applyAlignment="1">
      <alignment horizontal="center" vertical="center" shrinkToFit="1"/>
    </xf>
    <xf numFmtId="41" fontId="103" fillId="0" borderId="42" xfId="1085" applyFont="1" applyFill="1" applyBorder="1" applyAlignment="1">
      <alignment horizontal="center" vertical="center" shrinkToFit="1"/>
    </xf>
    <xf numFmtId="41" fontId="103" fillId="0" borderId="43" xfId="1085" applyFont="1" applyFill="1" applyBorder="1" applyAlignment="1">
      <alignment vertical="center"/>
    </xf>
    <xf numFmtId="41" fontId="102" fillId="0" borderId="43" xfId="1085" applyFont="1" applyFill="1" applyBorder="1" applyAlignment="1">
      <alignment vertical="center"/>
    </xf>
    <xf numFmtId="41" fontId="102" fillId="0" borderId="40" xfId="1085" quotePrefix="1" applyFont="1" applyFill="1" applyBorder="1" applyAlignment="1">
      <alignment horizontal="center" vertical="center" shrinkToFit="1"/>
    </xf>
    <xf numFmtId="41" fontId="102" fillId="0" borderId="42" xfId="1085" quotePrefix="1" applyFont="1" applyFill="1" applyBorder="1" applyAlignment="1">
      <alignment horizontal="center" vertical="center" shrinkToFit="1"/>
    </xf>
    <xf numFmtId="41" fontId="102" fillId="0" borderId="43" xfId="1085" quotePrefix="1" applyFont="1" applyFill="1" applyBorder="1" applyAlignment="1">
      <alignment vertical="center" shrinkToFit="1"/>
    </xf>
    <xf numFmtId="41" fontId="102" fillId="0" borderId="41" xfId="1085" applyFont="1" applyFill="1" applyBorder="1" applyAlignment="1">
      <alignment horizontal="center" vertical="center" shrinkToFit="1"/>
    </xf>
    <xf numFmtId="177" fontId="102" fillId="0" borderId="0" xfId="1084" applyNumberFormat="1" applyFont="1" applyAlignment="1">
      <alignment horizontal="center" vertical="center"/>
    </xf>
    <xf numFmtId="177" fontId="102" fillId="0" borderId="0" xfId="1085" applyNumberFormat="1" applyFont="1" applyFill="1" applyAlignment="1">
      <alignment horizontal="right" vertical="center"/>
    </xf>
    <xf numFmtId="177" fontId="104" fillId="0" borderId="0" xfId="1086" applyNumberFormat="1" applyFont="1" applyAlignment="1">
      <alignment vertical="center"/>
    </xf>
    <xf numFmtId="41" fontId="98" fillId="0" borderId="0" xfId="1" quotePrefix="1" applyFont="1" applyAlignment="1">
      <alignment horizontal="right"/>
    </xf>
    <xf numFmtId="177" fontId="102" fillId="0" borderId="0" xfId="1084" applyNumberFormat="1" applyFont="1" applyAlignment="1">
      <alignment horizontal="center" vertical="center" shrinkToFit="1"/>
    </xf>
    <xf numFmtId="41" fontId="103" fillId="0" borderId="44" xfId="1085" applyFont="1" applyFill="1" applyBorder="1" applyAlignment="1">
      <alignment vertical="center"/>
    </xf>
    <xf numFmtId="41" fontId="103" fillId="0" borderId="36" xfId="1085" applyFont="1" applyFill="1" applyBorder="1" applyAlignment="1">
      <alignment horizontal="center" vertical="center" shrinkToFit="1"/>
    </xf>
    <xf numFmtId="41" fontId="103" fillId="0" borderId="0" xfId="1085" applyFont="1" applyFill="1" applyBorder="1" applyAlignment="1">
      <alignment horizontal="center" vertical="center" shrinkToFit="1"/>
    </xf>
    <xf numFmtId="177" fontId="102" fillId="0" borderId="16" xfId="1084" applyNumberFormat="1" applyFont="1" applyBorder="1" applyAlignment="1">
      <alignment horizontal="center" vertical="center" shrinkToFit="1"/>
    </xf>
    <xf numFmtId="177" fontId="102" fillId="0" borderId="26" xfId="1084" applyNumberFormat="1" applyFont="1" applyBorder="1" applyAlignment="1">
      <alignment vertical="center"/>
    </xf>
    <xf numFmtId="9" fontId="102" fillId="0" borderId="26" xfId="1084" applyNumberFormat="1" applyFont="1" applyBorder="1" applyAlignment="1">
      <alignment vertical="center"/>
    </xf>
    <xf numFmtId="41" fontId="102" fillId="0" borderId="20" xfId="1080" applyFont="1" applyFill="1" applyBorder="1" applyAlignment="1">
      <alignment horizontal="center" vertical="center"/>
    </xf>
    <xf numFmtId="177" fontId="102" fillId="0" borderId="20" xfId="1084" applyNumberFormat="1" applyFont="1" applyBorder="1" applyAlignment="1">
      <alignment vertical="center"/>
    </xf>
    <xf numFmtId="0" fontId="101" fillId="0" borderId="0" xfId="0" applyFont="1" applyAlignment="1">
      <alignment horizontal="center" vertical="center"/>
    </xf>
    <xf numFmtId="41" fontId="103" fillId="8" borderId="1" xfId="1080" applyFont="1" applyFill="1" applyBorder="1" applyAlignment="1">
      <alignment horizontal="center" vertical="center"/>
    </xf>
    <xf numFmtId="0" fontId="106" fillId="8" borderId="1" xfId="0" applyFont="1" applyFill="1" applyBorder="1" applyAlignment="1">
      <alignment horizontal="center" vertical="center"/>
    </xf>
    <xf numFmtId="177" fontId="102" fillId="8" borderId="1" xfId="1084" applyNumberFormat="1" applyFont="1" applyFill="1" applyBorder="1" applyAlignment="1">
      <alignment horizontal="center" vertical="center"/>
    </xf>
    <xf numFmtId="41" fontId="103" fillId="8" borderId="1" xfId="1080" applyFont="1" applyFill="1" applyBorder="1" applyAlignment="1">
      <alignment horizontal="center" vertical="center" shrinkToFit="1"/>
    </xf>
    <xf numFmtId="0" fontId="106" fillId="8" borderId="1" xfId="0" quotePrefix="1" applyFont="1" applyFill="1" applyBorder="1" applyAlignment="1">
      <alignment horizontal="center" vertical="center" shrinkToFit="1"/>
    </xf>
    <xf numFmtId="0" fontId="106" fillId="8" borderId="1" xfId="0" applyFont="1" applyFill="1" applyBorder="1" applyAlignment="1">
      <alignment horizontal="center" vertical="center" shrinkToFit="1"/>
    </xf>
    <xf numFmtId="177" fontId="102" fillId="8" borderId="1" xfId="1084" applyNumberFormat="1" applyFont="1" applyFill="1" applyBorder="1" applyAlignment="1">
      <alignment horizontal="center" vertical="center" shrinkToFit="1"/>
    </xf>
    <xf numFmtId="41" fontId="102" fillId="9" borderId="38" xfId="1080" applyFont="1" applyFill="1" applyBorder="1" applyAlignment="1">
      <alignment horizontal="center" vertical="center"/>
    </xf>
    <xf numFmtId="41" fontId="103" fillId="9" borderId="38" xfId="1080" applyFont="1" applyFill="1" applyBorder="1" applyAlignment="1">
      <alignment horizontal="center" vertical="center"/>
    </xf>
    <xf numFmtId="41" fontId="103" fillId="6" borderId="33" xfId="1085" applyFont="1" applyFill="1" applyBorder="1" applyAlignment="1">
      <alignment horizontal="center" vertical="center"/>
    </xf>
    <xf numFmtId="41" fontId="103" fillId="6" borderId="35" xfId="1085" applyFont="1" applyFill="1" applyBorder="1" applyAlignment="1">
      <alignment horizontal="center" vertical="center"/>
    </xf>
    <xf numFmtId="41" fontId="103" fillId="6" borderId="32" xfId="1085" applyFont="1" applyFill="1" applyBorder="1" applyAlignment="1">
      <alignment horizontal="center" vertical="center"/>
    </xf>
    <xf numFmtId="41" fontId="102" fillId="6" borderId="34" xfId="1085" applyFont="1" applyFill="1" applyBorder="1" applyAlignment="1">
      <alignment horizontal="center" vertical="center"/>
    </xf>
    <xf numFmtId="41" fontId="103" fillId="6" borderId="37" xfId="1080" applyFont="1" applyFill="1" applyBorder="1" applyAlignment="1">
      <alignment horizontal="center" vertical="center"/>
    </xf>
    <xf numFmtId="41" fontId="103" fillId="6" borderId="26" xfId="1080" applyFont="1" applyFill="1" applyBorder="1" applyAlignment="1">
      <alignment horizontal="center" vertical="center"/>
    </xf>
    <xf numFmtId="177" fontId="102" fillId="6" borderId="26" xfId="1084" applyNumberFormat="1" applyFont="1" applyFill="1" applyBorder="1" applyAlignment="1">
      <alignment vertical="center"/>
    </xf>
    <xf numFmtId="0" fontId="94" fillId="0" borderId="0" xfId="0" applyFont="1">
      <alignment vertical="center"/>
    </xf>
    <xf numFmtId="0" fontId="92" fillId="0" borderId="0" xfId="0" applyFont="1">
      <alignment vertical="center"/>
    </xf>
    <xf numFmtId="0" fontId="91" fillId="0" borderId="0" xfId="0" applyFont="1" applyAlignment="1">
      <alignment horizontal="centerContinuous" vertical="center"/>
    </xf>
    <xf numFmtId="0" fontId="100" fillId="0" borderId="0" xfId="0" applyFont="1" applyAlignment="1">
      <alignment horizontal="centerContinuous" vertical="center"/>
    </xf>
    <xf numFmtId="0" fontId="0" fillId="0" borderId="0" xfId="0" applyAlignment="1">
      <alignment horizontal="right"/>
    </xf>
    <xf numFmtId="0" fontId="108" fillId="0" borderId="0" xfId="0" applyFont="1" applyAlignment="1">
      <alignment horizontal="left" vertical="center"/>
    </xf>
    <xf numFmtId="0" fontId="93" fillId="0" borderId="0" xfId="0" applyFont="1">
      <alignment vertical="center"/>
    </xf>
    <xf numFmtId="41" fontId="101" fillId="0" borderId="0" xfId="1" applyFont="1" applyBorder="1" applyAlignment="1">
      <alignment horizontal="center" vertical="center"/>
    </xf>
    <xf numFmtId="41" fontId="93" fillId="0" borderId="1" xfId="1" applyFont="1" applyBorder="1">
      <alignment vertical="center"/>
    </xf>
    <xf numFmtId="0" fontId="109" fillId="0" borderId="0" xfId="0" applyFont="1">
      <alignment vertical="center"/>
    </xf>
    <xf numFmtId="0" fontId="101" fillId="0" borderId="0" xfId="0" applyFont="1" applyAlignment="1">
      <alignment horizontal="centerContinuous" vertical="center"/>
    </xf>
    <xf numFmtId="41" fontId="101" fillId="0" borderId="0" xfId="1" applyFont="1" applyBorder="1" applyAlignment="1">
      <alignment horizontal="centerContinuous" vertical="center"/>
    </xf>
    <xf numFmtId="0" fontId="110" fillId="0" borderId="0" xfId="0" applyFont="1" applyAlignment="1">
      <alignment horizontal="centerContinuous" vertical="center"/>
    </xf>
    <xf numFmtId="41" fontId="97" fillId="0" borderId="47" xfId="1080" applyFont="1" applyFill="1" applyBorder="1" applyAlignment="1">
      <alignment horizontal="center" vertical="center"/>
    </xf>
    <xf numFmtId="41" fontId="97" fillId="0" borderId="47" xfId="1080" applyFont="1" applyFill="1" applyBorder="1" applyAlignment="1">
      <alignment vertical="center"/>
    </xf>
    <xf numFmtId="41" fontId="107" fillId="0" borderId="42" xfId="1085" applyFont="1" applyFill="1" applyBorder="1" applyAlignment="1">
      <alignment vertical="center"/>
    </xf>
    <xf numFmtId="41" fontId="97" fillId="0" borderId="42" xfId="1085" applyFont="1" applyFill="1" applyBorder="1" applyAlignment="1">
      <alignment horizontal="center" vertical="center"/>
    </xf>
    <xf numFmtId="41" fontId="97" fillId="0" borderId="42" xfId="1085" applyFont="1" applyFill="1" applyBorder="1" applyAlignment="1">
      <alignment vertical="center"/>
    </xf>
    <xf numFmtId="41" fontId="97" fillId="0" borderId="42" xfId="1085" quotePrefix="1" applyFont="1" applyFill="1" applyBorder="1" applyAlignment="1">
      <alignment vertical="center" shrinkToFit="1"/>
    </xf>
    <xf numFmtId="41" fontId="107" fillId="0" borderId="14" xfId="1085" applyFont="1" applyFill="1" applyBorder="1" applyAlignment="1">
      <alignment horizontal="center" vertical="center" shrinkToFit="1"/>
    </xf>
    <xf numFmtId="41" fontId="107" fillId="0" borderId="26" xfId="1085" applyFont="1" applyFill="1" applyBorder="1" applyAlignment="1">
      <alignment horizontal="center" vertical="center" shrinkToFit="1"/>
    </xf>
    <xf numFmtId="177" fontId="97" fillId="0" borderId="15" xfId="1084" applyNumberFormat="1" applyFont="1" applyBorder="1" applyAlignment="1">
      <alignment horizontal="center" vertical="center" shrinkToFit="1"/>
    </xf>
    <xf numFmtId="41" fontId="97" fillId="0" borderId="14" xfId="1085" applyFont="1" applyFill="1" applyBorder="1" applyAlignment="1">
      <alignment horizontal="center" vertical="center" shrinkToFit="1"/>
    </xf>
    <xf numFmtId="41" fontId="97" fillId="0" borderId="26" xfId="1085" applyFont="1" applyFill="1" applyBorder="1" applyAlignment="1">
      <alignment horizontal="center" vertical="center" shrinkToFit="1"/>
    </xf>
    <xf numFmtId="41" fontId="97" fillId="0" borderId="15" xfId="1085" applyFont="1" applyFill="1" applyBorder="1" applyAlignment="1">
      <alignment horizontal="center" vertical="center" shrinkToFit="1"/>
    </xf>
    <xf numFmtId="266" fontId="97" fillId="0" borderId="15" xfId="1083" applyNumberFormat="1" applyFont="1" applyFill="1" applyBorder="1" applyAlignment="1">
      <alignment horizontal="center" vertical="center" shrinkToFit="1"/>
    </xf>
    <xf numFmtId="0" fontId="94" fillId="0" borderId="41" xfId="0" applyFont="1" applyBorder="1" applyAlignment="1">
      <alignment horizontal="center" vertical="center"/>
    </xf>
    <xf numFmtId="41" fontId="97" fillId="0" borderId="14" xfId="1085" quotePrefix="1" applyFont="1" applyFill="1" applyBorder="1" applyAlignment="1">
      <alignment horizontal="center" vertical="center" shrinkToFit="1"/>
    </xf>
    <xf numFmtId="41" fontId="97" fillId="0" borderId="26" xfId="1085" quotePrefix="1" applyFont="1" applyFill="1" applyBorder="1" applyAlignment="1">
      <alignment horizontal="center" vertical="center" shrinkToFit="1"/>
    </xf>
    <xf numFmtId="0" fontId="92" fillId="0" borderId="41" xfId="0" applyFont="1" applyBorder="1" applyAlignment="1">
      <alignment horizontal="center" vertical="center"/>
    </xf>
    <xf numFmtId="0" fontId="94" fillId="0" borderId="4" xfId="0" applyFont="1" applyBorder="1" applyAlignment="1">
      <alignment horizontal="center" vertical="center"/>
    </xf>
    <xf numFmtId="0" fontId="94" fillId="0" borderId="1" xfId="0" applyFont="1" applyBorder="1" applyAlignment="1">
      <alignment horizontal="center" vertical="center"/>
    </xf>
    <xf numFmtId="270" fontId="94" fillId="0" borderId="0" xfId="0" applyNumberFormat="1" applyFont="1">
      <alignment vertical="center"/>
    </xf>
    <xf numFmtId="41" fontId="93" fillId="0" borderId="1" xfId="1" applyFont="1" applyFill="1" applyBorder="1">
      <alignment vertical="center"/>
    </xf>
    <xf numFmtId="41" fontId="94" fillId="0" borderId="1" xfId="1" applyFont="1" applyBorder="1" applyAlignment="1">
      <alignment horizontal="center" vertical="center"/>
    </xf>
    <xf numFmtId="0" fontId="95" fillId="0" borderId="1" xfId="0" applyFont="1" applyBorder="1" applyAlignment="1">
      <alignment horizontal="center" vertical="center"/>
    </xf>
    <xf numFmtId="41" fontId="94" fillId="0" borderId="31" xfId="1" applyFont="1" applyBorder="1" applyAlignment="1">
      <alignment horizontal="center" vertical="center"/>
    </xf>
    <xf numFmtId="41" fontId="94" fillId="0" borderId="30" xfId="1" applyFont="1" applyBorder="1" applyAlignment="1">
      <alignment horizontal="center" vertical="center"/>
    </xf>
    <xf numFmtId="41" fontId="94" fillId="0" borderId="1" xfId="1" applyFont="1" applyBorder="1" applyAlignment="1">
      <alignment horizontal="left" vertical="center" indent="1"/>
    </xf>
    <xf numFmtId="41" fontId="0" fillId="0" borderId="0" xfId="1" applyFont="1" applyAlignment="1">
      <alignment horizontal="center" vertical="center"/>
    </xf>
    <xf numFmtId="41" fontId="97" fillId="10" borderId="42" xfId="1085" applyFont="1" applyFill="1" applyBorder="1" applyAlignment="1">
      <alignment vertical="center"/>
    </xf>
    <xf numFmtId="41" fontId="97" fillId="10" borderId="14" xfId="1085" applyFont="1" applyFill="1" applyBorder="1" applyAlignment="1">
      <alignment horizontal="center" vertical="center" shrinkToFit="1"/>
    </xf>
    <xf numFmtId="41" fontId="97" fillId="10" borderId="26" xfId="1085" applyFont="1" applyFill="1" applyBorder="1" applyAlignment="1">
      <alignment horizontal="center" vertical="center" shrinkToFit="1"/>
    </xf>
    <xf numFmtId="266" fontId="97" fillId="10" borderId="15" xfId="1083" applyNumberFormat="1" applyFont="1" applyFill="1" applyBorder="1" applyAlignment="1">
      <alignment horizontal="center" vertical="center" shrinkToFit="1"/>
    </xf>
    <xf numFmtId="41" fontId="97" fillId="10" borderId="47" xfId="1080" applyFont="1" applyFill="1" applyBorder="1" applyAlignment="1">
      <alignment vertical="center"/>
    </xf>
    <xf numFmtId="41" fontId="94" fillId="0" borderId="1" xfId="1" applyFont="1" applyFill="1" applyBorder="1" applyAlignment="1">
      <alignment horizontal="centerContinuous" vertical="center"/>
    </xf>
    <xf numFmtId="41" fontId="94" fillId="7" borderId="1" xfId="1" applyFont="1" applyFill="1" applyBorder="1" applyAlignment="1">
      <alignment horizontal="centerContinuous" vertical="center"/>
    </xf>
    <xf numFmtId="0" fontId="99" fillId="0" borderId="0" xfId="0" quotePrefix="1" applyFont="1" applyAlignment="1">
      <alignment horizontal="centerContinuous" vertical="center"/>
    </xf>
    <xf numFmtId="41" fontId="96" fillId="0" borderId="1" xfId="1" quotePrefix="1" applyFont="1" applyBorder="1" applyAlignment="1">
      <alignment horizontal="centerContinuous" vertical="center"/>
    </xf>
    <xf numFmtId="177" fontId="111" fillId="8" borderId="45" xfId="1084" applyNumberFormat="1" applyFont="1" applyFill="1" applyBorder="1" applyAlignment="1">
      <alignment horizontal="centerContinuous" vertical="center"/>
    </xf>
    <xf numFmtId="177" fontId="111" fillId="8" borderId="6" xfId="1084" applyNumberFormat="1" applyFont="1" applyFill="1" applyBorder="1" applyAlignment="1">
      <alignment horizontal="centerContinuous" vertical="center"/>
    </xf>
    <xf numFmtId="177" fontId="111" fillId="8" borderId="46" xfId="1084" applyNumberFormat="1" applyFont="1" applyFill="1" applyBorder="1" applyAlignment="1">
      <alignment horizontal="centerContinuous" vertical="center"/>
    </xf>
    <xf numFmtId="177" fontId="111" fillId="8" borderId="2" xfId="1084" applyNumberFormat="1" applyFont="1" applyFill="1" applyBorder="1" applyAlignment="1">
      <alignment horizontal="centerContinuous" vertical="center"/>
    </xf>
    <xf numFmtId="265" fontId="98" fillId="0" borderId="1" xfId="0" applyNumberFormat="1" applyFont="1" applyBorder="1" applyAlignment="1">
      <alignment horizontal="center" vertical="center"/>
    </xf>
    <xf numFmtId="0" fontId="98" fillId="0" borderId="1" xfId="0" applyFont="1" applyBorder="1" applyAlignment="1">
      <alignment horizontal="left" vertical="center" indent="1"/>
    </xf>
    <xf numFmtId="0" fontId="98" fillId="0" borderId="1" xfId="0" applyFont="1" applyBorder="1" applyAlignment="1">
      <alignment horizontal="left" vertical="center"/>
    </xf>
    <xf numFmtId="41" fontId="98" fillId="0" borderId="1" xfId="0" applyNumberFormat="1" applyFont="1" applyBorder="1">
      <alignment vertical="center"/>
    </xf>
    <xf numFmtId="0" fontId="98" fillId="0" borderId="1" xfId="0" applyFont="1" applyBorder="1" applyAlignment="1">
      <alignment horizontal="distributed" vertical="center" indent="4"/>
    </xf>
    <xf numFmtId="41" fontId="97" fillId="0" borderId="14" xfId="1085" applyFont="1" applyFill="1" applyBorder="1" applyAlignment="1">
      <alignment horizontal="distributed" vertical="center" indent="4" shrinkToFit="1"/>
    </xf>
    <xf numFmtId="41" fontId="97" fillId="0" borderId="26" xfId="1085" applyFont="1" applyFill="1" applyBorder="1" applyAlignment="1">
      <alignment horizontal="distributed" vertical="center" indent="4" shrinkToFit="1"/>
    </xf>
    <xf numFmtId="41" fontId="96" fillId="9" borderId="48" xfId="1" quotePrefix="1" applyFont="1" applyFill="1" applyBorder="1" applyAlignment="1">
      <alignment horizontal="center" vertical="center"/>
    </xf>
    <xf numFmtId="41" fontId="96" fillId="0" borderId="49" xfId="1" quotePrefix="1" applyFont="1" applyBorder="1" applyAlignment="1">
      <alignment horizontal="center" vertical="center"/>
    </xf>
    <xf numFmtId="41" fontId="96" fillId="0" borderId="48" xfId="1" quotePrefix="1" applyFont="1" applyBorder="1" applyAlignment="1">
      <alignment horizontal="center" vertical="center"/>
    </xf>
    <xf numFmtId="41" fontId="98" fillId="0" borderId="48" xfId="1" applyFont="1" applyBorder="1" applyAlignment="1">
      <alignment vertical="center"/>
    </xf>
    <xf numFmtId="41" fontId="98" fillId="0" borderId="49" xfId="1" applyFont="1" applyBorder="1" applyAlignment="1">
      <alignment vertical="center"/>
    </xf>
    <xf numFmtId="41" fontId="96" fillId="0" borderId="50" xfId="1" quotePrefix="1" applyFont="1" applyBorder="1" applyAlignment="1">
      <alignment horizontal="center" vertical="center"/>
    </xf>
    <xf numFmtId="41" fontId="96" fillId="0" borderId="51" xfId="1" quotePrefix="1" applyFont="1" applyBorder="1" applyAlignment="1">
      <alignment horizontal="center" vertical="center"/>
    </xf>
    <xf numFmtId="0" fontId="96" fillId="0" borderId="4" xfId="0" quotePrefix="1" applyFont="1" applyBorder="1" applyAlignment="1">
      <alignment horizontal="center" vertical="center"/>
    </xf>
    <xf numFmtId="0" fontId="96" fillId="0" borderId="4" xfId="0" quotePrefix="1" applyFont="1" applyBorder="1" applyAlignment="1">
      <alignment horizontal="center" vertical="center" shrinkToFit="1"/>
    </xf>
    <xf numFmtId="41" fontId="107" fillId="6" borderId="53" xfId="1085" applyFont="1" applyFill="1" applyBorder="1" applyAlignment="1">
      <alignment horizontal="center" vertical="center"/>
    </xf>
    <xf numFmtId="41" fontId="107" fillId="6" borderId="54" xfId="1085" applyFont="1" applyFill="1" applyBorder="1" applyAlignment="1">
      <alignment horizontal="center" vertical="center"/>
    </xf>
    <xf numFmtId="41" fontId="97" fillId="6" borderId="55" xfId="1085" applyFont="1" applyFill="1" applyBorder="1" applyAlignment="1">
      <alignment horizontal="center" vertical="center"/>
    </xf>
    <xf numFmtId="41" fontId="107" fillId="6" borderId="52" xfId="1080" applyFont="1" applyFill="1" applyBorder="1" applyAlignment="1">
      <alignment horizontal="center" vertical="center"/>
    </xf>
    <xf numFmtId="0" fontId="94" fillId="6" borderId="55" xfId="0" applyFont="1" applyFill="1" applyBorder="1" applyAlignment="1">
      <alignment horizontal="center" vertical="center"/>
    </xf>
    <xf numFmtId="0" fontId="96" fillId="0" borderId="1" xfId="0" applyFont="1" applyBorder="1" applyAlignment="1">
      <alignment horizontal="left" vertical="center"/>
    </xf>
    <xf numFmtId="0" fontId="96" fillId="0" borderId="1" xfId="0" applyFont="1" applyBorder="1" applyAlignment="1">
      <alignment horizontal="center" vertical="center"/>
    </xf>
    <xf numFmtId="265" fontId="96" fillId="0" borderId="1" xfId="0" applyNumberFormat="1" applyFont="1" applyBorder="1" applyAlignment="1">
      <alignment horizontal="center" vertical="center"/>
    </xf>
    <xf numFmtId="41" fontId="96" fillId="0" borderId="48" xfId="1" applyFont="1" applyBorder="1" applyAlignment="1">
      <alignment vertical="center"/>
    </xf>
    <xf numFmtId="41" fontId="96" fillId="0" borderId="49" xfId="1" applyFont="1" applyBorder="1" applyAlignment="1">
      <alignment vertical="center"/>
    </xf>
    <xf numFmtId="177" fontId="105" fillId="0" borderId="0" xfId="1084" applyNumberFormat="1" applyFont="1" applyAlignment="1">
      <alignment horizontal="center" vertical="center"/>
    </xf>
    <xf numFmtId="177" fontId="103" fillId="8" borderId="1" xfId="1084" applyNumberFormat="1" applyFont="1" applyFill="1" applyBorder="1" applyAlignment="1">
      <alignment horizontal="center" vertical="center"/>
    </xf>
    <xf numFmtId="41" fontId="103" fillId="8" borderId="30" xfId="1080" applyFont="1" applyFill="1" applyBorder="1" applyAlignment="1">
      <alignment horizontal="center" vertical="center"/>
    </xf>
    <xf numFmtId="41" fontId="103" fillId="8" borderId="7" xfId="1080" applyFont="1" applyFill="1" applyBorder="1" applyAlignment="1">
      <alignment horizontal="center" vertical="center"/>
    </xf>
    <xf numFmtId="41" fontId="103" fillId="8" borderId="5" xfId="1080" applyFont="1" applyFill="1" applyBorder="1" applyAlignment="1">
      <alignment horizontal="center" vertical="center"/>
    </xf>
    <xf numFmtId="0" fontId="96" fillId="0" borderId="2" xfId="0" quotePrefix="1" applyFont="1" applyBorder="1" applyAlignment="1">
      <alignment horizontal="center" vertical="center"/>
    </xf>
    <xf numFmtId="0" fontId="96" fillId="0" borderId="4" xfId="0" quotePrefix="1" applyFont="1" applyBorder="1" applyAlignment="1">
      <alignment horizontal="center" vertical="center"/>
    </xf>
    <xf numFmtId="0" fontId="96" fillId="0" borderId="2" xfId="0" quotePrefix="1" applyFont="1" applyBorder="1" applyAlignment="1">
      <alignment horizontal="center" vertical="center" shrinkToFit="1"/>
    </xf>
    <xf numFmtId="0" fontId="96" fillId="0" borderId="4" xfId="0" quotePrefix="1" applyFont="1" applyBorder="1" applyAlignment="1">
      <alignment horizontal="center" vertical="center" shrinkToFit="1"/>
    </xf>
    <xf numFmtId="41" fontId="94" fillId="0" borderId="1" xfId="1" applyFont="1" applyBorder="1" applyAlignment="1">
      <alignment horizontal="center" vertical="center"/>
    </xf>
    <xf numFmtId="0" fontId="95" fillId="0" borderId="1" xfId="0" applyFont="1" applyBorder="1" applyAlignment="1">
      <alignment horizontal="center" vertical="center"/>
    </xf>
    <xf numFmtId="0" fontId="94" fillId="0" borderId="1" xfId="0" applyFont="1" applyBorder="1" applyAlignment="1">
      <alignment horizontal="center" vertical="center"/>
    </xf>
  </cellXfs>
  <cellStyles count="1088">
    <cellStyle name=" " xfId="232" xr:uid="{00000000-0005-0000-0000-000000000000}"/>
    <cellStyle name=" ღ_x001c__xffff_" xfId="233" xr:uid="{00000000-0005-0000-0000-000001000000}"/>
    <cellStyle name="&quot;" xfId="234" xr:uid="{00000000-0005-0000-0000-000002000000}"/>
    <cellStyle name="#,##0" xfId="235" xr:uid="{00000000-0005-0000-0000-000003000000}"/>
    <cellStyle name="&amp;A" xfId="236" xr:uid="{00000000-0005-0000-0000-000004000000}"/>
    <cellStyle name="(##.00)" xfId="237" xr:uid="{00000000-0005-0000-0000-000005000000}"/>
    <cellStyle name="(△콤마)" xfId="4" xr:uid="{00000000-0005-0000-0000-000006000000}"/>
    <cellStyle name="(백분율)" xfId="5" xr:uid="{00000000-0005-0000-0000-000007000000}"/>
    <cellStyle name="(콤마)" xfId="6" xr:uid="{00000000-0005-0000-0000-000008000000}"/>
    <cellStyle name=")" xfId="238" xr:uid="{00000000-0005-0000-0000-000009000000}"/>
    <cellStyle name=";;;" xfId="239" xr:uid="{00000000-0005-0000-0000-00000A000000}"/>
    <cellStyle name="??&amp;O?&amp;H?_x0008__x000f__x0007_?_x0007__x0001__x0001_" xfId="7" xr:uid="{00000000-0005-0000-0000-00000B000000}"/>
    <cellStyle name="??&amp;O?&amp;H?_x0008_??_x0007__x0001__x0001_" xfId="93" xr:uid="{00000000-0005-0000-0000-00000C000000}"/>
    <cellStyle name="?W?_laroux" xfId="94" xr:uid="{00000000-0005-0000-0000-00000D000000}"/>
    <cellStyle name="?曹%U?&amp;H?_x0008_?s_x000a__x0007__x0001__x0001_" xfId="240" xr:uid="{00000000-0005-0000-0000-00000E000000}"/>
    <cellStyle name="_01토공" xfId="241" xr:uid="{00000000-0005-0000-0000-00000F000000}"/>
    <cellStyle name="_01토공_라멘교 토공" xfId="242" xr:uid="{00000000-0005-0000-0000-000010000000}"/>
    <cellStyle name="_01토공_철거" xfId="243" xr:uid="{00000000-0005-0000-0000-000011000000}"/>
    <cellStyle name="_01토공_철거_라멘교 토공" xfId="244" xr:uid="{00000000-0005-0000-0000-000012000000}"/>
    <cellStyle name="_1차 인입내역서" xfId="245" xr:uid="{00000000-0005-0000-0000-000013000000}"/>
    <cellStyle name="_5옹벽공" xfId="246" xr:uid="{00000000-0005-0000-0000-000014000000}"/>
    <cellStyle name="_5옹벽공_환토(최종)" xfId="247" xr:uid="{00000000-0005-0000-0000-000015000000}"/>
    <cellStyle name="_HIServlet?SLET=AttView&amp;APP=1&amp;ID=0006e02nc&amp;SEQ=0&amp;K=00eHuphV1&amp;FILENAME=확장단지설계서(0905)-2" xfId="248" xr:uid="{00000000-0005-0000-0000-000016000000}"/>
    <cellStyle name="_HIServlet?SLET=AttView&amp;APP=1&amp;ID=0006e02nc&amp;SEQ=0&amp;K=00eHuphV1&amp;FILENAME=확장단지설계서(0905)-2_환토(최종)" xfId="249" xr:uid="{00000000-0005-0000-0000-000017000000}"/>
    <cellStyle name="_RE" xfId="250" xr:uid="{00000000-0005-0000-0000-000018000000}"/>
    <cellStyle name="_가로등3차공사전체분" xfId="251" xr:uid="{00000000-0005-0000-0000-000019000000}"/>
    <cellStyle name="_가로등3차공사전체분_환토(최종)" xfId="252" xr:uid="{00000000-0005-0000-0000-00001A000000}"/>
    <cellStyle name="_가리온 견적폼" xfId="253" xr:uid="{00000000-0005-0000-0000-00001B000000}"/>
    <cellStyle name="_가양-화곡내역(일위대가)" xfId="254" xr:uid="{00000000-0005-0000-0000-00001C000000}"/>
    <cellStyle name="_가양-화곡내역(일위대가)_5옹벽공" xfId="255" xr:uid="{00000000-0005-0000-0000-00001D000000}"/>
    <cellStyle name="_가양-화곡내역(일위대가)_5옹벽공_환토(최종)" xfId="256" xr:uid="{00000000-0005-0000-0000-00001E000000}"/>
    <cellStyle name="_가양-화곡내역(일위대가)_가양-화곡내역(토형100M)" xfId="257" xr:uid="{00000000-0005-0000-0000-00001F000000}"/>
    <cellStyle name="_가양-화곡내역(일위대가)_가양-화곡내역(토형100M)_5옹벽공" xfId="258" xr:uid="{00000000-0005-0000-0000-000020000000}"/>
    <cellStyle name="_가양-화곡내역(일위대가)_가양-화곡내역(토형100M)_5옹벽공_환토(최종)" xfId="259" xr:uid="{00000000-0005-0000-0000-000021000000}"/>
    <cellStyle name="_가양-화곡내역(일위대가)_가양-화곡내역(토형100M)_수량산출" xfId="260" xr:uid="{00000000-0005-0000-0000-000022000000}"/>
    <cellStyle name="_가양-화곡내역(일위대가)_가양-화곡내역(토형100M)_수량산출_5옹벽공" xfId="261" xr:uid="{00000000-0005-0000-0000-000023000000}"/>
    <cellStyle name="_가양-화곡내역(일위대가)_가양-화곡내역(토형100M)_수량산출_5옹벽공_환토(최종)" xfId="262" xr:uid="{00000000-0005-0000-0000-000024000000}"/>
    <cellStyle name="_가양-화곡내역(일위대가)_가양-화곡내역(토형100M)_수량산출_옹벽공" xfId="263" xr:uid="{00000000-0005-0000-0000-000025000000}"/>
    <cellStyle name="_가양-화곡내역(일위대가)_가양-화곡내역(토형100M)_수량산출_옹벽공_환토(최종)" xfId="264" xr:uid="{00000000-0005-0000-0000-000026000000}"/>
    <cellStyle name="_가양-화곡내역(일위대가)_가양-화곡내역(토형100M)_수량산출_옹벽수량" xfId="265" xr:uid="{00000000-0005-0000-0000-000027000000}"/>
    <cellStyle name="_가양-화곡내역(일위대가)_가양-화곡내역(토형100M)_수량산출_옹벽수량_환토(최종)" xfId="266" xr:uid="{00000000-0005-0000-0000-000028000000}"/>
    <cellStyle name="_가양-화곡내역(일위대가)_가양-화곡내역(토형100M)_수량산출_환토(최종)" xfId="267" xr:uid="{00000000-0005-0000-0000-000029000000}"/>
    <cellStyle name="_가양-화곡내역(일위대가)_가양-화곡내역(토형100M)_옹벽공" xfId="268" xr:uid="{00000000-0005-0000-0000-00002A000000}"/>
    <cellStyle name="_가양-화곡내역(일위대가)_가양-화곡내역(토형100M)_옹벽공_환토(최종)" xfId="269" xr:uid="{00000000-0005-0000-0000-00002B000000}"/>
    <cellStyle name="_가양-화곡내역(일위대가)_가양-화곡내역(토형100M)_옹벽수량" xfId="270" xr:uid="{00000000-0005-0000-0000-00002C000000}"/>
    <cellStyle name="_가양-화곡내역(일위대가)_가양-화곡내역(토형100M)_옹벽수량_환토(최종)" xfId="271" xr:uid="{00000000-0005-0000-0000-00002D000000}"/>
    <cellStyle name="_가양-화곡내역(일위대가)_가양-화곡내역(토형100M)_환토(최종)" xfId="272" xr:uid="{00000000-0005-0000-0000-00002E000000}"/>
    <cellStyle name="_가양-화곡내역(일위대가)_옹벽공" xfId="273" xr:uid="{00000000-0005-0000-0000-00002F000000}"/>
    <cellStyle name="_가양-화곡내역(일위대가)_옹벽공_환토(최종)" xfId="274" xr:uid="{00000000-0005-0000-0000-000030000000}"/>
    <cellStyle name="_가양-화곡내역(일위대가)_옹벽수량" xfId="275" xr:uid="{00000000-0005-0000-0000-000031000000}"/>
    <cellStyle name="_가양-화곡내역(일위대가)_옹벽수량_환토(최종)" xfId="276" xr:uid="{00000000-0005-0000-0000-000032000000}"/>
    <cellStyle name="_가양-화곡내역(일위대가)_환토(최종)" xfId="277" xr:uid="{00000000-0005-0000-0000-000033000000}"/>
    <cellStyle name="_가양-화곡내역(토형100M)" xfId="278" xr:uid="{00000000-0005-0000-0000-000034000000}"/>
    <cellStyle name="_가양-화곡내역(토형100M)_5옹벽공" xfId="279" xr:uid="{00000000-0005-0000-0000-000035000000}"/>
    <cellStyle name="_가양-화곡내역(토형100M)_5옹벽공_환토(최종)" xfId="280" xr:uid="{00000000-0005-0000-0000-000036000000}"/>
    <cellStyle name="_가양-화곡내역(토형100M)_수량산출" xfId="281" xr:uid="{00000000-0005-0000-0000-000037000000}"/>
    <cellStyle name="_가양-화곡내역(토형100M)_수량산출_5옹벽공" xfId="282" xr:uid="{00000000-0005-0000-0000-000038000000}"/>
    <cellStyle name="_가양-화곡내역(토형100M)_수량산출_5옹벽공_환토(최종)" xfId="283" xr:uid="{00000000-0005-0000-0000-000039000000}"/>
    <cellStyle name="_가양-화곡내역(토형100M)_수량산출_옹벽공" xfId="284" xr:uid="{00000000-0005-0000-0000-00003A000000}"/>
    <cellStyle name="_가양-화곡내역(토형100M)_수량산출_옹벽공_환토(최종)" xfId="285" xr:uid="{00000000-0005-0000-0000-00003B000000}"/>
    <cellStyle name="_가양-화곡내역(토형100M)_수량산출_옹벽수량" xfId="286" xr:uid="{00000000-0005-0000-0000-00003C000000}"/>
    <cellStyle name="_가양-화곡내역(토형100M)_수량산출_옹벽수량_환토(최종)" xfId="287" xr:uid="{00000000-0005-0000-0000-00003D000000}"/>
    <cellStyle name="_가양-화곡내역(토형100M)_수량산출_환토(최종)" xfId="288" xr:uid="{00000000-0005-0000-0000-00003E000000}"/>
    <cellStyle name="_가양-화곡내역(토형100M)_옹벽공" xfId="289" xr:uid="{00000000-0005-0000-0000-00003F000000}"/>
    <cellStyle name="_가양-화곡내역(토형100M)_옹벽공_환토(최종)" xfId="290" xr:uid="{00000000-0005-0000-0000-000040000000}"/>
    <cellStyle name="_가양-화곡내역(토형100M)_옹벽수량" xfId="291" xr:uid="{00000000-0005-0000-0000-000041000000}"/>
    <cellStyle name="_가양-화곡내역(토형100M)_옹벽수량_환토(최종)" xfId="292" xr:uid="{00000000-0005-0000-0000-000042000000}"/>
    <cellStyle name="_가양-화곡내역(토형100M)_환토(최종)" xfId="293" xr:uid="{00000000-0005-0000-0000-000043000000}"/>
    <cellStyle name="_갑지(0127)" xfId="294" xr:uid="{00000000-0005-0000-0000-000044000000}"/>
    <cellStyle name="_거적덮기수량산출서" xfId="295" xr:uid="{00000000-0005-0000-0000-000045000000}"/>
    <cellStyle name="_건축내역(1차분)" xfId="296" xr:uid="{00000000-0005-0000-0000-000046000000}"/>
    <cellStyle name="_건축내역(1차분)_환토(최종)" xfId="297" xr:uid="{00000000-0005-0000-0000-000047000000}"/>
    <cellStyle name="_공양식(레인보우스케이프)" xfId="298" xr:uid="{00000000-0005-0000-0000-000048000000}"/>
    <cellStyle name="_관급-(수배전반)" xfId="299" xr:uid="{00000000-0005-0000-0000-000049000000}"/>
    <cellStyle name="_관로구간구조물" xfId="300" xr:uid="{00000000-0005-0000-0000-00004A000000}"/>
    <cellStyle name="_국수교수량" xfId="301" xr:uid="{00000000-0005-0000-0000-00004B000000}"/>
    <cellStyle name="_국수교수량_4구조물공" xfId="302" xr:uid="{00000000-0005-0000-0000-00004C000000}"/>
    <cellStyle name="_국수교수량_4구조물공_환토(최종)" xfId="303" xr:uid="{00000000-0005-0000-0000-00004D000000}"/>
    <cellStyle name="_국수교수량_변전소연결부" xfId="304" xr:uid="{00000000-0005-0000-0000-00004E000000}"/>
    <cellStyle name="_국수교수량_변전소연결부_환토(최종)" xfId="305" xr:uid="{00000000-0005-0000-0000-00004F000000}"/>
    <cellStyle name="_국수교수량_전력구수량" xfId="306" xr:uid="{00000000-0005-0000-0000-000050000000}"/>
    <cellStyle name="_국수교수량_전력구수량_환토(최종)" xfId="307" xr:uid="{00000000-0005-0000-0000-000051000000}"/>
    <cellStyle name="_국수교수량_환토(최종)" xfId="308" xr:uid="{00000000-0005-0000-0000-000052000000}"/>
    <cellStyle name="_금오공대조경공사" xfId="309" xr:uid="{00000000-0005-0000-0000-000053000000}"/>
    <cellStyle name="_내역서(0823)" xfId="310" xr:uid="{00000000-0005-0000-0000-000054000000}"/>
    <cellStyle name="_내역서(숭실대)" xfId="311" xr:uid="{00000000-0005-0000-0000-000055000000}"/>
    <cellStyle name="_내역서1" xfId="312" xr:uid="{00000000-0005-0000-0000-000056000000}"/>
    <cellStyle name="_내역서2" xfId="313" xr:uid="{00000000-0005-0000-0000-000057000000}"/>
    <cellStyle name="_단가산출서" xfId="314" xr:uid="{00000000-0005-0000-0000-000058000000}"/>
    <cellStyle name="_대-포(시멘트)" xfId="315" xr:uid="{00000000-0005-0000-0000-000059000000}"/>
    <cellStyle name="_대-포(시멘트)_1" xfId="316" xr:uid="{00000000-0005-0000-0000-00005A000000}"/>
    <cellStyle name="_대-포(시멘트)_2" xfId="317" xr:uid="{00000000-0005-0000-0000-00005B000000}"/>
    <cellStyle name="_대-포(시멘트)_3" xfId="318" xr:uid="{00000000-0005-0000-0000-00005C000000}"/>
    <cellStyle name="_대-포(시멘트)_3_04.삼일교상하부일반수량" xfId="319" xr:uid="{00000000-0005-0000-0000-00005D000000}"/>
    <cellStyle name="_대-포(시멘트)_3_04.삼일교상하부일반수량_04.삼일교상하부일반수량" xfId="320" xr:uid="{00000000-0005-0000-0000-00005E000000}"/>
    <cellStyle name="_대-포(시멘트)_3_04.삼일교상하부일반수량_A04.삼일교상하부일반수량" xfId="321" xr:uid="{00000000-0005-0000-0000-00005F000000}"/>
    <cellStyle name="_대-포(시멘트)_4" xfId="322" xr:uid="{00000000-0005-0000-0000-000060000000}"/>
    <cellStyle name="_대-포(시멘트)_5" xfId="323" xr:uid="{00000000-0005-0000-0000-000061000000}"/>
    <cellStyle name="_대-포(시멘트)_6" xfId="324" xr:uid="{00000000-0005-0000-0000-000062000000}"/>
    <cellStyle name="_라멘교 토공" xfId="325" xr:uid="{00000000-0005-0000-0000-000063000000}"/>
    <cellStyle name="_맥문동식재 수량산출서" xfId="326" xr:uid="{00000000-0005-0000-0000-000064000000}"/>
    <cellStyle name="_모시율교-총괄수량" xfId="327" xr:uid="{00000000-0005-0000-0000-000065000000}"/>
    <cellStyle name="_방동" xfId="328" xr:uid="{00000000-0005-0000-0000-000066000000}"/>
    <cellStyle name="_방동_03구조~1" xfId="329" xr:uid="{00000000-0005-0000-0000-000067000000}"/>
    <cellStyle name="_방동_03구조~1_라멘교 토공" xfId="330" xr:uid="{00000000-0005-0000-0000-000068000000}"/>
    <cellStyle name="_방동_03구조~1_포장" xfId="331" xr:uid="{00000000-0005-0000-0000-000069000000}"/>
    <cellStyle name="_방동_03구조~1_포장_라멘교 토공" xfId="332" xr:uid="{00000000-0005-0000-0000-00006A000000}"/>
    <cellStyle name="_방동_03구조물공" xfId="333" xr:uid="{00000000-0005-0000-0000-00006B000000}"/>
    <cellStyle name="_방동_03구조물공_라멘교 토공" xfId="334" xr:uid="{00000000-0005-0000-0000-00006C000000}"/>
    <cellStyle name="_방동_03구조물공_포장" xfId="335" xr:uid="{00000000-0005-0000-0000-00006D000000}"/>
    <cellStyle name="_방동_03구조물공_포장_라멘교 토공" xfId="336" xr:uid="{00000000-0005-0000-0000-00006E000000}"/>
    <cellStyle name="_방동_동막리소교량" xfId="337" xr:uid="{00000000-0005-0000-0000-00006F000000}"/>
    <cellStyle name="_방동_동막리소교량_라멘교 토공" xfId="338" xr:uid="{00000000-0005-0000-0000-000070000000}"/>
    <cellStyle name="_방동_동막리소교량_포장" xfId="339" xr:uid="{00000000-0005-0000-0000-000071000000}"/>
    <cellStyle name="_방동_동막리소교량_포장_라멘교 토공" xfId="340" xr:uid="{00000000-0005-0000-0000-000072000000}"/>
    <cellStyle name="_방동_라멘교 토공" xfId="341" xr:uid="{00000000-0005-0000-0000-000073000000}"/>
    <cellStyle name="_방동_마현12~1" xfId="342" xr:uid="{00000000-0005-0000-0000-000074000000}"/>
    <cellStyle name="_방동_마현12~1_라멘교 토공" xfId="343" xr:uid="{00000000-0005-0000-0000-000075000000}"/>
    <cellStyle name="_방동_마현12~1_포장" xfId="344" xr:uid="{00000000-0005-0000-0000-000076000000}"/>
    <cellStyle name="_방동_마현12~1_포장_라멘교 토공" xfId="345" xr:uid="{00000000-0005-0000-0000-000077000000}"/>
    <cellStyle name="_방동_문혜3리" xfId="346" xr:uid="{00000000-0005-0000-0000-000078000000}"/>
    <cellStyle name="_방동_문혜3리_라멘교 토공" xfId="347" xr:uid="{00000000-0005-0000-0000-000079000000}"/>
    <cellStyle name="_방동_문혜3리_포장" xfId="348" xr:uid="{00000000-0005-0000-0000-00007A000000}"/>
    <cellStyle name="_방동_문혜3리_포장_라멘교 토공" xfId="349" xr:uid="{00000000-0005-0000-0000-00007B000000}"/>
    <cellStyle name="_방동_방동" xfId="350" xr:uid="{00000000-0005-0000-0000-00007C000000}"/>
    <cellStyle name="_방동_방동_라멘교 토공" xfId="351" xr:uid="{00000000-0005-0000-0000-00007D000000}"/>
    <cellStyle name="_방동_방동_포장" xfId="352" xr:uid="{00000000-0005-0000-0000-00007E000000}"/>
    <cellStyle name="_방동_방동_포장_라멘교 토공" xfId="353" xr:uid="{00000000-0005-0000-0000-00007F000000}"/>
    <cellStyle name="_방동_산양2리지구" xfId="354" xr:uid="{00000000-0005-0000-0000-000080000000}"/>
    <cellStyle name="_방동_산양2리지구_라멘교 토공" xfId="355" xr:uid="{00000000-0005-0000-0000-000081000000}"/>
    <cellStyle name="_방동_산양2리지구_포장" xfId="356" xr:uid="{00000000-0005-0000-0000-000082000000}"/>
    <cellStyle name="_방동_산양2리지구_포장_라멘교 토공" xfId="357" xr:uid="{00000000-0005-0000-0000-000083000000}"/>
    <cellStyle name="_방동_산양리지구" xfId="358" xr:uid="{00000000-0005-0000-0000-000084000000}"/>
    <cellStyle name="_방동_산양리지구_라멘교 토공" xfId="359" xr:uid="{00000000-0005-0000-0000-000085000000}"/>
    <cellStyle name="_방동_산양리지구_포장" xfId="360" xr:uid="{00000000-0005-0000-0000-000086000000}"/>
    <cellStyle name="_방동_산양리지구_포장_라멘교 토공" xfId="361" xr:uid="{00000000-0005-0000-0000-000087000000}"/>
    <cellStyle name="_방동_서상2리" xfId="362" xr:uid="{00000000-0005-0000-0000-000088000000}"/>
    <cellStyle name="_방동_서상2리_라멘교 토공" xfId="363" xr:uid="{00000000-0005-0000-0000-000089000000}"/>
    <cellStyle name="_방동_서상2리_포장" xfId="364" xr:uid="{00000000-0005-0000-0000-00008A000000}"/>
    <cellStyle name="_방동_서상2리_포장_라멘교 토공" xfId="365" xr:uid="{00000000-0005-0000-0000-00008B000000}"/>
    <cellStyle name="_방동_오항" xfId="366" xr:uid="{00000000-0005-0000-0000-00008C000000}"/>
    <cellStyle name="_방동_오항_라멘교 토공" xfId="367" xr:uid="{00000000-0005-0000-0000-00008D000000}"/>
    <cellStyle name="_방동_오항_포장" xfId="368" xr:uid="{00000000-0005-0000-0000-00008E000000}"/>
    <cellStyle name="_방동_오항_포장_라멘교 토공" xfId="369" xr:uid="{00000000-0005-0000-0000-00008F000000}"/>
    <cellStyle name="_방동_원평" xfId="370" xr:uid="{00000000-0005-0000-0000-000090000000}"/>
    <cellStyle name="_방동_원평_라멘교 토공" xfId="371" xr:uid="{00000000-0005-0000-0000-000091000000}"/>
    <cellStyle name="_방동_원평_포장" xfId="372" xr:uid="{00000000-0005-0000-0000-000092000000}"/>
    <cellStyle name="_방동_원평_포장_라멘교 토공" xfId="373" xr:uid="{00000000-0005-0000-0000-000093000000}"/>
    <cellStyle name="_방동_추곡" xfId="374" xr:uid="{00000000-0005-0000-0000-000094000000}"/>
    <cellStyle name="_방동_추곡_라멘교 토공" xfId="375" xr:uid="{00000000-0005-0000-0000-000095000000}"/>
    <cellStyle name="_방동_추곡_포장" xfId="376" xr:uid="{00000000-0005-0000-0000-000096000000}"/>
    <cellStyle name="_방동_추곡_포장_라멘교 토공" xfId="377" xr:uid="{00000000-0005-0000-0000-000097000000}"/>
    <cellStyle name="_방동_포장" xfId="378" xr:uid="{00000000-0005-0000-0000-000098000000}"/>
    <cellStyle name="_방동_포장_라멘교 토공" xfId="379" xr:uid="{00000000-0005-0000-0000-000099000000}"/>
    <cellStyle name="_백운초통신내역(최종)" xfId="380" xr:uid="{00000000-0005-0000-0000-00009A000000}"/>
    <cellStyle name="_부대공" xfId="381" xr:uid="{00000000-0005-0000-0000-00009B000000}"/>
    <cellStyle name="_부대공_환토(최종)" xfId="382" xr:uid="{00000000-0005-0000-0000-00009C000000}"/>
    <cellStyle name="_부대공1" xfId="383" xr:uid="{00000000-0005-0000-0000-00009D000000}"/>
    <cellStyle name="_부대공1_환토(최종)" xfId="384" xr:uid="{00000000-0005-0000-0000-00009E000000}"/>
    <cellStyle name="_삼척대분수예산(0906)수배전-사급-터파기수정2" xfId="385" xr:uid="{00000000-0005-0000-0000-00009F000000}"/>
    <cellStyle name="_상수도실정보고" xfId="386" xr:uid="{00000000-0005-0000-0000-0000A0000000}"/>
    <cellStyle name="_설비변경내역서" xfId="387" xr:uid="{00000000-0005-0000-0000-0000A1000000}"/>
    <cellStyle name="_수량산출서" xfId="388" xr:uid="{00000000-0005-0000-0000-0000A2000000}"/>
    <cellStyle name="_수량산출서(0722)" xfId="389" xr:uid="{00000000-0005-0000-0000-0000A3000000}"/>
    <cellStyle name="_수목보호틀수량산출서" xfId="390" xr:uid="{00000000-0005-0000-0000-0000A4000000}"/>
    <cellStyle name="_숭실대학교 걷고싶은 거리 녹화사업" xfId="391" xr:uid="{00000000-0005-0000-0000-0000A5000000}"/>
    <cellStyle name="_연식의자수량산출서" xfId="392" xr:uid="{00000000-0005-0000-0000-0000A6000000}"/>
    <cellStyle name="_연안권내역서(토목부문내역서)" xfId="393" xr:uid="{00000000-0005-0000-0000-0000A7000000}"/>
    <cellStyle name="_연안권역특화거리조성을위한음악분수대설치" xfId="394" xr:uid="{00000000-0005-0000-0000-0000A8000000}"/>
    <cellStyle name="_연안권역특화거리조성을위한음악분수대설치R6(제출EBS)-설비,전기,관리실" xfId="395" xr:uid="{00000000-0005-0000-0000-0000A9000000}"/>
    <cellStyle name="_옹벽공" xfId="396" xr:uid="{00000000-0005-0000-0000-0000AA000000}"/>
    <cellStyle name="_옹벽공_환토(최종)" xfId="397" xr:uid="{00000000-0005-0000-0000-0000AB000000}"/>
    <cellStyle name="_옹벽수량" xfId="398" xr:uid="{00000000-0005-0000-0000-0000AC000000}"/>
    <cellStyle name="_옹벽수량_환토(최종)" xfId="399" xr:uid="{00000000-0005-0000-0000-0000AD000000}"/>
    <cellStyle name="_응급ES" xfId="400" xr:uid="{00000000-0005-0000-0000-0000AE000000}"/>
    <cellStyle name="_응급RE" xfId="401" xr:uid="{00000000-0005-0000-0000-0000AF000000}"/>
    <cellStyle name="_인입배관설치공사완전수량산출" xfId="402" xr:uid="{00000000-0005-0000-0000-0000B0000000}"/>
    <cellStyle name="_자산홍,영산홍,백철쭉일위대가" xfId="403" xr:uid="{00000000-0005-0000-0000-0000B1000000}"/>
    <cellStyle name="_장안공원단식의자설치수량산출서" xfId="404" xr:uid="{00000000-0005-0000-0000-0000B2000000}"/>
    <cellStyle name="_전력구 구간 토적표2" xfId="405" xr:uid="{00000000-0005-0000-0000-0000B3000000}"/>
    <cellStyle name="_전력구 구간 토적표2_환토(최종)" xfId="406" xr:uid="{00000000-0005-0000-0000-0000B4000000}"/>
    <cellStyle name="_전력구 포장공(한전)" xfId="407" xr:uid="{00000000-0005-0000-0000-0000B5000000}"/>
    <cellStyle name="_전력구 포장공(한전)_환토(최종)" xfId="408" xr:uid="{00000000-0005-0000-0000-0000B6000000}"/>
    <cellStyle name="_증감실정보고용설계서" xfId="409" xr:uid="{00000000-0005-0000-0000-0000B7000000}"/>
    <cellStyle name="_진주시음악분수총괄모음" xfId="410" xr:uid="{00000000-0005-0000-0000-0000B8000000}"/>
    <cellStyle name="_진주시음악분수총괄모음(18억-0922)" xfId="411" xr:uid="{00000000-0005-0000-0000-0000B9000000}"/>
    <cellStyle name="_총괄수량및자재집계" xfId="412" xr:uid="{00000000-0005-0000-0000-0000BA000000}"/>
    <cellStyle name="_총괄수량및자재집계_04.삼일교상하부일반수량" xfId="413" xr:uid="{00000000-0005-0000-0000-0000BB000000}"/>
    <cellStyle name="_총괄수량및자재집계_04.삼일교상하부일반수량_04.삼일교상하부일반수량" xfId="414" xr:uid="{00000000-0005-0000-0000-0000BC000000}"/>
    <cellStyle name="_총괄수량및자재집계_04.삼일교상하부일반수량_A04.삼일교상하부일반수량" xfId="415" xr:uid="{00000000-0005-0000-0000-0000BD000000}"/>
    <cellStyle name="_총괄수량및자재집계_1" xfId="416" xr:uid="{00000000-0005-0000-0000-0000BE000000}"/>
    <cellStyle name="_총괄수량및자재집계_2" xfId="417" xr:uid="{00000000-0005-0000-0000-0000BF000000}"/>
    <cellStyle name="_총괄수량및자재집계_3" xfId="418" xr:uid="{00000000-0005-0000-0000-0000C0000000}"/>
    <cellStyle name="_총괄수량및자재집계_4" xfId="419" xr:uid="{00000000-0005-0000-0000-0000C1000000}"/>
    <cellStyle name="_총괄수량및자재집계_5" xfId="420" xr:uid="{00000000-0005-0000-0000-0000C2000000}"/>
    <cellStyle name="_총괄수량및자재집계_6" xfId="421" xr:uid="{00000000-0005-0000-0000-0000C3000000}"/>
    <cellStyle name="_추곡" xfId="422" xr:uid="{00000000-0005-0000-0000-0000C4000000}"/>
    <cellStyle name="_추곡_라멘교 토공" xfId="423" xr:uid="{00000000-0005-0000-0000-0000C5000000}"/>
    <cellStyle name="_추곡_추곡" xfId="424" xr:uid="{00000000-0005-0000-0000-0000C6000000}"/>
    <cellStyle name="_추곡_추곡_라멘교 토공" xfId="425" xr:uid="{00000000-0005-0000-0000-0000C7000000}"/>
    <cellStyle name="_추곡_추곡_포장" xfId="426" xr:uid="{00000000-0005-0000-0000-0000C8000000}"/>
    <cellStyle name="_추곡_추곡_포장_라멘교 토공" xfId="427" xr:uid="{00000000-0005-0000-0000-0000C9000000}"/>
    <cellStyle name="_추곡_포장" xfId="428" xr:uid="{00000000-0005-0000-0000-0000CA000000}"/>
    <cellStyle name="_추곡_포장_라멘교 토공" xfId="429" xr:uid="{00000000-0005-0000-0000-0000CB000000}"/>
    <cellStyle name="_평촌교수량" xfId="430" xr:uid="{00000000-0005-0000-0000-0000CC000000}"/>
    <cellStyle name="_평촌교수량_4구조물공" xfId="431" xr:uid="{00000000-0005-0000-0000-0000CD000000}"/>
    <cellStyle name="_평촌교수량_4구조물공_환토(최종)" xfId="432" xr:uid="{00000000-0005-0000-0000-0000CE000000}"/>
    <cellStyle name="_평촌교수량_변전소연결부" xfId="433" xr:uid="{00000000-0005-0000-0000-0000CF000000}"/>
    <cellStyle name="_평촌교수량_변전소연결부_환토(최종)" xfId="434" xr:uid="{00000000-0005-0000-0000-0000D0000000}"/>
    <cellStyle name="_평촌교수량_전력구수량" xfId="435" xr:uid="{00000000-0005-0000-0000-0000D1000000}"/>
    <cellStyle name="_평촌교수량_전력구수량_환토(최종)" xfId="436" xr:uid="{00000000-0005-0000-0000-0000D2000000}"/>
    <cellStyle name="_평촌교수량_환토(최종)" xfId="437" xr:uid="{00000000-0005-0000-0000-0000D3000000}"/>
    <cellStyle name="_포장" xfId="438" xr:uid="{00000000-0005-0000-0000-0000D4000000}"/>
    <cellStyle name="_포장_라멘교 토공" xfId="439" xr:uid="{00000000-0005-0000-0000-0000D5000000}"/>
    <cellStyle name="_화서문지역단식의자설치수량산출서" xfId="440" xr:uid="{00000000-0005-0000-0000-0000D6000000}"/>
    <cellStyle name="´Þ·¯" xfId="8" xr:uid="{00000000-0005-0000-0000-0000D7000000}"/>
    <cellStyle name="’E‰Y [0.00]_laroux" xfId="95" xr:uid="{00000000-0005-0000-0000-0000D8000000}"/>
    <cellStyle name="’E‰Y_laroux" xfId="96" xr:uid="{00000000-0005-0000-0000-0000D9000000}"/>
    <cellStyle name="¤@?e_TEST-1 " xfId="441" xr:uid="{00000000-0005-0000-0000-0000DA000000}"/>
    <cellStyle name="+,-,0" xfId="442" xr:uid="{00000000-0005-0000-0000-0000DB000000}"/>
    <cellStyle name="△ []" xfId="443" xr:uid="{00000000-0005-0000-0000-0000DC000000}"/>
    <cellStyle name="△ [0]" xfId="444" xr:uid="{00000000-0005-0000-0000-0000DD000000}"/>
    <cellStyle name="△백분율" xfId="9" xr:uid="{00000000-0005-0000-0000-0000DE000000}"/>
    <cellStyle name="△콤마" xfId="10" xr:uid="{00000000-0005-0000-0000-0000DF000000}"/>
    <cellStyle name="°íÁ¤¼Ò¼ýÁ¡" xfId="11" xr:uid="{00000000-0005-0000-0000-0000E0000000}"/>
    <cellStyle name="°íÁ¤Ãâ·Â1" xfId="12" xr:uid="{00000000-0005-0000-0000-0000E1000000}"/>
    <cellStyle name="°íÁ¤Ãâ·Â2" xfId="13" xr:uid="{00000000-0005-0000-0000-0000E2000000}"/>
    <cellStyle name="0" xfId="445" xr:uid="{00000000-0005-0000-0000-0000E3000000}"/>
    <cellStyle name="0.0" xfId="446" xr:uid="{00000000-0005-0000-0000-0000E4000000}"/>
    <cellStyle name="0.00" xfId="447" xr:uid="{00000000-0005-0000-0000-0000E5000000}"/>
    <cellStyle name="0_내역서(0823)" xfId="448" xr:uid="{00000000-0005-0000-0000-0000E6000000}"/>
    <cellStyle name="0_내역서2" xfId="449" xr:uid="{00000000-0005-0000-0000-0000E7000000}"/>
    <cellStyle name="0_단가산출서" xfId="450" xr:uid="{00000000-0005-0000-0000-0000E8000000}"/>
    <cellStyle name="0_수량산출서" xfId="451" xr:uid="{00000000-0005-0000-0000-0000E9000000}"/>
    <cellStyle name="0_수량산출서(0722)" xfId="452" xr:uid="{00000000-0005-0000-0000-0000EA000000}"/>
    <cellStyle name="0_숭실대학교 걷고싶은 거리 녹화사업" xfId="453" xr:uid="{00000000-0005-0000-0000-0000EB000000}"/>
    <cellStyle name="0_숭실대학교 걷고싶은 거리 녹화사업_1" xfId="454" xr:uid="{00000000-0005-0000-0000-0000EC000000}"/>
    <cellStyle name="00" xfId="455" xr:uid="{00000000-0005-0000-0000-0000ED000000}"/>
    <cellStyle name="000" xfId="456" xr:uid="{00000000-0005-0000-0000-0000EE000000}"/>
    <cellStyle name="1" xfId="97" xr:uid="{00000000-0005-0000-0000-0000EF000000}"/>
    <cellStyle name="1_00-예산서양식100" xfId="457" xr:uid="{00000000-0005-0000-0000-0000F0000000}"/>
    <cellStyle name="1_2006하반기노임단가" xfId="458" xr:uid="{00000000-0005-0000-0000-0000F1000000}"/>
    <cellStyle name="1_2-예천군생태습지조성공사(0802)" xfId="459" xr:uid="{00000000-0005-0000-0000-0000F2000000}"/>
    <cellStyle name="1_Book2" xfId="460" xr:uid="{00000000-0005-0000-0000-0000F3000000}"/>
    <cellStyle name="1_laroux" xfId="98" xr:uid="{00000000-0005-0000-0000-0000F4000000}"/>
    <cellStyle name="1_laroux_ATC-YOON1" xfId="99" xr:uid="{00000000-0005-0000-0000-0000F5000000}"/>
    <cellStyle name="1_total" xfId="461" xr:uid="{00000000-0005-0000-0000-0000F6000000}"/>
    <cellStyle name="1_total_Sheet1" xfId="462" xr:uid="{00000000-0005-0000-0000-0000F7000000}"/>
    <cellStyle name="1_total_Sheet1_과천놀이터설계서" xfId="463" xr:uid="{00000000-0005-0000-0000-0000F8000000}"/>
    <cellStyle name="1_total_Sheet1_총괄갑지" xfId="464" xr:uid="{00000000-0005-0000-0000-0000F9000000}"/>
    <cellStyle name="1_total_Sheet1_총괄내역서" xfId="465" xr:uid="{00000000-0005-0000-0000-0000FA000000}"/>
    <cellStyle name="1_total_갑지" xfId="466" xr:uid="{00000000-0005-0000-0000-0000FB000000}"/>
    <cellStyle name="1_total_갑지0601" xfId="467" xr:uid="{00000000-0005-0000-0000-0000FC000000}"/>
    <cellStyle name="1_total_갑지0601_과천놀이터설계서" xfId="468" xr:uid="{00000000-0005-0000-0000-0000FD000000}"/>
    <cellStyle name="1_total_갑지0601_총괄갑지" xfId="469" xr:uid="{00000000-0005-0000-0000-0000FE000000}"/>
    <cellStyle name="1_total_갑지0601_총괄내역서" xfId="470" xr:uid="{00000000-0005-0000-0000-0000FF000000}"/>
    <cellStyle name="1_total_개략공사비" xfId="471" xr:uid="{00000000-0005-0000-0000-000000010000}"/>
    <cellStyle name="1_total_개략예산" xfId="472" xr:uid="{00000000-0005-0000-0000-000001010000}"/>
    <cellStyle name="1_total_골프장수목" xfId="473" xr:uid="{00000000-0005-0000-0000-000002010000}"/>
    <cellStyle name="1_total_공사비" xfId="474" xr:uid="{00000000-0005-0000-0000-000003010000}"/>
    <cellStyle name="1_total_공사비(1차조정1120)" xfId="475" xr:uid="{00000000-0005-0000-0000-000004010000}"/>
    <cellStyle name="1_total_공사비조정(1128)" xfId="476" xr:uid="{00000000-0005-0000-0000-000005010000}"/>
    <cellStyle name="1_total_공사예가(휘경동)-설계가" xfId="477" xr:uid="{00000000-0005-0000-0000-000006010000}"/>
    <cellStyle name="1_total_관악고수량산출서" xfId="478" xr:uid="{00000000-0005-0000-0000-000007010000}"/>
    <cellStyle name="1_total_구로리어린이공원예산서(조경)0613-변경2" xfId="479" xr:uid="{00000000-0005-0000-0000-000008010000}"/>
    <cellStyle name="1_total_구로리총괄내역" xfId="480" xr:uid="{00000000-0005-0000-0000-000009010000}"/>
    <cellStyle name="1_total_구로리총괄내역_구로리설계예산서1029" xfId="481" xr:uid="{00000000-0005-0000-0000-00000A010000}"/>
    <cellStyle name="1_total_구로리총괄내역_구로리설계예산서1118준공" xfId="482" xr:uid="{00000000-0005-0000-0000-00000B010000}"/>
    <cellStyle name="1_total_구로리총괄내역_구로리설계예산서조경" xfId="483" xr:uid="{00000000-0005-0000-0000-00000C010000}"/>
    <cellStyle name="1_total_구로리총괄내역_내역서" xfId="484" xr:uid="{00000000-0005-0000-0000-00000D010000}"/>
    <cellStyle name="1_total_구로리총괄내역_수도권매립지" xfId="485" xr:uid="{00000000-0005-0000-0000-00000E010000}"/>
    <cellStyle name="1_total_구로리총괄내역_수도권매립지1004(발주용)" xfId="486" xr:uid="{00000000-0005-0000-0000-00000F010000}"/>
    <cellStyle name="1_total_구로리총괄내역_일위대가" xfId="487" xr:uid="{00000000-0005-0000-0000-000010010000}"/>
    <cellStyle name="1_total_구로리총괄내역_자재단가표" xfId="488" xr:uid="{00000000-0005-0000-0000-000011010000}"/>
    <cellStyle name="1_total_구로리총괄내역_장안초등학교내역0814" xfId="489" xr:uid="{00000000-0005-0000-0000-000012010000}"/>
    <cellStyle name="1_total_단위1" xfId="490" xr:uid="{00000000-0005-0000-0000-000013010000}"/>
    <cellStyle name="1_total_단위수량산출" xfId="491" xr:uid="{00000000-0005-0000-0000-000014010000}"/>
    <cellStyle name="1_total_단위수량산출-1" xfId="492" xr:uid="{00000000-0005-0000-0000-000015010000}"/>
    <cellStyle name="1_total_목동내역" xfId="493" xr:uid="{00000000-0005-0000-0000-000016010000}"/>
    <cellStyle name="1_total_목동내역_관악고수량산출서" xfId="494" xr:uid="{00000000-0005-0000-0000-000017010000}"/>
    <cellStyle name="1_total_목동내역_원가계산" xfId="495" xr:uid="{00000000-0005-0000-0000-000018010000}"/>
    <cellStyle name="1_total_목동내역_원가계산_관악고수량산출서" xfId="496" xr:uid="{00000000-0005-0000-0000-000019010000}"/>
    <cellStyle name="1_total_목동내역_폐기물집계" xfId="497" xr:uid="{00000000-0005-0000-0000-00001A010000}"/>
    <cellStyle name="1_total_목동내역_폐기물집계_관악고수량산출서" xfId="498" xr:uid="{00000000-0005-0000-0000-00001B010000}"/>
    <cellStyle name="1_total_목동내역_폐기물집계_원가계산" xfId="499" xr:uid="{00000000-0005-0000-0000-00001C010000}"/>
    <cellStyle name="1_total_목동내역_폐기물집계_원가계산_관악고수량산출서" xfId="500" xr:uid="{00000000-0005-0000-0000-00001D010000}"/>
    <cellStyle name="1_total_문래수량집계" xfId="501" xr:uid="{00000000-0005-0000-0000-00001E010000}"/>
    <cellStyle name="1_total_수량집계표" xfId="502" xr:uid="{00000000-0005-0000-0000-00001F010000}"/>
    <cellStyle name="1_total_수량총괄표" xfId="503" xr:uid="{00000000-0005-0000-0000-000020010000}"/>
    <cellStyle name="1_total_수원변경수량산출" xfId="504" xr:uid="{00000000-0005-0000-0000-000021010000}"/>
    <cellStyle name="1_total_수원수량집계(7.13)" xfId="505" xr:uid="{00000000-0005-0000-0000-000022010000}"/>
    <cellStyle name="1_total_수원수량집계(7.31)" xfId="506" xr:uid="{00000000-0005-0000-0000-000023010000}"/>
    <cellStyle name="1_total_쌍용수량0905" xfId="507" xr:uid="{00000000-0005-0000-0000-000024010000}"/>
    <cellStyle name="1_total_쌍용수량집계" xfId="508" xr:uid="{00000000-0005-0000-0000-000025010000}"/>
    <cellStyle name="1_total_용평수량집계" xfId="509" xr:uid="{00000000-0005-0000-0000-000026010000}"/>
    <cellStyle name="1_total_원가계산" xfId="510" xr:uid="{00000000-0005-0000-0000-000027010000}"/>
    <cellStyle name="1_total_원가계산_관악고수량산출서" xfId="511" xr:uid="{00000000-0005-0000-0000-000028010000}"/>
    <cellStyle name="1_total_은파단위수량" xfId="512" xr:uid="{00000000-0005-0000-0000-000029010000}"/>
    <cellStyle name="1_total_은파수량집계" xfId="513" xr:uid="{00000000-0005-0000-0000-00002A010000}"/>
    <cellStyle name="1_total_총괄내역0518" xfId="514" xr:uid="{00000000-0005-0000-0000-00002B010000}"/>
    <cellStyle name="1_total_총괄내역0518_구로리설계예산서1029" xfId="515" xr:uid="{00000000-0005-0000-0000-00002C010000}"/>
    <cellStyle name="1_total_총괄내역0518_구로리설계예산서1118준공" xfId="516" xr:uid="{00000000-0005-0000-0000-00002D010000}"/>
    <cellStyle name="1_total_총괄내역0518_구로리설계예산서조경" xfId="517" xr:uid="{00000000-0005-0000-0000-00002E010000}"/>
    <cellStyle name="1_total_총괄내역0518_내역서" xfId="518" xr:uid="{00000000-0005-0000-0000-00002F010000}"/>
    <cellStyle name="1_total_총괄내역0518_수도권매립지" xfId="519" xr:uid="{00000000-0005-0000-0000-000030010000}"/>
    <cellStyle name="1_total_총괄내역0518_수도권매립지1004(발주용)" xfId="520" xr:uid="{00000000-0005-0000-0000-000031010000}"/>
    <cellStyle name="1_total_총괄내역0518_일위대가" xfId="521" xr:uid="{00000000-0005-0000-0000-000032010000}"/>
    <cellStyle name="1_total_총괄내역0518_자재단가표" xfId="522" xr:uid="{00000000-0005-0000-0000-000033010000}"/>
    <cellStyle name="1_total_총괄내역0518_장안초등학교내역0814" xfId="523" xr:uid="{00000000-0005-0000-0000-000034010000}"/>
    <cellStyle name="1_total_터미널1" xfId="524" xr:uid="{00000000-0005-0000-0000-000035010000}"/>
    <cellStyle name="1_total_현충묘지-예산서(조경)" xfId="525" xr:uid="{00000000-0005-0000-0000-000036010000}"/>
    <cellStyle name="1_total_현충묘지-예산서(조경)_00-표지예정공정표" xfId="526" xr:uid="{00000000-0005-0000-0000-000037010000}"/>
    <cellStyle name="1_total_현충묘지-예산서(조경)_00-표지예정공정표_관악고수량산출서" xfId="527" xr:uid="{00000000-0005-0000-0000-000038010000}"/>
    <cellStyle name="1_total_현충묘지-예산서(조경)_관악고수량산출서" xfId="528" xr:uid="{00000000-0005-0000-0000-000039010000}"/>
    <cellStyle name="1_total_현충묘지-예산서(조경)_까르프-표지예정공정표" xfId="529" xr:uid="{00000000-0005-0000-0000-00003A010000}"/>
    <cellStyle name="1_total_현충묘지-예산서(조경)_까르프-표지예정공정표_관악고수량산출서" xfId="530" xr:uid="{00000000-0005-0000-0000-00003B010000}"/>
    <cellStyle name="1_total_현충묘지-예산서(조경)_목동내역" xfId="531" xr:uid="{00000000-0005-0000-0000-00003C010000}"/>
    <cellStyle name="1_total_현충묘지-예산서(조경)_목동내역_관악고수량산출서" xfId="532" xr:uid="{00000000-0005-0000-0000-00003D010000}"/>
    <cellStyle name="1_total_현충묘지-예산서(조경)_목동내역_원가계산" xfId="533" xr:uid="{00000000-0005-0000-0000-00003E010000}"/>
    <cellStyle name="1_total_현충묘지-예산서(조경)_목동내역_원가계산_관악고수량산출서" xfId="534" xr:uid="{00000000-0005-0000-0000-00003F010000}"/>
    <cellStyle name="1_total_현충묘지-예산서(조경)_목동내역_폐기물집계" xfId="535" xr:uid="{00000000-0005-0000-0000-000040010000}"/>
    <cellStyle name="1_total_현충묘지-예산서(조경)_목동내역_폐기물집계_관악고수량산출서" xfId="536" xr:uid="{00000000-0005-0000-0000-000041010000}"/>
    <cellStyle name="1_total_현충묘지-예산서(조경)_목동내역_폐기물집계_원가계산" xfId="537" xr:uid="{00000000-0005-0000-0000-000042010000}"/>
    <cellStyle name="1_total_현충묘지-예산서(조경)_목동내역_폐기물집계_원가계산_관악고수량산출서" xfId="538" xr:uid="{00000000-0005-0000-0000-000043010000}"/>
    <cellStyle name="1_total_현충묘지-예산서(조경)_예산서-엑셀변환양식100" xfId="539" xr:uid="{00000000-0005-0000-0000-000044010000}"/>
    <cellStyle name="1_total_현충묘지-예산서(조경)_예산서-엑셀변환양식100_관악고수량산출서" xfId="540" xr:uid="{00000000-0005-0000-0000-000045010000}"/>
    <cellStyle name="1_total_현충묘지-예산서(조경)_예산서-엑셀변환양식100_목동내역" xfId="541" xr:uid="{00000000-0005-0000-0000-000046010000}"/>
    <cellStyle name="1_total_현충묘지-예산서(조경)_예산서-엑셀변환양식100_목동내역_관악고수량산출서" xfId="542" xr:uid="{00000000-0005-0000-0000-000047010000}"/>
    <cellStyle name="1_total_현충묘지-예산서(조경)_예산서-엑셀변환양식100_목동내역_원가계산" xfId="543" xr:uid="{00000000-0005-0000-0000-000048010000}"/>
    <cellStyle name="1_total_현충묘지-예산서(조경)_예산서-엑셀변환양식100_목동내역_원가계산_관악고수량산출서" xfId="544" xr:uid="{00000000-0005-0000-0000-000049010000}"/>
    <cellStyle name="1_total_현충묘지-예산서(조경)_예산서-엑셀변환양식100_목동내역_폐기물집계" xfId="545" xr:uid="{00000000-0005-0000-0000-00004A010000}"/>
    <cellStyle name="1_total_현충묘지-예산서(조경)_예산서-엑셀변환양식100_목동내역_폐기물집계_관악고수량산출서" xfId="546" xr:uid="{00000000-0005-0000-0000-00004B010000}"/>
    <cellStyle name="1_total_현충묘지-예산서(조경)_예산서-엑셀변환양식100_목동내역_폐기물집계_원가계산" xfId="547" xr:uid="{00000000-0005-0000-0000-00004C010000}"/>
    <cellStyle name="1_total_현충묘지-예산서(조경)_예산서-엑셀변환양식100_목동내역_폐기물집계_원가계산_관악고수량산출서" xfId="548" xr:uid="{00000000-0005-0000-0000-00004D010000}"/>
    <cellStyle name="1_total_현충묘지-예산서(조경)_예산서-엑셀변환양식100_원가계산" xfId="549" xr:uid="{00000000-0005-0000-0000-00004E010000}"/>
    <cellStyle name="1_total_현충묘지-예산서(조경)_예산서-엑셀변환양식100_원가계산_관악고수량산출서" xfId="550" xr:uid="{00000000-0005-0000-0000-00004F010000}"/>
    <cellStyle name="1_total_현충묘지-예산서(조경)_원가계산" xfId="551" xr:uid="{00000000-0005-0000-0000-000050010000}"/>
    <cellStyle name="1_total_현충묘지-예산서(조경)_원가계산_관악고수량산출서" xfId="552" xr:uid="{00000000-0005-0000-0000-000051010000}"/>
    <cellStyle name="1_total_현충묘지-예산서(조경)_표지-공정표" xfId="553" xr:uid="{00000000-0005-0000-0000-000052010000}"/>
    <cellStyle name="1_total_현충묘지-예산서(조경)_표지-공정표_관악고수량산출서" xfId="554" xr:uid="{00000000-0005-0000-0000-000053010000}"/>
    <cellStyle name="1_total_현충묘지-예산서(조경)_표지예정공정표" xfId="555" xr:uid="{00000000-0005-0000-0000-000054010000}"/>
    <cellStyle name="1_total_현충묘지-예산서(조경)_-표지예정공정표" xfId="556" xr:uid="{00000000-0005-0000-0000-000055010000}"/>
    <cellStyle name="1_total_현충묘지-예산서(조경)_표지예정공정표_관악고수량산출서" xfId="557" xr:uid="{00000000-0005-0000-0000-000056010000}"/>
    <cellStyle name="1_total_현충묘지-예산서(조경)_-표지예정공정표_관악고수량산출서" xfId="558" xr:uid="{00000000-0005-0000-0000-000057010000}"/>
    <cellStyle name="1_total_화명공사비" xfId="559" xr:uid="{00000000-0005-0000-0000-000058010000}"/>
    <cellStyle name="1_tree" xfId="560" xr:uid="{00000000-0005-0000-0000-000059010000}"/>
    <cellStyle name="1_tree_Book2" xfId="561" xr:uid="{00000000-0005-0000-0000-00005A010000}"/>
    <cellStyle name="1_tree_Sheet1" xfId="562" xr:uid="{00000000-0005-0000-0000-00005B010000}"/>
    <cellStyle name="1_tree_Sheet1_과천놀이터설계서" xfId="563" xr:uid="{00000000-0005-0000-0000-00005C010000}"/>
    <cellStyle name="1_tree_Sheet1_총괄갑지" xfId="564" xr:uid="{00000000-0005-0000-0000-00005D010000}"/>
    <cellStyle name="1_tree_Sheet1_총괄내역서" xfId="565" xr:uid="{00000000-0005-0000-0000-00005E010000}"/>
    <cellStyle name="1_tree_갑지" xfId="566" xr:uid="{00000000-0005-0000-0000-00005F010000}"/>
    <cellStyle name="1_tree_갑지0601" xfId="567" xr:uid="{00000000-0005-0000-0000-000060010000}"/>
    <cellStyle name="1_tree_갑지0601_과천놀이터설계서" xfId="568" xr:uid="{00000000-0005-0000-0000-000061010000}"/>
    <cellStyle name="1_tree_갑지0601_총괄갑지" xfId="569" xr:uid="{00000000-0005-0000-0000-000062010000}"/>
    <cellStyle name="1_tree_갑지0601_총괄내역서" xfId="570" xr:uid="{00000000-0005-0000-0000-000063010000}"/>
    <cellStyle name="1_tree_개략공사비" xfId="571" xr:uid="{00000000-0005-0000-0000-000064010000}"/>
    <cellStyle name="1_tree_개략예산" xfId="572" xr:uid="{00000000-0005-0000-0000-000065010000}"/>
    <cellStyle name="1_tree_골프장수목" xfId="573" xr:uid="{00000000-0005-0000-0000-000066010000}"/>
    <cellStyle name="1_tree_공사비" xfId="574" xr:uid="{00000000-0005-0000-0000-000067010000}"/>
    <cellStyle name="1_tree_공사비(1차조정1120)" xfId="575" xr:uid="{00000000-0005-0000-0000-000068010000}"/>
    <cellStyle name="1_tree_공사비조정(1128)" xfId="576" xr:uid="{00000000-0005-0000-0000-000069010000}"/>
    <cellStyle name="1_tree_공사예가(휘경동)-설계가" xfId="577" xr:uid="{00000000-0005-0000-0000-00006A010000}"/>
    <cellStyle name="1_tree_과천수량집계" xfId="578" xr:uid="{00000000-0005-0000-0000-00006B010000}"/>
    <cellStyle name="1_tree_관악고수량산출서" xfId="579" xr:uid="{00000000-0005-0000-0000-00006C010000}"/>
    <cellStyle name="1_tree_구로리어린이공원예산서(조경)0613-변경2" xfId="580" xr:uid="{00000000-0005-0000-0000-00006D010000}"/>
    <cellStyle name="1_tree_구로리총괄내역" xfId="581" xr:uid="{00000000-0005-0000-0000-00006E010000}"/>
    <cellStyle name="1_tree_구로리총괄내역_구로리설계예산서1029" xfId="582" xr:uid="{00000000-0005-0000-0000-00006F010000}"/>
    <cellStyle name="1_tree_구로리총괄내역_구로리설계예산서1118준공" xfId="583" xr:uid="{00000000-0005-0000-0000-000070010000}"/>
    <cellStyle name="1_tree_구로리총괄내역_구로리설계예산서조경" xfId="584" xr:uid="{00000000-0005-0000-0000-000071010000}"/>
    <cellStyle name="1_tree_구로리총괄내역_내역서" xfId="585" xr:uid="{00000000-0005-0000-0000-000072010000}"/>
    <cellStyle name="1_tree_구로리총괄내역_수도권매립지" xfId="586" xr:uid="{00000000-0005-0000-0000-000073010000}"/>
    <cellStyle name="1_tree_구로리총괄내역_수도권매립지1004(발주용)" xfId="587" xr:uid="{00000000-0005-0000-0000-000074010000}"/>
    <cellStyle name="1_tree_구로리총괄내역_일위대가" xfId="588" xr:uid="{00000000-0005-0000-0000-000075010000}"/>
    <cellStyle name="1_tree_구로리총괄내역_자재단가표" xfId="589" xr:uid="{00000000-0005-0000-0000-000076010000}"/>
    <cellStyle name="1_tree_구로리총괄내역_장안초등학교내역0814" xfId="590" xr:uid="{00000000-0005-0000-0000-000077010000}"/>
    <cellStyle name="1_tree_내역서115x74" xfId="591" xr:uid="{00000000-0005-0000-0000-000078010000}"/>
    <cellStyle name="1_tree_단위1" xfId="592" xr:uid="{00000000-0005-0000-0000-000079010000}"/>
    <cellStyle name="1_tree_단위수량산출" xfId="593" xr:uid="{00000000-0005-0000-0000-00007A010000}"/>
    <cellStyle name="1_tree_단위수량산출-1" xfId="594" xr:uid="{00000000-0005-0000-0000-00007B010000}"/>
    <cellStyle name="1_tree_마운딩수량" xfId="595" xr:uid="{00000000-0005-0000-0000-00007C010000}"/>
    <cellStyle name="1_tree_마운딩수량_갑지0601" xfId="596" xr:uid="{00000000-0005-0000-0000-00007D010000}"/>
    <cellStyle name="1_tree_마운딩수량_갑지0601_과천놀이터설계서" xfId="597" xr:uid="{00000000-0005-0000-0000-00007E010000}"/>
    <cellStyle name="1_tree_마운딩수량_갑지0601_총괄갑지" xfId="598" xr:uid="{00000000-0005-0000-0000-00007F010000}"/>
    <cellStyle name="1_tree_마운딩수량_갑지0601_총괄내역서" xfId="599" xr:uid="{00000000-0005-0000-0000-000080010000}"/>
    <cellStyle name="1_tree_목동내역" xfId="600" xr:uid="{00000000-0005-0000-0000-000081010000}"/>
    <cellStyle name="1_tree_목동내역_관악고수량산출서" xfId="601" xr:uid="{00000000-0005-0000-0000-000082010000}"/>
    <cellStyle name="1_tree_목동내역_원가계산" xfId="602" xr:uid="{00000000-0005-0000-0000-000083010000}"/>
    <cellStyle name="1_tree_목동내역_원가계산_관악고수량산출서" xfId="603" xr:uid="{00000000-0005-0000-0000-000084010000}"/>
    <cellStyle name="1_tree_목동내역_폐기물집계" xfId="604" xr:uid="{00000000-0005-0000-0000-000085010000}"/>
    <cellStyle name="1_tree_목동내역_폐기물집계_관악고수량산출서" xfId="605" xr:uid="{00000000-0005-0000-0000-000086010000}"/>
    <cellStyle name="1_tree_목동내역_폐기물집계_원가계산" xfId="606" xr:uid="{00000000-0005-0000-0000-000087010000}"/>
    <cellStyle name="1_tree_목동내역_폐기물집계_원가계산_관악고수량산출서" xfId="607" xr:uid="{00000000-0005-0000-0000-000088010000}"/>
    <cellStyle name="1_tree_문래수량집계" xfId="608" xr:uid="{00000000-0005-0000-0000-000089010000}"/>
    <cellStyle name="1_tree_수량산출" xfId="609" xr:uid="{00000000-0005-0000-0000-00008A010000}"/>
    <cellStyle name="1_tree_수량산출_관악고수량산출서" xfId="610" xr:uid="{00000000-0005-0000-0000-00008B010000}"/>
    <cellStyle name="1_tree_수량산출_구로리총괄내역" xfId="611" xr:uid="{00000000-0005-0000-0000-00008C010000}"/>
    <cellStyle name="1_tree_수량산출_구로리총괄내역_구로리설계예산서1029" xfId="612" xr:uid="{00000000-0005-0000-0000-00008D010000}"/>
    <cellStyle name="1_tree_수량산출_구로리총괄내역_구로리설계예산서1118준공" xfId="613" xr:uid="{00000000-0005-0000-0000-00008E010000}"/>
    <cellStyle name="1_tree_수량산출_구로리총괄내역_구로리설계예산서조경" xfId="614" xr:uid="{00000000-0005-0000-0000-00008F010000}"/>
    <cellStyle name="1_tree_수량산출_구로리총괄내역_내역서" xfId="615" xr:uid="{00000000-0005-0000-0000-000090010000}"/>
    <cellStyle name="1_tree_수량산출_구로리총괄내역_수도권매립지" xfId="616" xr:uid="{00000000-0005-0000-0000-000091010000}"/>
    <cellStyle name="1_tree_수량산출_구로리총괄내역_수도권매립지1004(발주용)" xfId="617" xr:uid="{00000000-0005-0000-0000-000092010000}"/>
    <cellStyle name="1_tree_수량산출_구로리총괄내역_일위대가" xfId="618" xr:uid="{00000000-0005-0000-0000-000093010000}"/>
    <cellStyle name="1_tree_수량산출_구로리총괄내역_자재단가표" xfId="619" xr:uid="{00000000-0005-0000-0000-000094010000}"/>
    <cellStyle name="1_tree_수량산출_구로리총괄내역_장안초등학교내역0814" xfId="620" xr:uid="{00000000-0005-0000-0000-000095010000}"/>
    <cellStyle name="1_tree_수량산출_목동내역" xfId="621" xr:uid="{00000000-0005-0000-0000-000096010000}"/>
    <cellStyle name="1_tree_수량산출_목동내역_관악고수량산출서" xfId="622" xr:uid="{00000000-0005-0000-0000-000097010000}"/>
    <cellStyle name="1_tree_수량산출_목동내역_원가계산" xfId="623" xr:uid="{00000000-0005-0000-0000-000098010000}"/>
    <cellStyle name="1_tree_수량산출_목동내역_원가계산_관악고수량산출서" xfId="624" xr:uid="{00000000-0005-0000-0000-000099010000}"/>
    <cellStyle name="1_tree_수량산출_목동내역_폐기물집계" xfId="625" xr:uid="{00000000-0005-0000-0000-00009A010000}"/>
    <cellStyle name="1_tree_수량산출_목동내역_폐기물집계_관악고수량산출서" xfId="626" xr:uid="{00000000-0005-0000-0000-00009B010000}"/>
    <cellStyle name="1_tree_수량산출_목동내역_폐기물집계_원가계산" xfId="627" xr:uid="{00000000-0005-0000-0000-00009C010000}"/>
    <cellStyle name="1_tree_수량산출_목동내역_폐기물집계_원가계산_관악고수량산출서" xfId="628" xr:uid="{00000000-0005-0000-0000-00009D010000}"/>
    <cellStyle name="1_tree_수량산출_원가계산" xfId="629" xr:uid="{00000000-0005-0000-0000-00009E010000}"/>
    <cellStyle name="1_tree_수량산출_원가계산_관악고수량산출서" xfId="630" xr:uid="{00000000-0005-0000-0000-00009F010000}"/>
    <cellStyle name="1_tree_수량산출_총괄내역0518" xfId="631" xr:uid="{00000000-0005-0000-0000-0000A0010000}"/>
    <cellStyle name="1_tree_수량산출_총괄내역0518_구로리설계예산서1029" xfId="632" xr:uid="{00000000-0005-0000-0000-0000A1010000}"/>
    <cellStyle name="1_tree_수량산출_총괄내역0518_구로리설계예산서1118준공" xfId="633" xr:uid="{00000000-0005-0000-0000-0000A2010000}"/>
    <cellStyle name="1_tree_수량산출_총괄내역0518_구로리설계예산서조경" xfId="634" xr:uid="{00000000-0005-0000-0000-0000A3010000}"/>
    <cellStyle name="1_tree_수량산출_총괄내역0518_내역서" xfId="635" xr:uid="{00000000-0005-0000-0000-0000A4010000}"/>
    <cellStyle name="1_tree_수량산출_총괄내역0518_수도권매립지" xfId="636" xr:uid="{00000000-0005-0000-0000-0000A5010000}"/>
    <cellStyle name="1_tree_수량산출_총괄내역0518_수도권매립지1004(발주용)" xfId="637" xr:uid="{00000000-0005-0000-0000-0000A6010000}"/>
    <cellStyle name="1_tree_수량산출_총괄내역0518_일위대가" xfId="638" xr:uid="{00000000-0005-0000-0000-0000A7010000}"/>
    <cellStyle name="1_tree_수량산출_총괄내역0518_자재단가표" xfId="639" xr:uid="{00000000-0005-0000-0000-0000A8010000}"/>
    <cellStyle name="1_tree_수량산출_총괄내역0518_장안초등학교내역0814" xfId="640" xr:uid="{00000000-0005-0000-0000-0000A9010000}"/>
    <cellStyle name="1_tree_수량산출_현충묘지-예산서(조경)" xfId="641" xr:uid="{00000000-0005-0000-0000-0000AA010000}"/>
    <cellStyle name="1_tree_수량산출_현충묘지-예산서(조경)_00-표지예정공정표" xfId="642" xr:uid="{00000000-0005-0000-0000-0000AB010000}"/>
    <cellStyle name="1_tree_수량산출_현충묘지-예산서(조경)_00-표지예정공정표_관악고수량산출서" xfId="643" xr:uid="{00000000-0005-0000-0000-0000AC010000}"/>
    <cellStyle name="1_tree_수량산출_현충묘지-예산서(조경)_관악고수량산출서" xfId="644" xr:uid="{00000000-0005-0000-0000-0000AD010000}"/>
    <cellStyle name="1_tree_수량산출_현충묘지-예산서(조경)_까르프-표지예정공정표" xfId="645" xr:uid="{00000000-0005-0000-0000-0000AE010000}"/>
    <cellStyle name="1_tree_수량산출_현충묘지-예산서(조경)_까르프-표지예정공정표_관악고수량산출서" xfId="646" xr:uid="{00000000-0005-0000-0000-0000AF010000}"/>
    <cellStyle name="1_tree_수량산출_현충묘지-예산서(조경)_목동내역" xfId="647" xr:uid="{00000000-0005-0000-0000-0000B0010000}"/>
    <cellStyle name="1_tree_수량산출_현충묘지-예산서(조경)_목동내역_관악고수량산출서" xfId="648" xr:uid="{00000000-0005-0000-0000-0000B1010000}"/>
    <cellStyle name="1_tree_수량산출_현충묘지-예산서(조경)_목동내역_원가계산" xfId="649" xr:uid="{00000000-0005-0000-0000-0000B2010000}"/>
    <cellStyle name="1_tree_수량산출_현충묘지-예산서(조경)_목동내역_원가계산_관악고수량산출서" xfId="650" xr:uid="{00000000-0005-0000-0000-0000B3010000}"/>
    <cellStyle name="1_tree_수량산출_현충묘지-예산서(조경)_목동내역_폐기물집계" xfId="651" xr:uid="{00000000-0005-0000-0000-0000B4010000}"/>
    <cellStyle name="1_tree_수량산출_현충묘지-예산서(조경)_목동내역_폐기물집계_관악고수량산출서" xfId="652" xr:uid="{00000000-0005-0000-0000-0000B5010000}"/>
    <cellStyle name="1_tree_수량산출_현충묘지-예산서(조경)_목동내역_폐기물집계_원가계산" xfId="653" xr:uid="{00000000-0005-0000-0000-0000B6010000}"/>
    <cellStyle name="1_tree_수량산출_현충묘지-예산서(조경)_목동내역_폐기물집계_원가계산_관악고수량산출서" xfId="654" xr:uid="{00000000-0005-0000-0000-0000B7010000}"/>
    <cellStyle name="1_tree_수량산출_현충묘지-예산서(조경)_예산서-엑셀변환양식100" xfId="655" xr:uid="{00000000-0005-0000-0000-0000B8010000}"/>
    <cellStyle name="1_tree_수량산출_현충묘지-예산서(조경)_예산서-엑셀변환양식100_관악고수량산출서" xfId="656" xr:uid="{00000000-0005-0000-0000-0000B9010000}"/>
    <cellStyle name="1_tree_수량산출_현충묘지-예산서(조경)_예산서-엑셀변환양식100_목동내역" xfId="657" xr:uid="{00000000-0005-0000-0000-0000BA010000}"/>
    <cellStyle name="1_tree_수량산출_현충묘지-예산서(조경)_예산서-엑셀변환양식100_목동내역_관악고수량산출서" xfId="658" xr:uid="{00000000-0005-0000-0000-0000BB010000}"/>
    <cellStyle name="1_tree_수량산출_현충묘지-예산서(조경)_예산서-엑셀변환양식100_목동내역_원가계산" xfId="659" xr:uid="{00000000-0005-0000-0000-0000BC010000}"/>
    <cellStyle name="1_tree_수량산출_현충묘지-예산서(조경)_예산서-엑셀변환양식100_목동내역_원가계산_관악고수량산출서" xfId="660" xr:uid="{00000000-0005-0000-0000-0000BD010000}"/>
    <cellStyle name="1_tree_수량산출_현충묘지-예산서(조경)_예산서-엑셀변환양식100_목동내역_폐기물집계" xfId="661" xr:uid="{00000000-0005-0000-0000-0000BE010000}"/>
    <cellStyle name="1_tree_수량산출_현충묘지-예산서(조경)_예산서-엑셀변환양식100_목동내역_폐기물집계_관악고수량산출서" xfId="662" xr:uid="{00000000-0005-0000-0000-0000BF010000}"/>
    <cellStyle name="1_tree_수량산출_현충묘지-예산서(조경)_예산서-엑셀변환양식100_목동내역_폐기물집계_원가계산" xfId="663" xr:uid="{00000000-0005-0000-0000-0000C0010000}"/>
    <cellStyle name="1_tree_수량산출_현충묘지-예산서(조경)_예산서-엑셀변환양식100_목동내역_폐기물집계_원가계산_관악고수량산출서" xfId="664" xr:uid="{00000000-0005-0000-0000-0000C1010000}"/>
    <cellStyle name="1_tree_수량산출_현충묘지-예산서(조경)_예산서-엑셀변환양식100_원가계산" xfId="665" xr:uid="{00000000-0005-0000-0000-0000C2010000}"/>
    <cellStyle name="1_tree_수량산출_현충묘지-예산서(조경)_예산서-엑셀변환양식100_원가계산_관악고수량산출서" xfId="666" xr:uid="{00000000-0005-0000-0000-0000C3010000}"/>
    <cellStyle name="1_tree_수량산출_현충묘지-예산서(조경)_원가계산" xfId="667" xr:uid="{00000000-0005-0000-0000-0000C4010000}"/>
    <cellStyle name="1_tree_수량산출_현충묘지-예산서(조경)_원가계산_관악고수량산출서" xfId="668" xr:uid="{00000000-0005-0000-0000-0000C5010000}"/>
    <cellStyle name="1_tree_수량산출_현충묘지-예산서(조경)_표지-공정표" xfId="669" xr:uid="{00000000-0005-0000-0000-0000C6010000}"/>
    <cellStyle name="1_tree_수량산출_현충묘지-예산서(조경)_표지-공정표_관악고수량산출서" xfId="670" xr:uid="{00000000-0005-0000-0000-0000C7010000}"/>
    <cellStyle name="1_tree_수량산출_현충묘지-예산서(조경)_표지예정공정표" xfId="671" xr:uid="{00000000-0005-0000-0000-0000C8010000}"/>
    <cellStyle name="1_tree_수량산출_현충묘지-예산서(조경)_-표지예정공정표" xfId="672" xr:uid="{00000000-0005-0000-0000-0000C9010000}"/>
    <cellStyle name="1_tree_수량산출_현충묘지-예산서(조경)_표지예정공정표_관악고수량산출서" xfId="673" xr:uid="{00000000-0005-0000-0000-0000CA010000}"/>
    <cellStyle name="1_tree_수량산출_현충묘지-예산서(조경)_-표지예정공정표_관악고수량산출서" xfId="674" xr:uid="{00000000-0005-0000-0000-0000CB010000}"/>
    <cellStyle name="1_tree_수량집계표" xfId="675" xr:uid="{00000000-0005-0000-0000-0000CC010000}"/>
    <cellStyle name="1_tree_수량총괄표" xfId="676" xr:uid="{00000000-0005-0000-0000-0000CD010000}"/>
    <cellStyle name="1_tree_수원1차" xfId="677" xr:uid="{00000000-0005-0000-0000-0000CE010000}"/>
    <cellStyle name="1_tree_수원변경수량산출" xfId="678" xr:uid="{00000000-0005-0000-0000-0000CF010000}"/>
    <cellStyle name="1_tree_수원수량집계(7.13)" xfId="679" xr:uid="{00000000-0005-0000-0000-0000D0010000}"/>
    <cellStyle name="1_tree_수원수량집계(7.31)" xfId="680" xr:uid="{00000000-0005-0000-0000-0000D1010000}"/>
    <cellStyle name="1_tree_쌍용수량0905" xfId="681" xr:uid="{00000000-0005-0000-0000-0000D2010000}"/>
    <cellStyle name="1_tree_쌍용수량집계" xfId="682" xr:uid="{00000000-0005-0000-0000-0000D3010000}"/>
    <cellStyle name="1_tree_용평수량집계" xfId="683" xr:uid="{00000000-0005-0000-0000-0000D4010000}"/>
    <cellStyle name="1_tree_원가계산" xfId="684" xr:uid="{00000000-0005-0000-0000-0000D5010000}"/>
    <cellStyle name="1_tree_원가계산_관악고수량산출서" xfId="685" xr:uid="{00000000-0005-0000-0000-0000D6010000}"/>
    <cellStyle name="1_tree_원가계산서" xfId="686" xr:uid="{00000000-0005-0000-0000-0000D7010000}"/>
    <cellStyle name="1_tree_원가계산서_과천놀이터설계서" xfId="687" xr:uid="{00000000-0005-0000-0000-0000D8010000}"/>
    <cellStyle name="1_tree_원가계산서_총괄갑지" xfId="688" xr:uid="{00000000-0005-0000-0000-0000D9010000}"/>
    <cellStyle name="1_tree_원가계산서_총괄내역서" xfId="689" xr:uid="{00000000-0005-0000-0000-0000DA010000}"/>
    <cellStyle name="1_tree_은파단위수량" xfId="690" xr:uid="{00000000-0005-0000-0000-0000DB010000}"/>
    <cellStyle name="1_tree_은파수량집계" xfId="691" xr:uid="{00000000-0005-0000-0000-0000DC010000}"/>
    <cellStyle name="1_tree_총괄" xfId="692" xr:uid="{00000000-0005-0000-0000-0000DD010000}"/>
    <cellStyle name="1_tree_총괄내역0518" xfId="693" xr:uid="{00000000-0005-0000-0000-0000DE010000}"/>
    <cellStyle name="1_tree_총괄내역0518_구로리설계예산서1029" xfId="694" xr:uid="{00000000-0005-0000-0000-0000DF010000}"/>
    <cellStyle name="1_tree_총괄내역0518_구로리설계예산서1118준공" xfId="695" xr:uid="{00000000-0005-0000-0000-0000E0010000}"/>
    <cellStyle name="1_tree_총괄내역0518_구로리설계예산서조경" xfId="696" xr:uid="{00000000-0005-0000-0000-0000E1010000}"/>
    <cellStyle name="1_tree_총괄내역0518_내역서" xfId="697" xr:uid="{00000000-0005-0000-0000-0000E2010000}"/>
    <cellStyle name="1_tree_총괄내역0518_수도권매립지" xfId="698" xr:uid="{00000000-0005-0000-0000-0000E3010000}"/>
    <cellStyle name="1_tree_총괄내역0518_수도권매립지1004(발주용)" xfId="699" xr:uid="{00000000-0005-0000-0000-0000E4010000}"/>
    <cellStyle name="1_tree_총괄내역0518_일위대가" xfId="700" xr:uid="{00000000-0005-0000-0000-0000E5010000}"/>
    <cellStyle name="1_tree_총괄내역0518_자재단가표" xfId="701" xr:uid="{00000000-0005-0000-0000-0000E6010000}"/>
    <cellStyle name="1_tree_총괄내역0518_장안초등학교내역0814" xfId="702" xr:uid="{00000000-0005-0000-0000-0000E7010000}"/>
    <cellStyle name="1_tree_터미널1" xfId="703" xr:uid="{00000000-0005-0000-0000-0000E8010000}"/>
    <cellStyle name="1_tree_터미널1_1" xfId="704" xr:uid="{00000000-0005-0000-0000-0000E9010000}"/>
    <cellStyle name="1_tree_터미널1-0" xfId="705" xr:uid="{00000000-0005-0000-0000-0000EA010000}"/>
    <cellStyle name="1_tree_터미널1-0_쌍용수량0905" xfId="706" xr:uid="{00000000-0005-0000-0000-0000EB010000}"/>
    <cellStyle name="1_tree_터미널2" xfId="707" xr:uid="{00000000-0005-0000-0000-0000EC010000}"/>
    <cellStyle name="1_tree_터미널2_골프장수목" xfId="708" xr:uid="{00000000-0005-0000-0000-0000ED010000}"/>
    <cellStyle name="1_tree_터미널2_수량집계표" xfId="709" xr:uid="{00000000-0005-0000-0000-0000EE010000}"/>
    <cellStyle name="1_tree_터미널2_수량총괄표" xfId="710" xr:uid="{00000000-0005-0000-0000-0000EF010000}"/>
    <cellStyle name="1_tree_터미널2_용평수량집계" xfId="711" xr:uid="{00000000-0005-0000-0000-0000F0010000}"/>
    <cellStyle name="1_tree_한풍단위수량" xfId="712" xr:uid="{00000000-0005-0000-0000-0000F1010000}"/>
    <cellStyle name="1_tree_한풍단위수량_골프장수목" xfId="713" xr:uid="{00000000-0005-0000-0000-0000F2010000}"/>
    <cellStyle name="1_tree_한풍단위수량_수량집계표" xfId="714" xr:uid="{00000000-0005-0000-0000-0000F3010000}"/>
    <cellStyle name="1_tree_한풍단위수량_수량총괄표" xfId="715" xr:uid="{00000000-0005-0000-0000-0000F4010000}"/>
    <cellStyle name="1_tree_한풍단위수량_용평수량집계" xfId="716" xr:uid="{00000000-0005-0000-0000-0000F5010000}"/>
    <cellStyle name="1_tree_한풍집계" xfId="717" xr:uid="{00000000-0005-0000-0000-0000F6010000}"/>
    <cellStyle name="1_tree_한풍집계_Sheet1" xfId="718" xr:uid="{00000000-0005-0000-0000-0000F7010000}"/>
    <cellStyle name="1_tree_한풍집계_Sheet1_과천놀이터설계서" xfId="719" xr:uid="{00000000-0005-0000-0000-0000F8010000}"/>
    <cellStyle name="1_tree_한풍집계_Sheet1_총괄갑지" xfId="720" xr:uid="{00000000-0005-0000-0000-0000F9010000}"/>
    <cellStyle name="1_tree_한풍집계_Sheet1_총괄내역서" xfId="721" xr:uid="{00000000-0005-0000-0000-0000FA010000}"/>
    <cellStyle name="1_tree_한풍집계_갑지" xfId="722" xr:uid="{00000000-0005-0000-0000-0000FB010000}"/>
    <cellStyle name="1_tree_한풍집계_갑지0601" xfId="723" xr:uid="{00000000-0005-0000-0000-0000FC010000}"/>
    <cellStyle name="1_tree_한풍집계_갑지0601_과천놀이터설계서" xfId="724" xr:uid="{00000000-0005-0000-0000-0000FD010000}"/>
    <cellStyle name="1_tree_한풍집계_갑지0601_총괄갑지" xfId="725" xr:uid="{00000000-0005-0000-0000-0000FE010000}"/>
    <cellStyle name="1_tree_한풍집계_갑지0601_총괄내역서" xfId="726" xr:uid="{00000000-0005-0000-0000-0000FF010000}"/>
    <cellStyle name="1_tree_한풍집계_개략공사비" xfId="727" xr:uid="{00000000-0005-0000-0000-000000020000}"/>
    <cellStyle name="1_tree_한풍집계_개략예산" xfId="728" xr:uid="{00000000-0005-0000-0000-000001020000}"/>
    <cellStyle name="1_tree_한풍집계_골프장수목" xfId="729" xr:uid="{00000000-0005-0000-0000-000002020000}"/>
    <cellStyle name="1_tree_한풍집계_공사비" xfId="730" xr:uid="{00000000-0005-0000-0000-000003020000}"/>
    <cellStyle name="1_tree_한풍집계_공사비(1차조정1120)" xfId="731" xr:uid="{00000000-0005-0000-0000-000004020000}"/>
    <cellStyle name="1_tree_한풍집계_공사비조정(1128)" xfId="732" xr:uid="{00000000-0005-0000-0000-000005020000}"/>
    <cellStyle name="1_tree_한풍집계_공사예가(휘경동)-설계가" xfId="733" xr:uid="{00000000-0005-0000-0000-000006020000}"/>
    <cellStyle name="1_tree_한풍집계_단위수량산출" xfId="734" xr:uid="{00000000-0005-0000-0000-000007020000}"/>
    <cellStyle name="1_tree_한풍집계_수량집계표" xfId="735" xr:uid="{00000000-0005-0000-0000-000008020000}"/>
    <cellStyle name="1_tree_한풍집계_수량총괄표" xfId="736" xr:uid="{00000000-0005-0000-0000-000009020000}"/>
    <cellStyle name="1_tree_한풍집계_수원수량집계(7.13)" xfId="737" xr:uid="{00000000-0005-0000-0000-00000A020000}"/>
    <cellStyle name="1_tree_한풍집계_수원수량집계(7.31)" xfId="738" xr:uid="{00000000-0005-0000-0000-00000B020000}"/>
    <cellStyle name="1_tree_한풍집계_쌍용수량0905" xfId="739" xr:uid="{00000000-0005-0000-0000-00000C020000}"/>
    <cellStyle name="1_tree_한풍집계_쌍용수량집계" xfId="740" xr:uid="{00000000-0005-0000-0000-00000D020000}"/>
    <cellStyle name="1_tree_한풍집계_용평수량집계" xfId="741" xr:uid="{00000000-0005-0000-0000-00000E020000}"/>
    <cellStyle name="1_tree_한풍집계_터미널1" xfId="742" xr:uid="{00000000-0005-0000-0000-00000F020000}"/>
    <cellStyle name="1_tree_한풍집계_터미널1_1" xfId="743" xr:uid="{00000000-0005-0000-0000-000010020000}"/>
    <cellStyle name="1_tree_한풍집계_터미널2" xfId="744" xr:uid="{00000000-0005-0000-0000-000011020000}"/>
    <cellStyle name="1_tree_한풍집계_터미널2_골프장수목" xfId="745" xr:uid="{00000000-0005-0000-0000-000012020000}"/>
    <cellStyle name="1_tree_한풍집계_터미널2_수량집계표" xfId="746" xr:uid="{00000000-0005-0000-0000-000013020000}"/>
    <cellStyle name="1_tree_한풍집계_터미널2_수량총괄표" xfId="747" xr:uid="{00000000-0005-0000-0000-000014020000}"/>
    <cellStyle name="1_tree_한풍집계_터미널2_용평수량집계" xfId="748" xr:uid="{00000000-0005-0000-0000-000015020000}"/>
    <cellStyle name="1_tree_한풍집계_화명공사비" xfId="749" xr:uid="{00000000-0005-0000-0000-000016020000}"/>
    <cellStyle name="1_tree_현충묘지-예산서(조경)" xfId="750" xr:uid="{00000000-0005-0000-0000-000017020000}"/>
    <cellStyle name="1_tree_현충묘지-예산서(조경)_00-표지예정공정표" xfId="751" xr:uid="{00000000-0005-0000-0000-000018020000}"/>
    <cellStyle name="1_tree_현충묘지-예산서(조경)_00-표지예정공정표_관악고수량산출서" xfId="752" xr:uid="{00000000-0005-0000-0000-000019020000}"/>
    <cellStyle name="1_tree_현충묘지-예산서(조경)_관악고수량산출서" xfId="753" xr:uid="{00000000-0005-0000-0000-00001A020000}"/>
    <cellStyle name="1_tree_현충묘지-예산서(조경)_까르프-표지예정공정표" xfId="754" xr:uid="{00000000-0005-0000-0000-00001B020000}"/>
    <cellStyle name="1_tree_현충묘지-예산서(조경)_까르프-표지예정공정표_관악고수량산출서" xfId="755" xr:uid="{00000000-0005-0000-0000-00001C020000}"/>
    <cellStyle name="1_tree_현충묘지-예산서(조경)_목동내역" xfId="756" xr:uid="{00000000-0005-0000-0000-00001D020000}"/>
    <cellStyle name="1_tree_현충묘지-예산서(조경)_목동내역_관악고수량산출서" xfId="757" xr:uid="{00000000-0005-0000-0000-00001E020000}"/>
    <cellStyle name="1_tree_현충묘지-예산서(조경)_목동내역_원가계산" xfId="758" xr:uid="{00000000-0005-0000-0000-00001F020000}"/>
    <cellStyle name="1_tree_현충묘지-예산서(조경)_목동내역_원가계산_관악고수량산출서" xfId="759" xr:uid="{00000000-0005-0000-0000-000020020000}"/>
    <cellStyle name="1_tree_현충묘지-예산서(조경)_목동내역_폐기물집계" xfId="760" xr:uid="{00000000-0005-0000-0000-000021020000}"/>
    <cellStyle name="1_tree_현충묘지-예산서(조경)_목동내역_폐기물집계_관악고수량산출서" xfId="761" xr:uid="{00000000-0005-0000-0000-000022020000}"/>
    <cellStyle name="1_tree_현충묘지-예산서(조경)_목동내역_폐기물집계_원가계산" xfId="762" xr:uid="{00000000-0005-0000-0000-000023020000}"/>
    <cellStyle name="1_tree_현충묘지-예산서(조경)_목동내역_폐기물집계_원가계산_관악고수량산출서" xfId="763" xr:uid="{00000000-0005-0000-0000-000024020000}"/>
    <cellStyle name="1_tree_현충묘지-예산서(조경)_예산서-엑셀변환양식100" xfId="764" xr:uid="{00000000-0005-0000-0000-000025020000}"/>
    <cellStyle name="1_tree_현충묘지-예산서(조경)_예산서-엑셀변환양식100_관악고수량산출서" xfId="765" xr:uid="{00000000-0005-0000-0000-000026020000}"/>
    <cellStyle name="1_tree_현충묘지-예산서(조경)_예산서-엑셀변환양식100_목동내역" xfId="766" xr:uid="{00000000-0005-0000-0000-000027020000}"/>
    <cellStyle name="1_tree_현충묘지-예산서(조경)_예산서-엑셀변환양식100_목동내역_관악고수량산출서" xfId="767" xr:uid="{00000000-0005-0000-0000-000028020000}"/>
    <cellStyle name="1_tree_현충묘지-예산서(조경)_예산서-엑셀변환양식100_목동내역_원가계산" xfId="768" xr:uid="{00000000-0005-0000-0000-000029020000}"/>
    <cellStyle name="1_tree_현충묘지-예산서(조경)_예산서-엑셀변환양식100_목동내역_원가계산_관악고수량산출서" xfId="769" xr:uid="{00000000-0005-0000-0000-00002A020000}"/>
    <cellStyle name="1_tree_현충묘지-예산서(조경)_예산서-엑셀변환양식100_목동내역_폐기물집계" xfId="770" xr:uid="{00000000-0005-0000-0000-00002B020000}"/>
    <cellStyle name="1_tree_현충묘지-예산서(조경)_예산서-엑셀변환양식100_목동내역_폐기물집계_관악고수량산출서" xfId="771" xr:uid="{00000000-0005-0000-0000-00002C020000}"/>
    <cellStyle name="1_tree_현충묘지-예산서(조경)_예산서-엑셀변환양식100_목동내역_폐기물집계_원가계산" xfId="772" xr:uid="{00000000-0005-0000-0000-00002D020000}"/>
    <cellStyle name="1_tree_현충묘지-예산서(조경)_예산서-엑셀변환양식100_목동내역_폐기물집계_원가계산_관악고수량산출서" xfId="773" xr:uid="{00000000-0005-0000-0000-00002E020000}"/>
    <cellStyle name="1_tree_현충묘지-예산서(조경)_예산서-엑셀변환양식100_원가계산" xfId="774" xr:uid="{00000000-0005-0000-0000-00002F020000}"/>
    <cellStyle name="1_tree_현충묘지-예산서(조경)_예산서-엑셀변환양식100_원가계산_관악고수량산출서" xfId="775" xr:uid="{00000000-0005-0000-0000-000030020000}"/>
    <cellStyle name="1_tree_현충묘지-예산서(조경)_원가계산" xfId="776" xr:uid="{00000000-0005-0000-0000-000031020000}"/>
    <cellStyle name="1_tree_현충묘지-예산서(조경)_원가계산_관악고수량산출서" xfId="777" xr:uid="{00000000-0005-0000-0000-000032020000}"/>
    <cellStyle name="1_tree_현충묘지-예산서(조경)_표지-공정표" xfId="778" xr:uid="{00000000-0005-0000-0000-000033020000}"/>
    <cellStyle name="1_tree_현충묘지-예산서(조경)_표지-공정표_관악고수량산출서" xfId="779" xr:uid="{00000000-0005-0000-0000-000034020000}"/>
    <cellStyle name="1_tree_현충묘지-예산서(조경)_표지예정공정표" xfId="780" xr:uid="{00000000-0005-0000-0000-000035020000}"/>
    <cellStyle name="1_tree_현충묘지-예산서(조경)_-표지예정공정표" xfId="781" xr:uid="{00000000-0005-0000-0000-000036020000}"/>
    <cellStyle name="1_tree_현충묘지-예산서(조경)_표지예정공정표_관악고수량산출서" xfId="782" xr:uid="{00000000-0005-0000-0000-000037020000}"/>
    <cellStyle name="1_tree_현충묘지-예산서(조경)_-표지예정공정표_관악고수량산출서" xfId="783" xr:uid="{00000000-0005-0000-0000-000038020000}"/>
    <cellStyle name="1_tree_화명공사비" xfId="784" xr:uid="{00000000-0005-0000-0000-000039020000}"/>
    <cellStyle name="1_강남폐기물내역" xfId="785" xr:uid="{00000000-0005-0000-0000-00003A020000}"/>
    <cellStyle name="1_개략금액산출" xfId="786" xr:uid="{00000000-0005-0000-0000-00003B020000}"/>
    <cellStyle name="1_견적" xfId="787" xr:uid="{00000000-0005-0000-0000-00003C020000}"/>
    <cellStyle name="1_공사비조정0512" xfId="788" xr:uid="{00000000-0005-0000-0000-00003D020000}"/>
    <cellStyle name="1_공양식(레인보우스케이프)" xfId="789" xr:uid="{00000000-0005-0000-0000-00003E020000}"/>
    <cellStyle name="1_과천수량집계" xfId="790" xr:uid="{00000000-0005-0000-0000-00003F020000}"/>
    <cellStyle name="1_교통광장공원및주차장(0908)" xfId="791" xr:uid="{00000000-0005-0000-0000-000040020000}"/>
    <cellStyle name="1_내역서115x74" xfId="792" xr:uid="{00000000-0005-0000-0000-000041020000}"/>
    <cellStyle name="1_단가조사표" xfId="100" xr:uid="{00000000-0005-0000-0000-000042020000}"/>
    <cellStyle name="1_단가조사표_1011소각" xfId="101" xr:uid="{00000000-0005-0000-0000-000043020000}"/>
    <cellStyle name="1_단가조사표_1011소각_무학봉철거수량산출0511" xfId="793" xr:uid="{00000000-0005-0000-0000-000044020000}"/>
    <cellStyle name="1_단가조사표_1011소각_학교-철거시설물집계" xfId="794" xr:uid="{00000000-0005-0000-0000-000045020000}"/>
    <cellStyle name="1_단가조사표_1113교~1" xfId="102" xr:uid="{00000000-0005-0000-0000-000046020000}"/>
    <cellStyle name="1_단가조사표_1113교~1_무학봉철거수량산출0511" xfId="795" xr:uid="{00000000-0005-0000-0000-000047020000}"/>
    <cellStyle name="1_단가조사표_1113교~1_학교-철거시설물집계" xfId="796" xr:uid="{00000000-0005-0000-0000-000048020000}"/>
    <cellStyle name="1_단가조사표_121내역" xfId="103" xr:uid="{00000000-0005-0000-0000-000049020000}"/>
    <cellStyle name="1_단가조사표_121내역_무학봉철거수량산출0511" xfId="797" xr:uid="{00000000-0005-0000-0000-00004A020000}"/>
    <cellStyle name="1_단가조사표_121내역_학교-철거시설물집계" xfId="798" xr:uid="{00000000-0005-0000-0000-00004B020000}"/>
    <cellStyle name="1_단가조사표_객토량" xfId="104" xr:uid="{00000000-0005-0000-0000-00004C020000}"/>
    <cellStyle name="1_단가조사표_객토량_무학봉철거수량산출0511" xfId="799" xr:uid="{00000000-0005-0000-0000-00004D020000}"/>
    <cellStyle name="1_단가조사표_객토량_학교-철거시설물집계" xfId="800" xr:uid="{00000000-0005-0000-0000-00004E020000}"/>
    <cellStyle name="1_단가조사표_교통센~1" xfId="105" xr:uid="{00000000-0005-0000-0000-00004F020000}"/>
    <cellStyle name="1_단가조사표_교통센~1_무학봉철거수량산출0511" xfId="801" xr:uid="{00000000-0005-0000-0000-000050020000}"/>
    <cellStyle name="1_단가조사표_교통센~1_학교-철거시설물집계" xfId="802" xr:uid="{00000000-0005-0000-0000-000051020000}"/>
    <cellStyle name="1_단가조사표_교통센터412" xfId="106" xr:uid="{00000000-0005-0000-0000-000052020000}"/>
    <cellStyle name="1_단가조사표_교통센터412_무학봉철거수량산출0511" xfId="803" xr:uid="{00000000-0005-0000-0000-000053020000}"/>
    <cellStyle name="1_단가조사표_교통센터412_학교-철거시설물집계" xfId="804" xr:uid="{00000000-0005-0000-0000-000054020000}"/>
    <cellStyle name="1_단가조사표_교통수" xfId="107" xr:uid="{00000000-0005-0000-0000-000055020000}"/>
    <cellStyle name="1_단가조사표_교통수_2003학교숲조성(조종초교)수량산출" xfId="805" xr:uid="{00000000-0005-0000-0000-000056020000}"/>
    <cellStyle name="1_단가조사표_교통수_2003학교숲조성(조종초교)수량산출r1" xfId="806" xr:uid="{00000000-0005-0000-0000-000057020000}"/>
    <cellStyle name="1_단가조사표_교통수_2003학교숲조성(조종초교)수량산출r2" xfId="807" xr:uid="{00000000-0005-0000-0000-000058020000}"/>
    <cellStyle name="1_단가조사표_교통수_8.포장공사 수량산출서" xfId="808" xr:uid="{00000000-0005-0000-0000-000059020000}"/>
    <cellStyle name="1_단가조사표_교통수_무학봉철거수량산출0511" xfId="809" xr:uid="{00000000-0005-0000-0000-00005A020000}"/>
    <cellStyle name="1_단가조사표_교통수_보수공사" xfId="810" xr:uid="{00000000-0005-0000-0000-00005B020000}"/>
    <cellStyle name="1_단가조사표_교통수_시설물설치공사수량산출서" xfId="811" xr:uid="{00000000-0005-0000-0000-00005C020000}"/>
    <cellStyle name="1_단가조사표_교통수_이설공사" xfId="812" xr:uid="{00000000-0005-0000-0000-00005D020000}"/>
    <cellStyle name="1_단가조사표_교통수_철거r1" xfId="813" xr:uid="{00000000-0005-0000-0000-00005E020000}"/>
    <cellStyle name="1_단가조사표_교통수_학교-철거시설물집계" xfId="814" xr:uid="{00000000-0005-0000-0000-00005F020000}"/>
    <cellStyle name="1_단가조사표_교통수량산출서" xfId="108" xr:uid="{00000000-0005-0000-0000-000060020000}"/>
    <cellStyle name="1_단가조사표_구조물대가 (2)" xfId="109" xr:uid="{00000000-0005-0000-0000-000061020000}"/>
    <cellStyle name="1_단가조사표_내역서 (2)" xfId="110" xr:uid="{00000000-0005-0000-0000-000062020000}"/>
    <cellStyle name="1_단가조사표_대전관저지구" xfId="111" xr:uid="{00000000-0005-0000-0000-000063020000}"/>
    <cellStyle name="1_단가조사표_동측지~1" xfId="112" xr:uid="{00000000-0005-0000-0000-000064020000}"/>
    <cellStyle name="1_단가조사표_동측지원422" xfId="113" xr:uid="{00000000-0005-0000-0000-000065020000}"/>
    <cellStyle name="1_단가조사표_동측지원512" xfId="114" xr:uid="{00000000-0005-0000-0000-000066020000}"/>
    <cellStyle name="1_단가조사표_동측지원524" xfId="115" xr:uid="{00000000-0005-0000-0000-000067020000}"/>
    <cellStyle name="1_단가조사표_무학봉철거수량산출0511" xfId="815" xr:uid="{00000000-0005-0000-0000-000068020000}"/>
    <cellStyle name="1_단가조사표_부대422" xfId="116" xr:uid="{00000000-0005-0000-0000-000069020000}"/>
    <cellStyle name="1_단가조사표_부대시설" xfId="117" xr:uid="{00000000-0005-0000-0000-00006A020000}"/>
    <cellStyle name="1_단가조사표_소각수~1" xfId="118" xr:uid="{00000000-0005-0000-0000-00006B020000}"/>
    <cellStyle name="1_단가조사표_소각수내역서" xfId="119" xr:uid="{00000000-0005-0000-0000-00006C020000}"/>
    <cellStyle name="1_단가조사표_소각수목2" xfId="120" xr:uid="{00000000-0005-0000-0000-00006D020000}"/>
    <cellStyle name="1_단가조사표_수량산출서 (2)" xfId="121" xr:uid="{00000000-0005-0000-0000-00006E020000}"/>
    <cellStyle name="1_단가조사표_엑스포~1" xfId="122" xr:uid="{00000000-0005-0000-0000-00006F020000}"/>
    <cellStyle name="1_단가조사표_엑스포한빛1" xfId="123" xr:uid="{00000000-0005-0000-0000-000070020000}"/>
    <cellStyle name="1_단가조사표_여객터미널331" xfId="124" xr:uid="{00000000-0005-0000-0000-000071020000}"/>
    <cellStyle name="1_단가조사표_여객터미널513" xfId="125" xr:uid="{00000000-0005-0000-0000-000072020000}"/>
    <cellStyle name="1_단가조사표_여객터미널629" xfId="126" xr:uid="{00000000-0005-0000-0000-000073020000}"/>
    <cellStyle name="1_단가조사표_외곽도로616" xfId="127" xr:uid="{00000000-0005-0000-0000-000074020000}"/>
    <cellStyle name="1_단가조사표_용인죽전수량" xfId="128" xr:uid="{00000000-0005-0000-0000-000075020000}"/>
    <cellStyle name="1_단가조사표_원가계~1" xfId="129" xr:uid="{00000000-0005-0000-0000-000076020000}"/>
    <cellStyle name="1_단가조사표_유기질" xfId="130" xr:uid="{00000000-0005-0000-0000-000077020000}"/>
    <cellStyle name="1_단가조사표_자재조서 (2)" xfId="131" xr:uid="{00000000-0005-0000-0000-000078020000}"/>
    <cellStyle name="1_단가조사표_총괄내역" xfId="132" xr:uid="{00000000-0005-0000-0000-000079020000}"/>
    <cellStyle name="1_단가조사표_총괄내역 (2)" xfId="133" xr:uid="{00000000-0005-0000-0000-00007A020000}"/>
    <cellStyle name="1_단가조사표_터미널도로403" xfId="134" xr:uid="{00000000-0005-0000-0000-00007B020000}"/>
    <cellStyle name="1_단가조사표_터미널도로429" xfId="135" xr:uid="{00000000-0005-0000-0000-00007C020000}"/>
    <cellStyle name="1_단가조사표_포장일위" xfId="136" xr:uid="{00000000-0005-0000-0000-00007D020000}"/>
    <cellStyle name="1_단가조사표_학교-철거시설물집계" xfId="816" xr:uid="{00000000-0005-0000-0000-00007E020000}"/>
    <cellStyle name="1_도봉노폐내역" xfId="817" xr:uid="{00000000-0005-0000-0000-00007F020000}"/>
    <cellStyle name="1_도봉녹지대폐기물내역" xfId="818" xr:uid="{00000000-0005-0000-0000-000080020000}"/>
    <cellStyle name="1_목동내역" xfId="819" xr:uid="{00000000-0005-0000-0000-000081020000}"/>
    <cellStyle name="1_무학봉철거수량산출0511" xfId="820" xr:uid="{00000000-0005-0000-0000-000082020000}"/>
    <cellStyle name="1_상계동내역서 최종(철거 및 포장)" xfId="821" xr:uid="{00000000-0005-0000-0000-000083020000}"/>
    <cellStyle name="1_수원1차" xfId="822" xr:uid="{00000000-0005-0000-0000-000084020000}"/>
    <cellStyle name="1_수원변경수량산출" xfId="823" xr:uid="{00000000-0005-0000-0000-000085020000}"/>
    <cellStyle name="1_수원수량집계(7.13)" xfId="824" xr:uid="{00000000-0005-0000-0000-000086020000}"/>
    <cellStyle name="1_수원수량집계(7.31)" xfId="825" xr:uid="{00000000-0005-0000-0000-000087020000}"/>
    <cellStyle name="1_시민계략공사" xfId="826" xr:uid="{00000000-0005-0000-0000-000088020000}"/>
    <cellStyle name="1_시민계략공사_2002년도각종계산서너릿제터널등7개소" xfId="827" xr:uid="{00000000-0005-0000-0000-000089020000}"/>
    <cellStyle name="1_시민계략공사_2003년 각종계산서(읽기전용)" xfId="828" xr:uid="{00000000-0005-0000-0000-00008A020000}"/>
    <cellStyle name="1_시민계략공사_2003년 각종계산서(읽기전용)_내역서(전기)" xfId="829" xr:uid="{00000000-0005-0000-0000-00008B020000}"/>
    <cellStyle name="1_시민계략공사_Book2" xfId="830" xr:uid="{00000000-0005-0000-0000-00008C020000}"/>
    <cellStyle name="1_시민계략공사_각종계산서" xfId="831" xr:uid="{00000000-0005-0000-0000-00008D020000}"/>
    <cellStyle name="1_시민계략공사_계산서및내역서5월9일변경" xfId="832" xr:uid="{00000000-0005-0000-0000-00008E020000}"/>
    <cellStyle name="1_시민계략공사_관급-(수배전반)" xfId="833" xr:uid="{00000000-0005-0000-0000-00008F020000}"/>
    <cellStyle name="1_시민계략공사_관급-등기구" xfId="834" xr:uid="{00000000-0005-0000-0000-000090020000}"/>
    <cellStyle name="1_시민계략공사_관급-태양광등기구" xfId="835" xr:uid="{00000000-0005-0000-0000-000091020000}"/>
    <cellStyle name="1_시민계략공사_광양중동중학교실증축공사(전기)-4월10일한번더" xfId="836" xr:uid="{00000000-0005-0000-0000-000092020000}"/>
    <cellStyle name="1_시민계략공사_무안연꽃방죽(4월9일)한번더" xfId="837" xr:uid="{00000000-0005-0000-0000-000093020000}"/>
    <cellStyle name="1_시민계략공사_백운초 신축 전기공사-납품-" xfId="838" xr:uid="{00000000-0005-0000-0000-000094020000}"/>
    <cellStyle name="1_시민계략공사_보일약국~순국비간 도로개설 가로등설치공사" xfId="839" xr:uid="{00000000-0005-0000-0000-000095020000}"/>
    <cellStyle name="1_시민계략공사_복지관 부하계산서" xfId="840" xr:uid="{00000000-0005-0000-0000-000096020000}"/>
    <cellStyle name="1_시민계략공사_복지관 부하계산서_내역서(전기)" xfId="841" xr:uid="{00000000-0005-0000-0000-000097020000}"/>
    <cellStyle name="1_시민계략공사_봉산면보건지소신축공사(전기)11월30일변경" xfId="842" xr:uid="{00000000-0005-0000-0000-000098020000}"/>
    <cellStyle name="1_시민계략공사_북문로(팔마로)가로등설치공사(변경)3월11일" xfId="843" xr:uid="{00000000-0005-0000-0000-000099020000}"/>
    <cellStyle name="1_시민계략공사_북문로(팔마로)가로등설치공사NO34번까지시행분" xfId="844" xr:uid="{00000000-0005-0000-0000-00009A020000}"/>
    <cellStyle name="1_시민계략공사_북문로(팔마로)교통신호등설치공사NO34번까지" xfId="845" xr:uid="{00000000-0005-0000-0000-00009B020000}"/>
    <cellStyle name="1_시민계략공사_북문팔마로확포장공사가로등" xfId="846" xr:uid="{00000000-0005-0000-0000-00009C020000}"/>
    <cellStyle name="1_시민계략공사_비상부하,발전기용량 계산서" xfId="847" xr:uid="{00000000-0005-0000-0000-00009D020000}"/>
    <cellStyle name="1_시민계략공사_비상부하,발전기용량 계산서_내역서(전기)" xfId="848" xr:uid="{00000000-0005-0000-0000-00009E020000}"/>
    <cellStyle name="1_시민계략공사_여수오동도분수(사급)R2" xfId="849" xr:uid="{00000000-0005-0000-0000-00009F020000}"/>
    <cellStyle name="1_시민계략공사_오동도음악분수수전설비공사(1차전기)" xfId="850" xr:uid="{00000000-0005-0000-0000-0000A0020000}"/>
    <cellStyle name="1_시민계략공사_율촌중학교심야전기" xfId="851" xr:uid="{00000000-0005-0000-0000-0000A1020000}"/>
    <cellStyle name="1_시민계략공사_전기-한남" xfId="852" xr:uid="{00000000-0005-0000-0000-0000A2020000}"/>
    <cellStyle name="1_시민계략공사_조도계산서" xfId="853" xr:uid="{00000000-0005-0000-0000-0000A3020000}"/>
    <cellStyle name="1_시민계략공사_조도계산서_내역서(전기)" xfId="854" xr:uid="{00000000-0005-0000-0000-0000A4020000}"/>
    <cellStyle name="1_쌍용수량0905" xfId="855" xr:uid="{00000000-0005-0000-0000-0000A5020000}"/>
    <cellStyle name="1_쌍용수량집계" xfId="856" xr:uid="{00000000-0005-0000-0000-0000A6020000}"/>
    <cellStyle name="1_연안권역특화거리조성을위한음악분수대설치R6(제출EBS)-설비,전기,관리실" xfId="857" xr:uid="{00000000-0005-0000-0000-0000A7020000}"/>
    <cellStyle name="1_용평수량집계" xfId="858" xr:uid="{00000000-0005-0000-0000-0000A8020000}"/>
    <cellStyle name="1_원가계산서" xfId="859" xr:uid="{00000000-0005-0000-0000-0000A9020000}"/>
    <cellStyle name="1_원가계산서_과천놀이터설계서" xfId="860" xr:uid="{00000000-0005-0000-0000-0000AA020000}"/>
    <cellStyle name="1_원가계산서_총괄갑지" xfId="861" xr:uid="{00000000-0005-0000-0000-0000AB020000}"/>
    <cellStyle name="1_원가계산서_총괄내역서" xfId="862" xr:uid="{00000000-0005-0000-0000-0000AC020000}"/>
    <cellStyle name="1_은파수량집계" xfId="863" xr:uid="{00000000-0005-0000-0000-0000AD020000}"/>
    <cellStyle name="1_일위대가공식2004" xfId="864" xr:uid="{00000000-0005-0000-0000-0000AE020000}"/>
    <cellStyle name="1_일위대가공식2005" xfId="865" xr:uid="{00000000-0005-0000-0000-0000AF020000}"/>
    <cellStyle name="1_일위대가공식2006" xfId="866" xr:uid="{00000000-0005-0000-0000-0000B0020000}"/>
    <cellStyle name="1_터미널1-0" xfId="867" xr:uid="{00000000-0005-0000-0000-0000B1020000}"/>
    <cellStyle name="1_터미널1-0_쌍용수량0905" xfId="868" xr:uid="{00000000-0005-0000-0000-0000B2020000}"/>
    <cellStyle name="1_폐기물" xfId="869" xr:uid="{00000000-0005-0000-0000-0000B3020000}"/>
    <cellStyle name="1_폐기물집계" xfId="870" xr:uid="{00000000-0005-0000-0000-0000B4020000}"/>
    <cellStyle name="1_표지-공정표" xfId="871" xr:uid="{00000000-0005-0000-0000-0000B5020000}"/>
    <cellStyle name="1_학교-철거시설물집계" xfId="872" xr:uid="{00000000-0005-0000-0000-0000B6020000}"/>
    <cellStyle name="1_한풍단위수량" xfId="873" xr:uid="{00000000-0005-0000-0000-0000B7020000}"/>
    <cellStyle name="1_한풍단위수량_골프장수목" xfId="874" xr:uid="{00000000-0005-0000-0000-0000B8020000}"/>
    <cellStyle name="1_한풍단위수량_수량집계표" xfId="875" xr:uid="{00000000-0005-0000-0000-0000B9020000}"/>
    <cellStyle name="1_한풍단위수량_수량총괄표" xfId="876" xr:uid="{00000000-0005-0000-0000-0000BA020000}"/>
    <cellStyle name="1_한풍단위수량_용평수량집계" xfId="877" xr:uid="{00000000-0005-0000-0000-0000BB020000}"/>
    <cellStyle name="1_현충묘지-수량산출서" xfId="878" xr:uid="{00000000-0005-0000-0000-0000BC020000}"/>
    <cellStyle name="10" xfId="879" xr:uid="{00000000-0005-0000-0000-0000BD020000}"/>
    <cellStyle name="100" xfId="880" xr:uid="{00000000-0005-0000-0000-0000BE020000}"/>
    <cellStyle name="10공/㎥" xfId="881" xr:uid="{00000000-0005-0000-0000-0000BF020000}"/>
    <cellStyle name="11" xfId="882" xr:uid="{00000000-0005-0000-0000-0000C0020000}"/>
    <cellStyle name="111" xfId="883" xr:uid="{00000000-0005-0000-0000-0000C1020000}"/>
    <cellStyle name="¹éºÐÀ²_¿îÀüÀÚ±Ý" xfId="14" xr:uid="{00000000-0005-0000-0000-0000C2020000}"/>
    <cellStyle name="2" xfId="137" xr:uid="{00000000-0005-0000-0000-0000C3020000}"/>
    <cellStyle name="2)" xfId="884" xr:uid="{00000000-0005-0000-0000-0000C4020000}"/>
    <cellStyle name="2_laroux" xfId="138" xr:uid="{00000000-0005-0000-0000-0000C5020000}"/>
    <cellStyle name="2_laroux_ATC-YOON1" xfId="139" xr:uid="{00000000-0005-0000-0000-0000C6020000}"/>
    <cellStyle name="2_단가조사표" xfId="140" xr:uid="{00000000-0005-0000-0000-0000C7020000}"/>
    <cellStyle name="2_단가조사표_1011소각" xfId="141" xr:uid="{00000000-0005-0000-0000-0000C8020000}"/>
    <cellStyle name="2_단가조사표_1113교~1" xfId="142" xr:uid="{00000000-0005-0000-0000-0000C9020000}"/>
    <cellStyle name="2_단가조사표_121내역" xfId="143" xr:uid="{00000000-0005-0000-0000-0000CA020000}"/>
    <cellStyle name="2_단가조사표_객토량" xfId="144" xr:uid="{00000000-0005-0000-0000-0000CB020000}"/>
    <cellStyle name="2_단가조사표_교통센~1" xfId="145" xr:uid="{00000000-0005-0000-0000-0000CC020000}"/>
    <cellStyle name="2_단가조사표_교통센터412" xfId="146" xr:uid="{00000000-0005-0000-0000-0000CD020000}"/>
    <cellStyle name="2_단가조사표_교통수" xfId="147" xr:uid="{00000000-0005-0000-0000-0000CE020000}"/>
    <cellStyle name="2_단가조사표_교통수량산출서" xfId="148" xr:uid="{00000000-0005-0000-0000-0000CF020000}"/>
    <cellStyle name="2_단가조사표_구조물대가 (2)" xfId="149" xr:uid="{00000000-0005-0000-0000-0000D0020000}"/>
    <cellStyle name="2_단가조사표_내역서 (2)" xfId="150" xr:uid="{00000000-0005-0000-0000-0000D1020000}"/>
    <cellStyle name="2_단가조사표_대전관저지구" xfId="151" xr:uid="{00000000-0005-0000-0000-0000D2020000}"/>
    <cellStyle name="2_단가조사표_동측지~1" xfId="152" xr:uid="{00000000-0005-0000-0000-0000D3020000}"/>
    <cellStyle name="2_단가조사표_동측지원422" xfId="153" xr:uid="{00000000-0005-0000-0000-0000D4020000}"/>
    <cellStyle name="2_단가조사표_동측지원512" xfId="154" xr:uid="{00000000-0005-0000-0000-0000D5020000}"/>
    <cellStyle name="2_단가조사표_동측지원524" xfId="155" xr:uid="{00000000-0005-0000-0000-0000D6020000}"/>
    <cellStyle name="2_단가조사표_부대422" xfId="156" xr:uid="{00000000-0005-0000-0000-0000D7020000}"/>
    <cellStyle name="2_단가조사표_부대시설" xfId="157" xr:uid="{00000000-0005-0000-0000-0000D8020000}"/>
    <cellStyle name="2_단가조사표_소각수~1" xfId="158" xr:uid="{00000000-0005-0000-0000-0000D9020000}"/>
    <cellStyle name="2_단가조사표_소각수내역서" xfId="159" xr:uid="{00000000-0005-0000-0000-0000DA020000}"/>
    <cellStyle name="2_단가조사표_소각수목2" xfId="160" xr:uid="{00000000-0005-0000-0000-0000DB020000}"/>
    <cellStyle name="2_단가조사표_수량산출서 (2)" xfId="161" xr:uid="{00000000-0005-0000-0000-0000DC020000}"/>
    <cellStyle name="2_단가조사표_엑스포~1" xfId="162" xr:uid="{00000000-0005-0000-0000-0000DD020000}"/>
    <cellStyle name="2_단가조사표_엑스포한빛1" xfId="163" xr:uid="{00000000-0005-0000-0000-0000DE020000}"/>
    <cellStyle name="2_단가조사표_여객터미널331" xfId="164" xr:uid="{00000000-0005-0000-0000-0000DF020000}"/>
    <cellStyle name="2_단가조사표_여객터미널513" xfId="165" xr:uid="{00000000-0005-0000-0000-0000E0020000}"/>
    <cellStyle name="2_단가조사표_여객터미널629" xfId="166" xr:uid="{00000000-0005-0000-0000-0000E1020000}"/>
    <cellStyle name="2_단가조사표_외곽도로616" xfId="167" xr:uid="{00000000-0005-0000-0000-0000E2020000}"/>
    <cellStyle name="2_단가조사표_용인죽전수량" xfId="168" xr:uid="{00000000-0005-0000-0000-0000E3020000}"/>
    <cellStyle name="2_단가조사표_원가계~1" xfId="169" xr:uid="{00000000-0005-0000-0000-0000E4020000}"/>
    <cellStyle name="2_단가조사표_유기질" xfId="170" xr:uid="{00000000-0005-0000-0000-0000E5020000}"/>
    <cellStyle name="2_단가조사표_자재조서 (2)" xfId="171" xr:uid="{00000000-0005-0000-0000-0000E6020000}"/>
    <cellStyle name="2_단가조사표_총괄내역" xfId="172" xr:uid="{00000000-0005-0000-0000-0000E7020000}"/>
    <cellStyle name="2_단가조사표_총괄내역 (2)" xfId="173" xr:uid="{00000000-0005-0000-0000-0000E8020000}"/>
    <cellStyle name="2_단가조사표_터미널도로403" xfId="174" xr:uid="{00000000-0005-0000-0000-0000E9020000}"/>
    <cellStyle name="2_단가조사표_터미널도로429" xfId="175" xr:uid="{00000000-0005-0000-0000-0000EA020000}"/>
    <cellStyle name="2_단가조사표_포장일위" xfId="176" xr:uid="{00000000-0005-0000-0000-0000EB020000}"/>
    <cellStyle name="2_상계동내역서 최종(철거 및 포장)" xfId="885" xr:uid="{00000000-0005-0000-0000-0000EC020000}"/>
    <cellStyle name="2자리" xfId="886" xr:uid="{00000000-0005-0000-0000-0000ED020000}"/>
    <cellStyle name="2자리선" xfId="887" xr:uid="{00000000-0005-0000-0000-0000EE020000}"/>
    <cellStyle name="3" xfId="888" xr:uid="{00000000-0005-0000-0000-0000EF020000}"/>
    <cellStyle name="³¯Â¥" xfId="15" xr:uid="{00000000-0005-0000-0000-0000F0020000}"/>
    <cellStyle name="6" xfId="889" xr:uid="{00000000-0005-0000-0000-0000F1020000}"/>
    <cellStyle name="60" xfId="16" xr:uid="{00000000-0005-0000-0000-0000F2020000}"/>
    <cellStyle name="82" xfId="890" xr:uid="{00000000-0005-0000-0000-0000F3020000}"/>
    <cellStyle name="9" xfId="891" xr:uid="{00000000-0005-0000-0000-0000F4020000}"/>
    <cellStyle name="96" xfId="892" xr:uid="{00000000-0005-0000-0000-0000F5020000}"/>
    <cellStyle name="a" xfId="893" xr:uid="{00000000-0005-0000-0000-0000F6020000}"/>
    <cellStyle name="a [0]_mud plant bolted" xfId="894" xr:uid="{00000000-0005-0000-0000-0000F7020000}"/>
    <cellStyle name="a)" xfId="895" xr:uid="{00000000-0005-0000-0000-0000F8020000}"/>
    <cellStyle name="A¨­￠￢￠O [0]_AO¨uRCN¡¾U " xfId="896" xr:uid="{00000000-0005-0000-0000-0000F9020000}"/>
    <cellStyle name="A¨­￠￢￠O_AO¨uRCN¡¾U " xfId="897" xr:uid="{00000000-0005-0000-0000-0000FA020000}"/>
    <cellStyle name="Aee­ " xfId="898" xr:uid="{00000000-0005-0000-0000-0000FB020000}"/>
    <cellStyle name="AeE­ [0]_ 2ÆAAþº° " xfId="899" xr:uid="{00000000-0005-0000-0000-0000FC020000}"/>
    <cellStyle name="ÅëÈ­ [0]_¸ðÇü¸·" xfId="900" xr:uid="{00000000-0005-0000-0000-0000FD020000}"/>
    <cellStyle name="AeE­ [0]_A¾CO½A¼³ " xfId="901" xr:uid="{00000000-0005-0000-0000-0000FE020000}"/>
    <cellStyle name="Aee­ _고흥견적" xfId="902" xr:uid="{00000000-0005-0000-0000-0000FF020000}"/>
    <cellStyle name="AeE­_ 2ÆAAþº° " xfId="903" xr:uid="{00000000-0005-0000-0000-000000030000}"/>
    <cellStyle name="ÅëÈ­_¸ðÇü¸·" xfId="904" xr:uid="{00000000-0005-0000-0000-000001030000}"/>
    <cellStyle name="AeE­_A¾CO½A¼³ " xfId="905" xr:uid="{00000000-0005-0000-0000-000002030000}"/>
    <cellStyle name="AeE¡ⓒ [0]_AO¨uRCN¡¾U " xfId="906" xr:uid="{00000000-0005-0000-0000-000003030000}"/>
    <cellStyle name="AeE¡ⓒ_AO¨uRCN¡¾U " xfId="907" xr:uid="{00000000-0005-0000-0000-000004030000}"/>
    <cellStyle name="ÆÛ¼¾Æ®" xfId="17" xr:uid="{00000000-0005-0000-0000-000005030000}"/>
    <cellStyle name="ALIGNMENT" xfId="177" xr:uid="{00000000-0005-0000-0000-000006030000}"/>
    <cellStyle name="AÞ¸¶ [0]_ 2ÆAAþº° " xfId="908" xr:uid="{00000000-0005-0000-0000-000007030000}"/>
    <cellStyle name="ÄÞ¸¶ [0]_¸ðÇü¸·" xfId="909" xr:uid="{00000000-0005-0000-0000-000008030000}"/>
    <cellStyle name="AÞ¸¶ [0]_A¾CO½A¼³ " xfId="910" xr:uid="{00000000-0005-0000-0000-000009030000}"/>
    <cellStyle name="AÞ¸¶_ 2ÆAAþº° " xfId="911" xr:uid="{00000000-0005-0000-0000-00000A030000}"/>
    <cellStyle name="ÄÞ¸¶_¸ðÇü¸·" xfId="912" xr:uid="{00000000-0005-0000-0000-00000B030000}"/>
    <cellStyle name="AÞ¸¶_A¾CO½A¼³ " xfId="913" xr:uid="{00000000-0005-0000-0000-00000C030000}"/>
    <cellStyle name="ÀÚ¸®¼ö" xfId="18" xr:uid="{00000000-0005-0000-0000-00000D030000}"/>
    <cellStyle name="ÀÚ¸®¼ö0" xfId="19" xr:uid="{00000000-0005-0000-0000-00000E030000}"/>
    <cellStyle name="b椬ៜ_x000c_Comma_ODCOS " xfId="914" xr:uid="{00000000-0005-0000-0000-00000F030000}"/>
    <cellStyle name="C¡IA¨ª_¡ic¨u¡A¨￢I¨￢¡Æ AN¡Æe " xfId="915" xr:uid="{00000000-0005-0000-0000-000010030000}"/>
    <cellStyle name="C￥AØ_ 2ÆAAþº° " xfId="916" xr:uid="{00000000-0005-0000-0000-000011030000}"/>
    <cellStyle name="Ç¥ÁØ_(%)ºñ¸ñ±ººÐ·ùÇ¥" xfId="20" xr:uid="{00000000-0005-0000-0000-000012030000}"/>
    <cellStyle name="C￥AØ_¿ø°¡Aoa" xfId="917" xr:uid="{00000000-0005-0000-0000-000013030000}"/>
    <cellStyle name="Ç¥ÁØ_»óºÎ¼ö·®Áý°è " xfId="178" xr:uid="{00000000-0005-0000-0000-000014030000}"/>
    <cellStyle name="C￥AØ_°­´c (2)" xfId="918" xr:uid="{00000000-0005-0000-0000-000015030000}"/>
    <cellStyle name="Ç¥ÁØ_°­´ç (2)" xfId="919" xr:uid="{00000000-0005-0000-0000-000016030000}"/>
    <cellStyle name="C￥AØ_PERSONAL" xfId="920" xr:uid="{00000000-0005-0000-0000-000017030000}"/>
    <cellStyle name="Calc Currency (0)" xfId="21" xr:uid="{00000000-0005-0000-0000-000018030000}"/>
    <cellStyle name="category" xfId="22" xr:uid="{00000000-0005-0000-0000-000019030000}"/>
    <cellStyle name="CIAIÆU¸μAⓒ" xfId="921" xr:uid="{00000000-0005-0000-0000-00001A030000}"/>
    <cellStyle name="ÇÕ»ê" xfId="23" xr:uid="{00000000-0005-0000-0000-00001B030000}"/>
    <cellStyle name="Comma" xfId="24" xr:uid="{00000000-0005-0000-0000-00001C030000}"/>
    <cellStyle name="Comma [0]" xfId="922" xr:uid="{00000000-0005-0000-0000-00001D030000}"/>
    <cellStyle name="Comma 2" xfId="179" xr:uid="{00000000-0005-0000-0000-00001E030000}"/>
    <cellStyle name="comma zerodec" xfId="25" xr:uid="{00000000-0005-0000-0000-00001F030000}"/>
    <cellStyle name="comma zerodec 2" xfId="180" xr:uid="{00000000-0005-0000-0000-000020030000}"/>
    <cellStyle name="Comma_ SG&amp;A Bridge " xfId="26" xr:uid="{00000000-0005-0000-0000-000021030000}"/>
    <cellStyle name="Comma0" xfId="27" xr:uid="{00000000-0005-0000-0000-000022030000}"/>
    <cellStyle name="Comma0 2" xfId="181" xr:uid="{00000000-0005-0000-0000-000023030000}"/>
    <cellStyle name="Copied" xfId="923" xr:uid="{00000000-0005-0000-0000-000024030000}"/>
    <cellStyle name="Curren?_x0012_퐀_x0017_?" xfId="924" xr:uid="{00000000-0005-0000-0000-000025030000}"/>
    <cellStyle name="Currenby_Cash&amp;DSO Chart" xfId="182" xr:uid="{00000000-0005-0000-0000-000026030000}"/>
    <cellStyle name="Currency" xfId="28" xr:uid="{00000000-0005-0000-0000-000027030000}"/>
    <cellStyle name="Currency [0]" xfId="925" xr:uid="{00000000-0005-0000-0000-000028030000}"/>
    <cellStyle name="Currency 2" xfId="183" xr:uid="{00000000-0005-0000-0000-000029030000}"/>
    <cellStyle name="currency-$_표지 " xfId="926" xr:uid="{00000000-0005-0000-0000-00002A030000}"/>
    <cellStyle name="Currency(￦)" xfId="927" xr:uid="{00000000-0005-0000-0000-00002B030000}"/>
    <cellStyle name="Currency_ SG&amp;A Bridge " xfId="29" xr:uid="{00000000-0005-0000-0000-00002C030000}"/>
    <cellStyle name="Currency0" xfId="30" xr:uid="{00000000-0005-0000-0000-00002D030000}"/>
    <cellStyle name="Currency0 2" xfId="184" xr:uid="{00000000-0005-0000-0000-00002E030000}"/>
    <cellStyle name="Currency1" xfId="31" xr:uid="{00000000-0005-0000-0000-00002F030000}"/>
    <cellStyle name="Currency1 2" xfId="185" xr:uid="{00000000-0005-0000-0000-000030030000}"/>
    <cellStyle name="Date" xfId="32" xr:uid="{00000000-0005-0000-0000-000031030000}"/>
    <cellStyle name="Date 2" xfId="186" xr:uid="{00000000-0005-0000-0000-000032030000}"/>
    <cellStyle name="de" xfId="928" xr:uid="{00000000-0005-0000-0000-000033030000}"/>
    <cellStyle name="Dezimal [0]_Compiling Utility Macros" xfId="187" xr:uid="{00000000-0005-0000-0000-000034030000}"/>
    <cellStyle name="Dezimal_Compiling Utility Macros" xfId="188" xr:uid="{00000000-0005-0000-0000-000035030000}"/>
    <cellStyle name="Dollar (zero dec)" xfId="33" xr:uid="{00000000-0005-0000-0000-000036030000}"/>
    <cellStyle name="Dollar (zero dec) 2" xfId="189" xr:uid="{00000000-0005-0000-0000-000037030000}"/>
    <cellStyle name="EA" xfId="929" xr:uid="{00000000-0005-0000-0000-000038030000}"/>
    <cellStyle name="È­Æó±âÈ£" xfId="34" xr:uid="{00000000-0005-0000-0000-000039030000}"/>
    <cellStyle name="È­Æó±âÈ£0" xfId="35" xr:uid="{00000000-0005-0000-0000-00003A030000}"/>
    <cellStyle name="Entered" xfId="930" xr:uid="{00000000-0005-0000-0000-00003B030000}"/>
    <cellStyle name="Euro" xfId="190" xr:uid="{00000000-0005-0000-0000-00003C030000}"/>
    <cellStyle name="F2" xfId="36" xr:uid="{00000000-0005-0000-0000-00003D030000}"/>
    <cellStyle name="F3" xfId="37" xr:uid="{00000000-0005-0000-0000-00003E030000}"/>
    <cellStyle name="F4" xfId="38" xr:uid="{00000000-0005-0000-0000-00003F030000}"/>
    <cellStyle name="F5" xfId="39" xr:uid="{00000000-0005-0000-0000-000040030000}"/>
    <cellStyle name="F6" xfId="40" xr:uid="{00000000-0005-0000-0000-000041030000}"/>
    <cellStyle name="F7" xfId="41" xr:uid="{00000000-0005-0000-0000-000042030000}"/>
    <cellStyle name="F8" xfId="42" xr:uid="{00000000-0005-0000-0000-000043030000}"/>
    <cellStyle name="Fixed" xfId="43" xr:uid="{00000000-0005-0000-0000-000044030000}"/>
    <cellStyle name="Fixed 2" xfId="191" xr:uid="{00000000-0005-0000-0000-000045030000}"/>
    <cellStyle name="Followed Hyperlink" xfId="931" xr:uid="{00000000-0005-0000-0000-000046030000}"/>
    <cellStyle name="g" xfId="932" xr:uid="{00000000-0005-0000-0000-000047030000}"/>
    <cellStyle name="Grey" xfId="44" xr:uid="{00000000-0005-0000-0000-000048030000}"/>
    <cellStyle name="Grey 2" xfId="192" xr:uid="{00000000-0005-0000-0000-000049030000}"/>
    <cellStyle name="H1" xfId="193" xr:uid="{00000000-0005-0000-0000-00004A030000}"/>
    <cellStyle name="H2" xfId="194" xr:uid="{00000000-0005-0000-0000-00004B030000}"/>
    <cellStyle name="HEADER" xfId="45" xr:uid="{00000000-0005-0000-0000-00004C030000}"/>
    <cellStyle name="Header1" xfId="46" xr:uid="{00000000-0005-0000-0000-00004D030000}"/>
    <cellStyle name="Header2" xfId="47" xr:uid="{00000000-0005-0000-0000-00004E030000}"/>
    <cellStyle name="Heading 1" xfId="48" xr:uid="{00000000-0005-0000-0000-00004F030000}"/>
    <cellStyle name="Heading 1 2" xfId="195" xr:uid="{00000000-0005-0000-0000-000050030000}"/>
    <cellStyle name="Heading 2" xfId="49" xr:uid="{00000000-0005-0000-0000-000051030000}"/>
    <cellStyle name="Heading 2 2" xfId="196" xr:uid="{00000000-0005-0000-0000-000052030000}"/>
    <cellStyle name="Heading1" xfId="50" xr:uid="{00000000-0005-0000-0000-000053030000}"/>
    <cellStyle name="Heading1 2" xfId="197" xr:uid="{00000000-0005-0000-0000-000054030000}"/>
    <cellStyle name="Heading2" xfId="51" xr:uid="{00000000-0005-0000-0000-000055030000}"/>
    <cellStyle name="Heading2 2" xfId="198" xr:uid="{00000000-0005-0000-0000-000056030000}"/>
    <cellStyle name="Helv8_PFD4.XLS" xfId="52" xr:uid="{00000000-0005-0000-0000-000057030000}"/>
    <cellStyle name="Hyperlink" xfId="933" xr:uid="{00000000-0005-0000-0000-000058030000}"/>
    <cellStyle name="Input [yellow]" xfId="53" xr:uid="{00000000-0005-0000-0000-000059030000}"/>
    <cellStyle name="Input [yellow] 2" xfId="199" xr:uid="{00000000-0005-0000-0000-00005A030000}"/>
    <cellStyle name="kg" xfId="934" xr:uid="{00000000-0005-0000-0000-00005B030000}"/>
    <cellStyle name="ℓ" xfId="935" xr:uid="{00000000-0005-0000-0000-00005C030000}"/>
    <cellStyle name="M" xfId="936" xr:uid="{00000000-0005-0000-0000-00005D030000}"/>
    <cellStyle name="M2" xfId="937" xr:uid="{00000000-0005-0000-0000-00005E030000}"/>
    <cellStyle name="M3" xfId="938" xr:uid="{00000000-0005-0000-0000-00005F030000}"/>
    <cellStyle name="Midtitle" xfId="200" xr:uid="{00000000-0005-0000-0000-000060030000}"/>
    <cellStyle name="Milliers [0]_Arabian Spec" xfId="54" xr:uid="{00000000-0005-0000-0000-000061030000}"/>
    <cellStyle name="Milliers_Arabian Spec" xfId="55" xr:uid="{00000000-0005-0000-0000-000062030000}"/>
    <cellStyle name="Model" xfId="56" xr:uid="{00000000-0005-0000-0000-000063030000}"/>
    <cellStyle name="Mon?aire [0]_Arabian Spec" xfId="57" xr:uid="{00000000-0005-0000-0000-000064030000}"/>
    <cellStyle name="Mon?aire_Arabian Spec" xfId="58" xr:uid="{00000000-0005-0000-0000-000065030000}"/>
    <cellStyle name="n" xfId="939" xr:uid="{00000000-0005-0000-0000-000066030000}"/>
    <cellStyle name="no dec" xfId="59" xr:uid="{00000000-0005-0000-0000-000067030000}"/>
    <cellStyle name="normal" xfId="201" xr:uid="{00000000-0005-0000-0000-000068030000}"/>
    <cellStyle name="Normal - Style1" xfId="60" xr:uid="{00000000-0005-0000-0000-000069030000}"/>
    <cellStyle name="Normal - Style1 2" xfId="202" xr:uid="{00000000-0005-0000-0000-00006A030000}"/>
    <cellStyle name="Normal - Style2" xfId="940" xr:uid="{00000000-0005-0000-0000-00006B030000}"/>
    <cellStyle name="Normal - Style3" xfId="941" xr:uid="{00000000-0005-0000-0000-00006C030000}"/>
    <cellStyle name="Normal - Style4" xfId="942" xr:uid="{00000000-0005-0000-0000-00006D030000}"/>
    <cellStyle name="Normal - Style5" xfId="943" xr:uid="{00000000-0005-0000-0000-00006E030000}"/>
    <cellStyle name="Normal - Style6" xfId="944" xr:uid="{00000000-0005-0000-0000-00006F030000}"/>
    <cellStyle name="Normal - Style7" xfId="945" xr:uid="{00000000-0005-0000-0000-000070030000}"/>
    <cellStyle name="Normal - Style8" xfId="946" xr:uid="{00000000-0005-0000-0000-000071030000}"/>
    <cellStyle name="Normal - 유형1" xfId="61" xr:uid="{00000000-0005-0000-0000-000072030000}"/>
    <cellStyle name="Normal_ SG&amp;A Bridge " xfId="62" xr:uid="{00000000-0005-0000-0000-000073030000}"/>
    <cellStyle name="O" xfId="947" xr:uid="{00000000-0005-0000-0000-000074030000}"/>
    <cellStyle name="Ő" xfId="948" xr:uid="{00000000-0005-0000-0000-000075030000}"/>
    <cellStyle name="OD" xfId="949" xr:uid="{00000000-0005-0000-0000-000076030000}"/>
    <cellStyle name="Œ…?æ맖?e [0.00]_laroux" xfId="203" xr:uid="{00000000-0005-0000-0000-000077030000}"/>
    <cellStyle name="Œ…?æ맖?e_laroux" xfId="204" xr:uid="{00000000-0005-0000-0000-000078030000}"/>
    <cellStyle name="oft Excel]_x000d__x000a_Comment=The open=/f lines load custom functions into the Paste Function list._x000d__x000a_Maximized=3_x000d__x000a_AutoFormat=" xfId="950" xr:uid="{00000000-0005-0000-0000-000079030000}"/>
    <cellStyle name="oh" xfId="951" xr:uid="{00000000-0005-0000-0000-00007A030000}"/>
    <cellStyle name="Percent" xfId="63" xr:uid="{00000000-0005-0000-0000-00007B030000}"/>
    <cellStyle name="Percent [2]" xfId="64" xr:uid="{00000000-0005-0000-0000-00007C030000}"/>
    <cellStyle name="Percent 2" xfId="205" xr:uid="{00000000-0005-0000-0000-00007D030000}"/>
    <cellStyle name="Percent_00전체집계(원동교)" xfId="952" xr:uid="{00000000-0005-0000-0000-00007E030000}"/>
    <cellStyle name="Q1" xfId="953" xr:uid="{00000000-0005-0000-0000-00007F030000}"/>
    <cellStyle name="Q4" xfId="954" xr:uid="{00000000-0005-0000-0000-000080030000}"/>
    <cellStyle name="RevList" xfId="955" xr:uid="{00000000-0005-0000-0000-000081030000}"/>
    <cellStyle name="s" xfId="956" xr:uid="{00000000-0005-0000-0000-000082030000}"/>
    <cellStyle name="S " xfId="957" xr:uid="{00000000-0005-0000-0000-000083030000}"/>
    <cellStyle name="s]_x000d__x000a_run=c:\Hedgehog\app31.exe_x000d__x000a_spooler=yes_x000d__x000a_load=_x000d__x000a_run=_x000d__x000a_Beep=yes_x000d__x000a_NullPort=None_x000d__x000a_BorderWidth=3_x000d__x000a_CursorBlinkRate=530_x000d__x000a_D" xfId="958" xr:uid="{00000000-0005-0000-0000-000084030000}"/>
    <cellStyle name="sh" xfId="959" xr:uid="{00000000-0005-0000-0000-000085030000}"/>
    <cellStyle name="ssh" xfId="960" xr:uid="{00000000-0005-0000-0000-000086030000}"/>
    <cellStyle name="STANDARD" xfId="961" xr:uid="{00000000-0005-0000-0000-000087030000}"/>
    <cellStyle name="STD" xfId="962" xr:uid="{00000000-0005-0000-0000-000088030000}"/>
    <cellStyle name="subhead" xfId="65" xr:uid="{00000000-0005-0000-0000-000089030000}"/>
    <cellStyle name="Subtotal" xfId="963" xr:uid="{00000000-0005-0000-0000-00008A030000}"/>
    <cellStyle name="t1" xfId="964" xr:uid="{00000000-0005-0000-0000-00008B030000}"/>
    <cellStyle name="testtitle" xfId="206" xr:uid="{00000000-0005-0000-0000-00008C030000}"/>
    <cellStyle name="Title" xfId="66" xr:uid="{00000000-0005-0000-0000-00008D030000}"/>
    <cellStyle name="title [1]" xfId="207" xr:uid="{00000000-0005-0000-0000-00008E030000}"/>
    <cellStyle name="title [2]" xfId="208" xr:uid="{00000000-0005-0000-0000-00008F030000}"/>
    <cellStyle name="Title 2" xfId="965" xr:uid="{00000000-0005-0000-0000-000090030000}"/>
    <cellStyle name="Title_2007상반기노임단가" xfId="966" xr:uid="{00000000-0005-0000-0000-000091030000}"/>
    <cellStyle name="TON" xfId="967" xr:uid="{00000000-0005-0000-0000-000092030000}"/>
    <cellStyle name="Total" xfId="67" xr:uid="{00000000-0005-0000-0000-000093030000}"/>
    <cellStyle name="Total 2" xfId="209" xr:uid="{00000000-0005-0000-0000-000094030000}"/>
    <cellStyle name="Ů" xfId="968" xr:uid="{00000000-0005-0000-0000-000095030000}"/>
    <cellStyle name="Ů_대-포(시멘트)" xfId="969" xr:uid="{00000000-0005-0000-0000-000096030000}"/>
    <cellStyle name="UM" xfId="68" xr:uid="{00000000-0005-0000-0000-000097030000}"/>
    <cellStyle name="W?rung [0]_Compiling Utility Macros" xfId="210" xr:uid="{00000000-0005-0000-0000-000098030000}"/>
    <cellStyle name="W?rung_Compiling Utility Macros" xfId="211" xr:uid="{00000000-0005-0000-0000-000099030000}"/>
    <cellStyle name="μU¿¡ ¿A´A CIAIÆU¸μAⓒ" xfId="970" xr:uid="{00000000-0005-0000-0000-00009A030000}"/>
    <cellStyle name="ဠ" xfId="971" xr:uid="{00000000-0005-0000-0000-00009B030000}"/>
    <cellStyle name="ᑦ©ᓦ©ᕦ©ᗦ©ᙦ©" xfId="972" xr:uid="{00000000-0005-0000-0000-00009C030000}"/>
    <cellStyle name="ࡄ࢟ࡖ耀" xfId="1033" xr:uid="{00000000-0005-0000-0000-00009D030000}"/>
    <cellStyle name="|?ドE" xfId="973" xr:uid="{00000000-0005-0000-0000-00009E030000}"/>
    <cellStyle name="가운데" xfId="974" xr:uid="{00000000-0005-0000-0000-00009F030000}"/>
    <cellStyle name="개" xfId="975" xr:uid="{00000000-0005-0000-0000-0000A0030000}"/>
    <cellStyle name="개_02-포장-1" xfId="976" xr:uid="{00000000-0005-0000-0000-0000A1030000}"/>
    <cellStyle name="개_03-신축-수축" xfId="977" xr:uid="{00000000-0005-0000-0000-0000A2030000}"/>
    <cellStyle name="개소" xfId="978" xr:uid="{00000000-0005-0000-0000-0000A3030000}"/>
    <cellStyle name="고정소숫점" xfId="69" xr:uid="{00000000-0005-0000-0000-0000A4030000}"/>
    <cellStyle name="고정소숫점 2" xfId="212" xr:uid="{00000000-0005-0000-0000-0000A5030000}"/>
    <cellStyle name="고정출력1" xfId="70" xr:uid="{00000000-0005-0000-0000-0000A6030000}"/>
    <cellStyle name="고정출력2" xfId="71" xr:uid="{00000000-0005-0000-0000-0000A7030000}"/>
    <cellStyle name="공사원가계산서(조경)" xfId="979" xr:uid="{00000000-0005-0000-0000-0000A8030000}"/>
    <cellStyle name="공종" xfId="980" xr:uid="{00000000-0005-0000-0000-0000A9030000}"/>
    <cellStyle name="㿠ఘ茆惁㿠햬땪굚㿖ఘ茆惁㿠햬땪굚㿦䞄ª" xfId="981" xr:uid="{00000000-0005-0000-0000-0000AA030000}"/>
    <cellStyle name="괘선" xfId="982" xr:uid="{00000000-0005-0000-0000-0000AB030000}"/>
    <cellStyle name="괘선1" xfId="983" xr:uid="{00000000-0005-0000-0000-0000AC030000}"/>
    <cellStyle name="기계" xfId="984" xr:uid="{00000000-0005-0000-0000-0000AD030000}"/>
    <cellStyle name="날짜" xfId="72" xr:uid="{00000000-0005-0000-0000-0000AE030000}"/>
    <cellStyle name="내역서" xfId="213" xr:uid="{00000000-0005-0000-0000-0000AF030000}"/>
    <cellStyle name="네모제목" xfId="985" xr:uid="{00000000-0005-0000-0000-0000B0030000}"/>
    <cellStyle name="단위" xfId="986" xr:uid="{00000000-0005-0000-0000-0000B1030000}"/>
    <cellStyle name="달러" xfId="73" xr:uid="{00000000-0005-0000-0000-0000B2030000}"/>
    <cellStyle name="뒤에 오는 하이퍼링크" xfId="987" xr:uid="{00000000-0005-0000-0000-0000B3030000}"/>
    <cellStyle name="똿떓죶Ø괻 [0.00]_PRODUCT DETAIL Q1" xfId="988" xr:uid="{00000000-0005-0000-0000-0000B4030000}"/>
    <cellStyle name="똿떓죶Ø괻_PRODUCT DETAIL Q1" xfId="989" xr:uid="{00000000-0005-0000-0000-0000B5030000}"/>
    <cellStyle name="똿뗦먛귟 [0.00]_laroux" xfId="74" xr:uid="{00000000-0005-0000-0000-0000B6030000}"/>
    <cellStyle name="똿뗦먛귟_laroux" xfId="75" xr:uid="{00000000-0005-0000-0000-0000B7030000}"/>
    <cellStyle name="마이너스키" xfId="990" xr:uid="{00000000-0005-0000-0000-0000B8030000}"/>
    <cellStyle name="매" xfId="991" xr:uid="{00000000-0005-0000-0000-0000B9030000}"/>
    <cellStyle name="매_02-포장-1" xfId="992" xr:uid="{00000000-0005-0000-0000-0000BA030000}"/>
    <cellStyle name="묮뎋 [0.00]_PRODUCT DETAIL Q1" xfId="993" xr:uid="{00000000-0005-0000-0000-0000BB030000}"/>
    <cellStyle name="묮뎋_PRODUCT DETAIL Q1" xfId="994" xr:uid="{00000000-0005-0000-0000-0000BC030000}"/>
    <cellStyle name="믅됞 [0.00]_laroux" xfId="76" xr:uid="{00000000-0005-0000-0000-0000BD030000}"/>
    <cellStyle name="믅됞_laroux" xfId="77" xr:uid="{00000000-0005-0000-0000-0000BE030000}"/>
    <cellStyle name="배분" xfId="995" xr:uid="{00000000-0005-0000-0000-0000BF030000}"/>
    <cellStyle name="백" xfId="996" xr:uid="{00000000-0005-0000-0000-0000C0030000}"/>
    <cellStyle name="백분율" xfId="1083" builtinId="5"/>
    <cellStyle name="백분율 [△1]" xfId="997" xr:uid="{00000000-0005-0000-0000-0000C2030000}"/>
    <cellStyle name="백분율 [△2]" xfId="998" xr:uid="{00000000-0005-0000-0000-0000C3030000}"/>
    <cellStyle name="백분율 [0]" xfId="214" xr:uid="{00000000-0005-0000-0000-0000C4030000}"/>
    <cellStyle name="백분율 [2]" xfId="215" xr:uid="{00000000-0005-0000-0000-0000C5030000}"/>
    <cellStyle name="백분율 2" xfId="78" xr:uid="{00000000-0005-0000-0000-0000C6030000}"/>
    <cellStyle name="백분율［△1］" xfId="999" xr:uid="{00000000-0005-0000-0000-0000C7030000}"/>
    <cellStyle name="백분율［△2］" xfId="1000" xr:uid="{00000000-0005-0000-0000-0000C8030000}"/>
    <cellStyle name="병합 후 가운데 맞춤" xfId="1001" xr:uid="{00000000-0005-0000-0000-0000C9030000}"/>
    <cellStyle name="병합 후 가운데 정열" xfId="1002" xr:uid="{00000000-0005-0000-0000-0000CA030000}"/>
    <cellStyle name="분수" xfId="1003" xr:uid="{00000000-0005-0000-0000-0000CB030000}"/>
    <cellStyle name="뷭?" xfId="1004" xr:uid="{00000000-0005-0000-0000-0000CC030000}"/>
    <cellStyle name="빨간색" xfId="1005" xr:uid="{00000000-0005-0000-0000-0000CD030000}"/>
    <cellStyle name="선택영역" xfId="1006" xr:uid="{00000000-0005-0000-0000-0000CE030000}"/>
    <cellStyle name="선택영역 가운데" xfId="1007" xr:uid="{00000000-0005-0000-0000-0000CF030000}"/>
    <cellStyle name="선택영역_토공수량" xfId="1008" xr:uid="{00000000-0005-0000-0000-0000D0030000}"/>
    <cellStyle name="선택영역의 가운데" xfId="1009" xr:uid="{00000000-0005-0000-0000-0000D1030000}"/>
    <cellStyle name="선택영역의 가운데로" xfId="1010" xr:uid="{00000000-0005-0000-0000-0000D2030000}"/>
    <cellStyle name="선택영영" xfId="1011" xr:uid="{00000000-0005-0000-0000-0000D3030000}"/>
    <cellStyle name="설계서" xfId="1012" xr:uid="{00000000-0005-0000-0000-0000D4030000}"/>
    <cellStyle name="소숫점0" xfId="1013" xr:uid="{00000000-0005-0000-0000-0000D5030000}"/>
    <cellStyle name="소숫점3" xfId="1014" xr:uid="{00000000-0005-0000-0000-0000D6030000}"/>
    <cellStyle name="수량" xfId="1015" xr:uid="{00000000-0005-0000-0000-0000D7030000}"/>
    <cellStyle name="수량1" xfId="1016" xr:uid="{00000000-0005-0000-0000-0000D8030000}"/>
    <cellStyle name="수량산출" xfId="216" xr:uid="{00000000-0005-0000-0000-0000D9030000}"/>
    <cellStyle name="수목명" xfId="1017" xr:uid="{00000000-0005-0000-0000-0000DA030000}"/>
    <cellStyle name="숫자" xfId="1018" xr:uid="{00000000-0005-0000-0000-0000DB030000}"/>
    <cellStyle name="숫자(R)" xfId="79" xr:uid="{00000000-0005-0000-0000-0000DC030000}"/>
    <cellStyle name="숫자(R) 2" xfId="217" xr:uid="{00000000-0005-0000-0000-0000DD030000}"/>
    <cellStyle name="숫자1" xfId="1019" xr:uid="{00000000-0005-0000-0000-0000DE030000}"/>
    <cellStyle name="숫자3" xfId="1020" xr:uid="{00000000-0005-0000-0000-0000DF030000}"/>
    <cellStyle name="숫자3R" xfId="1021" xr:uid="{00000000-0005-0000-0000-0000E0030000}"/>
    <cellStyle name="숫자3자리" xfId="1022" xr:uid="{00000000-0005-0000-0000-0000E1030000}"/>
    <cellStyle name="쉼표 [0]" xfId="1" builtinId="6"/>
    <cellStyle name="쉼표 [0] 10" xfId="1081" xr:uid="{00000000-0005-0000-0000-0000E3030000}"/>
    <cellStyle name="쉼표 [0] 2" xfId="2" xr:uid="{00000000-0005-0000-0000-0000E4030000}"/>
    <cellStyle name="쉼표 [0] 2 2" xfId="92" xr:uid="{00000000-0005-0000-0000-0000E5030000}"/>
    <cellStyle name="쉼표 [0] 2 2 2" xfId="1085" xr:uid="{00000000-0005-0000-0000-0000E6030000}"/>
    <cellStyle name="쉼표 [0] 2 2 3" xfId="1082" xr:uid="{00000000-0005-0000-0000-0000E7030000}"/>
    <cellStyle name="쉼표 [0] 2 3" xfId="230" xr:uid="{00000000-0005-0000-0000-0000E8030000}"/>
    <cellStyle name="쉼표 [0] 2 4" xfId="1080" xr:uid="{00000000-0005-0000-0000-0000E9030000}"/>
    <cellStyle name="쉼표 [0] 3" xfId="80" xr:uid="{00000000-0005-0000-0000-0000EA030000}"/>
    <cellStyle name="쉼표 [0] 3 2" xfId="218" xr:uid="{00000000-0005-0000-0000-0000EB030000}"/>
    <cellStyle name="스타일 1" xfId="81" xr:uid="{00000000-0005-0000-0000-0000EC030000}"/>
    <cellStyle name="스타일 2" xfId="1023" xr:uid="{00000000-0005-0000-0000-0000ED030000}"/>
    <cellStyle name="스타일 3" xfId="1024" xr:uid="{00000000-0005-0000-0000-0000EE030000}"/>
    <cellStyle name="스타일 4" xfId="1025" xr:uid="{00000000-0005-0000-0000-0000EF030000}"/>
    <cellStyle name="스타일 5" xfId="1026" xr:uid="{00000000-0005-0000-0000-0000F0030000}"/>
    <cellStyle name="스타일 6" xfId="1027" xr:uid="{00000000-0005-0000-0000-0000F1030000}"/>
    <cellStyle name="脀" xfId="1028" xr:uid="{00000000-0005-0000-0000-0000F2030000}"/>
    <cellStyle name="안건회계법인" xfId="82" xr:uid="{00000000-0005-0000-0000-0000F3030000}"/>
    <cellStyle name="옛체" xfId="1029" xr:uid="{00000000-0005-0000-0000-0000F4030000}"/>
    <cellStyle name="왼" xfId="1030" xr:uid="{00000000-0005-0000-0000-0000F5030000}"/>
    <cellStyle name="왼쪽2" xfId="1031" xr:uid="{00000000-0005-0000-0000-0000F6030000}"/>
    <cellStyle name="왼쪽5" xfId="1032" xr:uid="{00000000-0005-0000-0000-0000F7030000}"/>
    <cellStyle name="우괄호_박심배수구조물공" xfId="1034" xr:uid="{00000000-0005-0000-0000-0000F8030000}"/>
    <cellStyle name="우측양괄호" xfId="1035" xr:uid="{00000000-0005-0000-0000-0000F9030000}"/>
    <cellStyle name="원" xfId="1036" xr:uid="{00000000-0005-0000-0000-0000FA030000}"/>
    <cellStyle name="유1" xfId="219" xr:uid="{00000000-0005-0000-0000-0000FB030000}"/>
    <cellStyle name="유영" xfId="1037" xr:uid="{00000000-0005-0000-0000-0000FC030000}"/>
    <cellStyle name="일반" xfId="1038" xr:uid="{00000000-0005-0000-0000-0000FD030000}"/>
    <cellStyle name="일위대가" xfId="1039" xr:uid="{00000000-0005-0000-0000-0000FE030000}"/>
    <cellStyle name="자리수" xfId="83" xr:uid="{00000000-0005-0000-0000-0000FF030000}"/>
    <cellStyle name="자리수0" xfId="84" xr:uid="{00000000-0005-0000-0000-000000040000}"/>
    <cellStyle name="자리수0 2" xfId="220" xr:uid="{00000000-0005-0000-0000-000001040000}"/>
    <cellStyle name="제곱" xfId="1040" xr:uid="{00000000-0005-0000-0000-000002040000}"/>
    <cellStyle name="제목 1(左)" xfId="1041" xr:uid="{00000000-0005-0000-0000-000003040000}"/>
    <cellStyle name="제목 1(中)" xfId="1042" xr:uid="{00000000-0005-0000-0000-000004040000}"/>
    <cellStyle name="제목[1 줄]" xfId="1043" xr:uid="{00000000-0005-0000-0000-000005040000}"/>
    <cellStyle name="제목[2줄 아래]" xfId="1044" xr:uid="{00000000-0005-0000-0000-000006040000}"/>
    <cellStyle name="제목[2줄 위]" xfId="1045" xr:uid="{00000000-0005-0000-0000-000007040000}"/>
    <cellStyle name="제목1" xfId="1046" xr:uid="{00000000-0005-0000-0000-000008040000}"/>
    <cellStyle name="좁게_구조물 BOQ" xfId="1047" xr:uid="{00000000-0005-0000-0000-000009040000}"/>
    <cellStyle name="좌괄호_박심배수구조물공" xfId="1048" xr:uid="{00000000-0005-0000-0000-00000A040000}"/>
    <cellStyle name="좌측양괄호" xfId="1049" xr:uid="{00000000-0005-0000-0000-00000B040000}"/>
    <cellStyle name="지정되지 않음" xfId="221" xr:uid="{00000000-0005-0000-0000-00000C040000}"/>
    <cellStyle name="콤마 [#]" xfId="1050" xr:uid="{00000000-0005-0000-0000-00000D040000}"/>
    <cellStyle name="콤마 []" xfId="1051" xr:uid="{00000000-0005-0000-0000-00000E040000}"/>
    <cellStyle name="콤마 [0]" xfId="1052" xr:uid="{00000000-0005-0000-0000-00000F040000}"/>
    <cellStyle name="콤마 [0]기기자재비" xfId="1053" xr:uid="{00000000-0005-0000-0000-000010040000}"/>
    <cellStyle name="콤마 [000]" xfId="1054" xr:uid="{00000000-0005-0000-0000-000011040000}"/>
    <cellStyle name="콤마 [1]" xfId="1055" xr:uid="{00000000-0005-0000-0000-000012040000}"/>
    <cellStyle name="콤마 [2]" xfId="222" xr:uid="{00000000-0005-0000-0000-000013040000}"/>
    <cellStyle name="콤마 [3]" xfId="1056" xr:uid="{00000000-0005-0000-0000-000014040000}"/>
    <cellStyle name="콤마 [금액]" xfId="1057" xr:uid="{00000000-0005-0000-0000-000015040000}"/>
    <cellStyle name="콤마 [소수]" xfId="1058" xr:uid="{00000000-0005-0000-0000-000016040000}"/>
    <cellStyle name="콤마 [수량]" xfId="1059" xr:uid="{00000000-0005-0000-0000-000017040000}"/>
    <cellStyle name="콤마 1" xfId="1060" xr:uid="{00000000-0005-0000-0000-000018040000}"/>
    <cellStyle name="콤마[ ]" xfId="1061" xr:uid="{00000000-0005-0000-0000-000019040000}"/>
    <cellStyle name="콤마[*]" xfId="1062" xr:uid="{00000000-0005-0000-0000-00001A040000}"/>
    <cellStyle name="콤마[,]" xfId="1063" xr:uid="{00000000-0005-0000-0000-00001B040000}"/>
    <cellStyle name="콤마[.]" xfId="1064" xr:uid="{00000000-0005-0000-0000-00001C040000}"/>
    <cellStyle name="콤마[0]" xfId="85" xr:uid="{00000000-0005-0000-0000-00001D040000}"/>
    <cellStyle name="콤마_  종  합  " xfId="1065" xr:uid="{00000000-0005-0000-0000-00001E040000}"/>
    <cellStyle name="토공" xfId="1066" xr:uid="{00000000-0005-0000-0000-00001F040000}"/>
    <cellStyle name="통화 [0] 2" xfId="223" xr:uid="{00000000-0005-0000-0000-000020040000}"/>
    <cellStyle name="통화 [0㉝〸" xfId="224" xr:uid="{00000000-0005-0000-0000-000021040000}"/>
    <cellStyle name="퍼센트" xfId="86" xr:uid="{00000000-0005-0000-0000-000022040000}"/>
    <cellStyle name="퍼센트 2" xfId="225" xr:uid="{00000000-0005-0000-0000-000023040000}"/>
    <cellStyle name="표(가는선,가운데,중앙)" xfId="1067" xr:uid="{00000000-0005-0000-0000-000024040000}"/>
    <cellStyle name="표(가는선,왼쪽,중앙)" xfId="1068" xr:uid="{00000000-0005-0000-0000-000025040000}"/>
    <cellStyle name="표(세로쓰기)" xfId="1069" xr:uid="{00000000-0005-0000-0000-000026040000}"/>
    <cellStyle name="표머릿글(上)" xfId="1070" xr:uid="{00000000-0005-0000-0000-000027040000}"/>
    <cellStyle name="표머릿글(中)" xfId="1071" xr:uid="{00000000-0005-0000-0000-000028040000}"/>
    <cellStyle name="표머릿글(下)" xfId="1072" xr:uid="{00000000-0005-0000-0000-000029040000}"/>
    <cellStyle name="표제목" xfId="1073" xr:uid="{00000000-0005-0000-0000-00002A040000}"/>
    <cellStyle name="표준" xfId="0" builtinId="0"/>
    <cellStyle name="표준 2" xfId="3" xr:uid="{00000000-0005-0000-0000-00002C040000}"/>
    <cellStyle name="표준 2 2" xfId="91" xr:uid="{00000000-0005-0000-0000-00002D040000}"/>
    <cellStyle name="표준 2 3" xfId="1079" xr:uid="{00000000-0005-0000-0000-00002E040000}"/>
    <cellStyle name="표준 3" xfId="87" xr:uid="{00000000-0005-0000-0000-00002F040000}"/>
    <cellStyle name="표준 4" xfId="226" xr:uid="{00000000-0005-0000-0000-000030040000}"/>
    <cellStyle name="표준 5" xfId="227" xr:uid="{00000000-0005-0000-0000-000031040000}"/>
    <cellStyle name="표준 6" xfId="231" xr:uid="{00000000-0005-0000-0000-000032040000}"/>
    <cellStyle name="표준 7" xfId="1087" xr:uid="{00000000-0005-0000-0000-000033040000}"/>
    <cellStyle name="標準_Akia(F）-8" xfId="1074" xr:uid="{00000000-0005-0000-0000-000034040000}"/>
    <cellStyle name="표준_증감내역서(주공제출용)_설계변경총괄표(발코니al)" xfId="1084" xr:uid="{00000000-0005-0000-0000-000035040000}"/>
    <cellStyle name="표준_증감내역서(주공제출용)_설계변경총괄표(타일)" xfId="1086" xr:uid="{00000000-0005-0000-0000-000036040000}"/>
    <cellStyle name="표준1" xfId="1075" xr:uid="{00000000-0005-0000-0000-000037040000}"/>
    <cellStyle name="표준10" xfId="1076" xr:uid="{00000000-0005-0000-0000-000038040000}"/>
    <cellStyle name="표준2" xfId="1077" xr:uid="{00000000-0005-0000-0000-000039040000}"/>
    <cellStyle name="표준℘Sheet8 (3)" xfId="1078" xr:uid="{00000000-0005-0000-0000-00003A040000}"/>
    <cellStyle name="합산" xfId="88" xr:uid="{00000000-0005-0000-0000-00003B040000}"/>
    <cellStyle name="화폐기호" xfId="89" xr:uid="{00000000-0005-0000-0000-00003C040000}"/>
    <cellStyle name="화폐기호 2" xfId="228" xr:uid="{00000000-0005-0000-0000-00003D040000}"/>
    <cellStyle name="화폐기호0" xfId="90" xr:uid="{00000000-0005-0000-0000-00003E040000}"/>
    <cellStyle name="화폐기호0 2" xfId="229" xr:uid="{00000000-0005-0000-0000-00003F040000}"/>
  </cellStyles>
  <dxfs count="0"/>
  <tableStyles count="0" defaultTableStyle="TableStyleMedium2" defaultPivotStyle="PivotStyleLight16"/>
  <colors>
    <mruColors>
      <color rgb="FF0000FF"/>
      <color rgb="FFFFFFCC"/>
      <color rgb="FF0000CC"/>
      <color rgb="FFCC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952;&#49437;\C(HDD)\&#44608;&#50857;&#44592;\&#50641;&#49472;\GUMI4B2\&#44396;&#48120;4&#45800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7\&#51064;&#52380;&#44397;&#51228;&#44277;&#54637;(A-5&#44277;&#44396;)\&#44053;&#46041;&#54252;&#54637;\&#45236;&#50669;&#49436;&#4405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POSAL\ELEC\345KV\EULJOO\EU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yusung\&#50504;&#50577;&#51216;&#44277;&#47924;(&#52572;&#44284;&#51109;)\Anyang\HADO\BQ2\NAE-3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\RA\TANHYUN\E_NAEYOU\NAE-3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4693;&#55148;\&#51648;&#49688;\&#44608;&#50857;&#44592;\&#50641;&#49472;\GUMI4B2\&#44396;&#48120;4&#45800;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AIL\WORK\NAE-3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96;&#50857;&#51652;\&#50896;&#50857;&#51652;&#51032;%20&#50896;\My%20Documents\&#50672;&#4420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ECT\2001-proj\APT\primevil\prime_ap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\RA\TANHYUN\E_NAEYOU\NAE-3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2001&#45380;\&#49884;&#47549;&#46020;&#49436;&#44288;&#44053;&#45817;\TOT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4693;&#55148;\&#51648;&#49688;\&#50672;&#46041;&#51228;\&#51089;&#50629;&#49892;\&#49340;&#48512;&#53664;&#44148;_&#45824;&#44396;&#49345;&#49688;&#46020;\Khdata99\&#44288;&#47532;&#52397;\&#49436;&#50872;\&#44053;&#48320;&#48513;&#47196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4693;&#55148;\&#51648;&#49688;\&#50672;&#46041;&#51228;\&#51089;&#50629;&#49892;\&#49340;&#48512;&#53664;&#44148;_&#45824;&#44396;&#49345;&#49688;&#46020;\Khdata99\&#44288;&#47532;&#52397;\&#50896;&#45224;-&#50872;&#51652;\&#50896;&#45224;&#50872;&#51652;&#45209;&#52272;&#45236;&#50669;(99.4.13%20&#48512;&#49328;&#52397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29015\c\USER\RA\TANHYUN\E_NAEYOU\NAE-3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200P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48;&#54788;\C\harley\excel\&#46020;&#47196;\&#45909;&#54217;-&#55121;&#49437;\&#49324;&#50629;2000excell\E&#44397;&#51648;&#46020;\&#47928;&#44305;&#52397;&#52380;\2000year\&#52397;&#52380;&#44396;&#44036;\&#51648;&#52492;&#45909;&#54217;\2000&#51648;&#52492;-&#45909;&#54217;&#48156;&#5145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EXCEL\&#51077;&#52272;&#44204;&#51201;\98&#44204;&#51201;&#51060;&#47141;\&#48512;&#49328;&#49888;&#54637;\&#53804;&#52272;&#45236;&#50669;\&#51109;&#46041;&#49444;&#4422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&#45380;\02.%20&#51648;&#44553;&#51088;&#51116;\&#44032;&#44396;&#47448;%20tool%20&#51088;&#47308;&#51312;&#49324;\00.%20&#44032;&#44396;&#47448;%20&#50857;&#50669;\&#52572;&#51333;&#48372;&#44256;1\081125\2008.11.24&#44032;&#44396;&#47448;11\&#51648;&#45212;&#51088;&#47308;\&#49688;&#47049;(&#47800;&#52404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11\&#44592;&#44228;&#44277;&#50976;\&#44592;&#44228;&#48512;_DATA99\&#51204;&#51452;&#52392;&#45800;\xls\tot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2&#52264;&#48320;&#44221;\2&#52264;1&#52264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8.28.5.20/Documents%20and%20Settings/Owner/Local%20Settings/Temp/&#49888;&#50900;&#46041;219&#48264;&#51648;(&#48156;&#51452;).zip&#50640;%20&#45824;&#54620;%20&#51076;&#49884;%20&#46356;&#47113;&#53552;&#47532;%201/&#48149;&#54785;&#49692;/2001&#45380;&#47785;&#46041;1&#49688;&#53441;/&#51088;&#51116;&#53076;&#463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\&#45817;&#54616;1&#52264;\&#44264;&#51312;&#49324;&#51204;&#44277;&#49324;\NAE-3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umi\&#54616;&#44228;\NAE-3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7925;32&#48660;&#47197;&#48320;&#44221;&#45236;&#50669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EXCEL\&#51077;&#52272;&#44204;&#51201;\98&#44204;&#51201;&#51060;&#47141;\&#48512;&#49328;&#49888;&#54637;\&#53804;&#52272;&#45236;&#50669;\DONG-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204;&#51201;1&#54016;\(A)&#45812;&#45817;&#54788;&#51109;\&#51008;&#54665;&#50500;&#54028;&#53944;\(E)&#49324;&#51204;&#44277;&#49324;\NAE-3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8.28.5.20/Documents%20and%20Settings/Owner/Local%20Settings/Temp/&#49888;&#50900;&#46041;219&#48264;&#51648;(&#48156;&#51452;).zip&#50640;%20&#45824;&#54620;%20&#51076;&#49884;%20&#46356;&#47113;&#53552;&#47532;%201/&#48149;&#54785;&#49692;/2001&#45380;&#47785;&#46041;1&#49688;&#53441;/&#50577;&#52380;&#52376;&#47532;&#45824;&#5110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7924;&#44553;&#49688;218\&#51109;&#51456;&#54840;\&#44553;&#49688;&#44277;&#49324;\&#48120;&#45225;&#52376;&#4753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51025;&#44508;\C\work\&#50896;&#51068;&#54616;&#51060;&#53581;\&#49888;&#49457;&#50672;&#49688;&#50896;\&#54532;&#47196;&#51229;&#53944;\&#50500;&#49328;&#47564;\&#52265;&#44277;&#44228;\OBS\JAAN\RYH\NW\HBS\&#47560;&#49324;&#5492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68;&#44508;\C\&#51204;&#44592;&#45236;&#50669;&#49436;\2000&#45380;\&#49457;&#49688;&#50808;3&#44397;\&#51204;&#44592;&#45236;&#50669;&#49436;\(&#50577;&#49885;)&#45236;&#50669;&#49436;,%20&#46041;&#50896;&#51064;&#47141;,%20&#51088;&#51116;&#45800;&#4403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92;&#51648;&#50689;\D\&#45236;&#50669;&#51089;&#50629;\&#51221;&#51088;&#51648;&#44396;\&#45236;&#50669;&#49436;\&#51221;&#51088;&#51648;&#44396;\&#45236;&#50669;(~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37;&#44260;&#48512;&#51109;\C\&#49884;&#44277;&#51089;&#50629;\&#49688;&#45768;\&#52264;&#51452;&#51076;\KK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37;&#44228;/1,2&#45800;&#44228;/&#49444;&#44228;(&#49436;&#48729;&#4425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44204;&#51201;1&#54016;\(A)&#45812;&#45817;&#54788;&#51109;\&#45817;&#54616;2&#52264;%20&#53685;&#54633;%20&#51665;&#54665;&#45236;&#50669;\&#44148;&#52629;&#51665;&#54665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337;&#49692;\&#50896;&#47532;-&#50689;&#54252;\10&#51333;&#44397;&#51068;&#48169;&#51060;&#50836;!\0&#44053;&#48320;&#47196;3&#45800;&#44228;\03&#49444;&#44228;&#50696;&#49328;&#49436;\&#50696;&#51221;&#44277;&#51221;&#543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철거산출근거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업협"/>
      <sheetName val="갑을지"/>
      <sheetName val="간지양식"/>
      <sheetName val="총괄표"/>
      <sheetName val="현입"/>
      <sheetName val="갑지"/>
      <sheetName val="개착"/>
      <sheetName val="터널"/>
      <sheetName val="도급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2"/>
      <sheetName val="Sheet3"/>
      <sheetName val="Sheet4"/>
      <sheetName val="Sheet5"/>
      <sheetName val="Sheet6"/>
      <sheetName val="Sheet16"/>
      <sheetName val="단가산출"/>
      <sheetName val="자재수량"/>
      <sheetName val="Sheet1"/>
      <sheetName val="1공구 건정토건 토공"/>
      <sheetName val="1공구 건정토건 철콘"/>
      <sheetName val="현장관리비"/>
      <sheetName val="차액보증"/>
      <sheetName val="Module1"/>
      <sheetName val="실행대비"/>
      <sheetName val="가격조사서"/>
      <sheetName val="노임"/>
      <sheetName val="내역"/>
      <sheetName val="수량3"/>
      <sheetName val="공사비예산서(토목분)"/>
      <sheetName val="집계표"/>
      <sheetName val="공사개요"/>
      <sheetName val="주식"/>
      <sheetName val="시공여유율"/>
      <sheetName val="투찰내역"/>
      <sheetName val="예정공정표"/>
      <sheetName val="장문교(대전)"/>
      <sheetName val="차드(위치도)"/>
      <sheetName val="차드1"/>
      <sheetName val="상-교대(A1-A2)"/>
      <sheetName val="중기사용료"/>
      <sheetName val="일위대가"/>
      <sheetName val="입찰안"/>
      <sheetName val="단가"/>
      <sheetName val="기계내역"/>
      <sheetName val="단위단가"/>
      <sheetName val="노임단가"/>
      <sheetName val="품의서"/>
      <sheetName val="#REF"/>
      <sheetName val="실행철강하도"/>
      <sheetName val="설계조건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양수장(기계)"/>
      <sheetName val="수목단가"/>
      <sheetName val="식재수량표"/>
      <sheetName val="식재일위"/>
      <sheetName val="자재단가"/>
      <sheetName val="조명시설"/>
      <sheetName val="금액내역서"/>
      <sheetName val="청천내"/>
      <sheetName val="단위집계표"/>
      <sheetName val="전기일위대가"/>
      <sheetName val="장비"/>
      <sheetName val="산근1"/>
      <sheetName val="노무"/>
      <sheetName val="자재"/>
      <sheetName val="건축내역"/>
      <sheetName val="전선 및 전선관"/>
      <sheetName val="산출내역서집계표"/>
      <sheetName val="암거날개벽"/>
      <sheetName val="뚝토공"/>
      <sheetName val="BID"/>
      <sheetName val="공문(신)"/>
      <sheetName val="특수선일위대가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교각1"/>
      <sheetName val="부안일위"/>
      <sheetName val="토공"/>
      <sheetName val="포장공"/>
      <sheetName val="내역서강"/>
      <sheetName val="1-1"/>
      <sheetName val="가도공"/>
      <sheetName val="수원공공사비"/>
      <sheetName val="관급자재"/>
      <sheetName val="기본자료"/>
      <sheetName val="근로자 목록"/>
      <sheetName val="경비2내역"/>
      <sheetName val="설직재-1"/>
      <sheetName val="포장복구집계"/>
      <sheetName val="노무비,경비"/>
      <sheetName val="대비"/>
      <sheetName val="부하계산서"/>
      <sheetName val="말뚝지지력산정"/>
      <sheetName val="수량"/>
      <sheetName val="대로근거"/>
      <sheetName val="중로근거"/>
      <sheetName val="설산1.나"/>
      <sheetName val="본사S"/>
      <sheetName val="FCM483"/>
      <sheetName val="SRC-B3U2"/>
      <sheetName val="참조"/>
      <sheetName val="현황산출서"/>
      <sheetName val="데이타"/>
      <sheetName val="식재인부"/>
      <sheetName val="경비"/>
      <sheetName val="중기일위대가"/>
      <sheetName val="프랜트면허"/>
      <sheetName val="토목주소"/>
      <sheetName val="인건-측정"/>
      <sheetName val="L형옹벽"/>
      <sheetName val="교대(A1-A2)"/>
      <sheetName val="2공구 집계표"/>
      <sheetName val="2000년1차"/>
      <sheetName val="TOWER 10TON"/>
      <sheetName val="TOWER 12TON"/>
      <sheetName val="견적의뢰서"/>
      <sheetName val="완도-군외"/>
      <sheetName val="ABUT수량-A1"/>
      <sheetName val="인사자료총집계"/>
      <sheetName val="현장관리비 산출내역"/>
      <sheetName val="직노"/>
      <sheetName val="인건비"/>
      <sheetName val="품셈TABLE"/>
      <sheetName val="1호맨홀토공"/>
      <sheetName val="잡비계산"/>
      <sheetName val="공통부대비"/>
      <sheetName val="1,2,3,4,5단위수량"/>
      <sheetName val="TYPE-A"/>
      <sheetName val="수량명세서"/>
      <sheetName val="단가조사"/>
      <sheetName val="부대내역"/>
      <sheetName val="단면 (2)"/>
      <sheetName val="기성내역서"/>
      <sheetName val="실행"/>
      <sheetName val="본공사"/>
      <sheetName val="JUCKEYK"/>
      <sheetName val="S0"/>
      <sheetName val="조건표"/>
      <sheetName val="JUCK"/>
      <sheetName val="전체도급"/>
      <sheetName val="실행내역서"/>
      <sheetName val="터널조도"/>
      <sheetName val="단면별연장"/>
      <sheetName val="목표세부명세"/>
      <sheetName val="공문"/>
      <sheetName val="전라자금"/>
      <sheetName val="설계내역서"/>
      <sheetName val="부대대비"/>
      <sheetName val="냉연집계"/>
      <sheetName val="6호기"/>
      <sheetName val="Total"/>
      <sheetName val="건축집계"/>
      <sheetName val="Macro(전선)"/>
      <sheetName val="단면가정"/>
      <sheetName val="부재력정리"/>
      <sheetName val="총괄"/>
      <sheetName val="옥룡잡비"/>
      <sheetName val="수량산출"/>
      <sheetName val="9GNG운반"/>
      <sheetName val="진접"/>
      <sheetName val="사토장관리단가산출"/>
      <sheetName val="바닥판"/>
      <sheetName val="기초입력"/>
      <sheetName val="유림골조"/>
      <sheetName val="화전내"/>
      <sheetName val="수량산출내역1115"/>
      <sheetName val="갈현동"/>
      <sheetName val="공비대비"/>
      <sheetName val="DATE"/>
      <sheetName val="명세"/>
      <sheetName val="cable-data"/>
      <sheetName val="실행내역"/>
      <sheetName val="부표총괄"/>
      <sheetName val="기초일위"/>
      <sheetName val="시설수량표"/>
      <sheetName val="시설일위"/>
      <sheetName val="매매"/>
      <sheetName val="대운산출"/>
      <sheetName val="예산변경사항"/>
      <sheetName val="내역표준"/>
      <sheetName val="일위대가-1"/>
      <sheetName val="Y-WORK"/>
      <sheetName val="중동공구"/>
      <sheetName val="1. 설계조건 2.단면가정 3. 하중계산"/>
      <sheetName val="DATA 입력란"/>
      <sheetName val="사업수지"/>
      <sheetName val="단위목록"/>
      <sheetName val="Sheet1 (2)"/>
      <sheetName val="자재운반단가일람표"/>
      <sheetName val="기계경비목록1"/>
      <sheetName val="4.장비손료"/>
      <sheetName val="노무비단가"/>
      <sheetName val="6PILE  (돌출)"/>
      <sheetName val="일반공사"/>
      <sheetName val="3.1  96장비가격산출"/>
      <sheetName val="2.1  노무비 평균단가산출"/>
      <sheetName val="기계경비(시간당)"/>
      <sheetName val="일위대가D"/>
      <sheetName val="경비산출"/>
      <sheetName val="내역(2000년)"/>
      <sheetName val="Baby일위대가"/>
      <sheetName val="식재"/>
      <sheetName val="시설물"/>
      <sheetName val="식재출력용"/>
      <sheetName val="유지관리"/>
      <sheetName val="1.설계조건"/>
      <sheetName val="수량산출서"/>
      <sheetName val="단가산출서 (2)"/>
      <sheetName val="단가산출서"/>
      <sheetName val="1.취수장"/>
      <sheetName val="아파트건축"/>
      <sheetName val="포장물량집계"/>
      <sheetName val="CTEMCOST"/>
      <sheetName val="산거각호표"/>
      <sheetName val="예가표"/>
      <sheetName val="INPUT(덕도방향-시점)"/>
      <sheetName val="조명율표"/>
      <sheetName val="물가시세"/>
      <sheetName val="INPUT"/>
      <sheetName val="일반부표"/>
      <sheetName val="데리네이타현황"/>
      <sheetName val="XXXXXXXX"/>
      <sheetName val="기준액"/>
      <sheetName val="단위수량"/>
      <sheetName val="Macro1"/>
      <sheetName val="6공구(당초)"/>
      <sheetName val="총괄내역서"/>
      <sheetName val="우,오수"/>
      <sheetName val="예산서표지(변)"/>
      <sheetName val="원가계산서"/>
      <sheetName val="현장조사"/>
      <sheetName val="현황"/>
      <sheetName val="투찰금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공사개요"/>
      <sheetName val="설계내역서"/>
      <sheetName val="현장경비"/>
      <sheetName val="#REF"/>
      <sheetName val="단가"/>
      <sheetName val="교대(A1-A2)"/>
      <sheetName val="내역서"/>
      <sheetName val="대비"/>
      <sheetName val="Dae_Jiju"/>
      <sheetName val="Sikje_ingun"/>
      <sheetName val="TREE_D"/>
      <sheetName val="건축내역"/>
      <sheetName val="일위대가"/>
      <sheetName val="실행내역"/>
      <sheetName val="교대(A1)"/>
      <sheetName val="견적의뢰서"/>
      <sheetName val="배수공"/>
      <sheetName val="집계표"/>
      <sheetName val="가격조사서"/>
      <sheetName val="Sheet1 (2)"/>
      <sheetName val="BID"/>
      <sheetName val="별표총괄"/>
      <sheetName val="사용성검토"/>
      <sheetName val="노임이"/>
      <sheetName val="소비자가"/>
      <sheetName val="청천내"/>
      <sheetName val="해평견적"/>
      <sheetName val="총괄내역서"/>
      <sheetName val="공종별"/>
      <sheetName val="EUL"/>
      <sheetName val="노임"/>
      <sheetName val="실행철강하도"/>
      <sheetName val="부하(성남)"/>
      <sheetName val="Sheet17"/>
      <sheetName val="취수탑"/>
      <sheetName val="일H35Y4"/>
      <sheetName val="제수"/>
      <sheetName val="공기"/>
      <sheetName val="공통가설"/>
      <sheetName val="공사비총괄표"/>
      <sheetName val="기초1"/>
      <sheetName val="맨홀수량"/>
      <sheetName val="재료비"/>
      <sheetName val="시공여유율"/>
      <sheetName val="인건비"/>
      <sheetName val="설계조건"/>
      <sheetName val="Sheet1"/>
      <sheetName val="장비집계"/>
      <sheetName val="허용전류-IEC"/>
      <sheetName val="허용전류-IEC DATA"/>
      <sheetName val="양수장(기계)"/>
      <sheetName val="MIJIBI"/>
      <sheetName val="7.1유효폭"/>
      <sheetName val="대림경상68억"/>
      <sheetName val="도시가스현황"/>
      <sheetName val="부속동"/>
      <sheetName val="노임단가"/>
      <sheetName val="금액내역서"/>
      <sheetName val="현장관리비"/>
      <sheetName val="제잡비"/>
      <sheetName val="방배동내역(리라)"/>
      <sheetName val="건축공사집계표"/>
      <sheetName val="방배동내역 (총괄)"/>
      <sheetName val="부대공사총괄"/>
      <sheetName val="낙찰표"/>
      <sheetName val="물가변동 총괄서"/>
      <sheetName val="수량조서(신)"/>
      <sheetName val="ASALTOTA"/>
      <sheetName val="TEST1"/>
      <sheetName val="중기사용료"/>
      <sheetName val="내역"/>
      <sheetName val="방배동내역(한영)"/>
      <sheetName val="간접"/>
      <sheetName val="단위단가"/>
      <sheetName val="새공통"/>
      <sheetName val="대전-교대(A1-A2)"/>
      <sheetName val="노무비계"/>
      <sheetName val="조명시설"/>
      <sheetName val="증감내역서"/>
      <sheetName val="저"/>
      <sheetName val="현황산출서"/>
      <sheetName val="프랜트면허"/>
      <sheetName val="토목주소"/>
      <sheetName val="수량집계"/>
      <sheetName val="인사자료총집계"/>
      <sheetName val="공사비예산서(토목분)"/>
      <sheetName val="Sheet3"/>
      <sheetName val="DATE"/>
      <sheetName val="36+45-113-18+19+20I"/>
      <sheetName val="정부노임단가"/>
      <sheetName val="평가데이터"/>
      <sheetName val="부하계산서"/>
      <sheetName val="발생토"/>
      <sheetName val="영동(D)"/>
      <sheetName val="EQUIP LIST"/>
      <sheetName val="현장관리비 산출내역"/>
      <sheetName val="동력부하계산"/>
      <sheetName val="경비"/>
      <sheetName val="변경내역대비표(2)"/>
      <sheetName val="본선 토공 분배표"/>
      <sheetName val="기본단가"/>
      <sheetName val="1,2,3,4,5단위수량"/>
      <sheetName val="갑지1"/>
      <sheetName val="단면 (2)"/>
      <sheetName val="도급"/>
      <sheetName val="데이타"/>
      <sheetName val="주식"/>
      <sheetName val="노무비단가"/>
      <sheetName val="단면치수"/>
      <sheetName val="장비"/>
      <sheetName val="산근1"/>
      <sheetName val="노무"/>
      <sheetName val="자재"/>
      <sheetName val="지급자재"/>
      <sheetName val="총공사내역서"/>
      <sheetName val="건축공사실행"/>
      <sheetName val="장비내역서"/>
      <sheetName val="물량"/>
      <sheetName val="토사(PE)"/>
      <sheetName val="구조물견적"/>
      <sheetName val="뚝토공"/>
      <sheetName val="특수선일위대가"/>
      <sheetName val="Sheet1_(2)"/>
      <sheetName val="물가변동_총괄서"/>
      <sheetName val="방배동내역_(총괄)"/>
      <sheetName val="허용전류-IEC_DATA"/>
      <sheetName val="7_1유효폭"/>
      <sheetName val="현장관리비_산출내역"/>
      <sheetName val="본선_토공_분배표"/>
      <sheetName val="EQUIP_LIST"/>
      <sheetName val="단면_(2)"/>
      <sheetName val="3.공통공사대비"/>
      <sheetName val="수량3"/>
      <sheetName val="Y-WORK"/>
      <sheetName val="INPUT"/>
      <sheetName val="물가시세"/>
      <sheetName val="자료"/>
      <sheetName val="공문"/>
      <sheetName val="D01"/>
      <sheetName val="D02"/>
      <sheetName val="토공 갑지"/>
      <sheetName val="구조물철거타공정이월"/>
      <sheetName val="1-1"/>
      <sheetName val="내역1"/>
      <sheetName val="CIVIL"/>
      <sheetName val="단가비교표"/>
      <sheetName val="CTEMCOST"/>
      <sheetName val="기계경비일람"/>
      <sheetName val="6호기"/>
      <sheetName val="경비2내역"/>
      <sheetName val="바닥판"/>
      <sheetName val="출자한도"/>
      <sheetName val="침하계"/>
      <sheetName val="대로근거"/>
      <sheetName val="중로근거"/>
      <sheetName val="갑지(추정)"/>
      <sheetName val="을 2"/>
      <sheetName val="을 1"/>
      <sheetName val="원형1호맨홀토공수량"/>
      <sheetName val="MAT"/>
      <sheetName val="BOX 본체"/>
      <sheetName val="JUCKEYK"/>
      <sheetName val="전기"/>
      <sheetName val="9811"/>
      <sheetName val="Sheet5"/>
      <sheetName val="설계개요"/>
      <sheetName val="예가표"/>
      <sheetName val="일위대가표"/>
      <sheetName val="찍기"/>
      <sheetName val="별표"/>
      <sheetName val="자재조사표"/>
      <sheetName val="설계흐름도"/>
      <sheetName val="자재단가"/>
      <sheetName val="입찰안"/>
      <sheetName val="차액보증"/>
      <sheetName val="000000"/>
      <sheetName val="변수데이타"/>
      <sheetName val="각사별공사비분개 "/>
      <sheetName val="터널전기"/>
      <sheetName val="총괄표"/>
      <sheetName val="단가조사표"/>
      <sheetName val="기계경비(시간당)"/>
      <sheetName val="램머"/>
      <sheetName val="해외법인"/>
      <sheetName val="L-type"/>
      <sheetName val="수량산출"/>
      <sheetName val="표지"/>
      <sheetName val="SG"/>
      <sheetName val="자재수량"/>
      <sheetName val="마감사양"/>
      <sheetName val="D-3109"/>
      <sheetName val="ABUT수량-A1"/>
      <sheetName val="1.취수장"/>
      <sheetName val="터널조도"/>
      <sheetName val="적용률"/>
      <sheetName val="6PILE  (돌출)"/>
      <sheetName val="식재인부"/>
      <sheetName val="정SW_원_"/>
      <sheetName val="기성집계"/>
      <sheetName val="공내역서"/>
      <sheetName val="일년TOTAL"/>
      <sheetName val="연돌일위집계"/>
      <sheetName val=" "/>
      <sheetName val="WORK"/>
      <sheetName val="간접비"/>
      <sheetName val="유기공정"/>
      <sheetName val="Sheet2"/>
      <sheetName val="COVER-P"/>
      <sheetName val="결재갑지"/>
      <sheetName val="일위대가(건축)"/>
      <sheetName val="표준건축비"/>
      <sheetName val="2006납품"/>
      <sheetName val="S1"/>
      <sheetName val="9GNG운반"/>
      <sheetName val="계수시트"/>
      <sheetName val="시설일위"/>
      <sheetName val="식재수량표"/>
      <sheetName val="식재일위"/>
      <sheetName val="°©Áö"/>
      <sheetName val="용수간선"/>
      <sheetName val="시설물일위"/>
      <sheetName val="공문(신)"/>
      <sheetName val="현장지지물물량"/>
      <sheetName val="결과조달"/>
      <sheetName val="TB-내역서"/>
      <sheetName val="제경비"/>
      <sheetName val="실적"/>
      <sheetName val="입력(K0)"/>
      <sheetName val="노무비"/>
      <sheetName val="JUCK"/>
      <sheetName val="암거날개벽"/>
      <sheetName val="70%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Tender"/>
      <sheetName val="구성비"/>
      <sheetName val="외자배분"/>
      <sheetName val="외자내역"/>
      <sheetName val="정렬"/>
      <sheetName val="배명(단가)"/>
      <sheetName val="FORM-0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기경집계"/>
      <sheetName val="붙임5"/>
      <sheetName val="작업방"/>
      <sheetName val="총괄k"/>
      <sheetName val="개요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산출금액내역"/>
      <sheetName val="기초"/>
      <sheetName val="U-TYPE(1)"/>
      <sheetName val="맨홀토공산출"/>
      <sheetName val="견적대비표"/>
      <sheetName val="소요자재"/>
      <sheetName val="노무산출서"/>
      <sheetName val="와동25-3(변경)"/>
      <sheetName val="부도어음"/>
      <sheetName val="Pier 3"/>
      <sheetName val="골조시행"/>
      <sheetName val="간선계산"/>
      <sheetName val="관로토공"/>
      <sheetName val="1호맨홀토공"/>
      <sheetName val="신천교(음성)"/>
      <sheetName val="7-3단면_상시"/>
      <sheetName val="목표세부명세"/>
      <sheetName val="설비원가"/>
      <sheetName val="Sheet4"/>
      <sheetName val="적용단가"/>
      <sheetName val="을"/>
      <sheetName val="기성금내역서"/>
      <sheetName val="단가산출1"/>
      <sheetName val="단가산출2"/>
      <sheetName val="단위중기"/>
      <sheetName val="기기리스트"/>
      <sheetName val="3련 BOX"/>
      <sheetName val="전체"/>
      <sheetName val="BOX(1.5X1.5)"/>
      <sheetName val="수목단가"/>
      <sheetName val="시설수량표"/>
      <sheetName val="기초단가"/>
      <sheetName val="조건표"/>
      <sheetName val="자바라1"/>
      <sheetName val="해외 연수비용 계산-삭제"/>
      <sheetName val="해외 기술훈련비 (합계)"/>
      <sheetName val="금융비용"/>
      <sheetName val="옹벽(수량)"/>
      <sheetName val="수정2"/>
      <sheetName val="2000년1차"/>
      <sheetName val="Sheet6"/>
      <sheetName val="수량집계표"/>
      <sheetName val="공종별수량집계"/>
      <sheetName val="중기일위대가"/>
      <sheetName val="Baby일위대가"/>
      <sheetName val="12호기내역서(건축분)"/>
      <sheetName val="품셈TABLE"/>
      <sheetName val="2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산출근거"/>
      <sheetName val="매립"/>
      <sheetName val="WEON"/>
      <sheetName val="T기성9605"/>
      <sheetName val="철거산출근거"/>
      <sheetName val="K55수출"/>
      <sheetName val="c_balju"/>
      <sheetName val="옹벽수량집계"/>
      <sheetName val="1SPAN"/>
      <sheetName val="TYPE A"/>
      <sheetName val="기둥(원형)"/>
      <sheetName val="Total"/>
      <sheetName val="식재"/>
      <sheetName val="시설물"/>
      <sheetName val="식재출력용"/>
      <sheetName val="유지관리"/>
      <sheetName val="1안98Billing"/>
      <sheetName val="유림골조"/>
      <sheetName val="1ST"/>
      <sheetName val="1공구 건정토건 토공"/>
      <sheetName val="2000년 공정표"/>
      <sheetName val="TYPE-A"/>
      <sheetName val="영업2"/>
      <sheetName val="장비투입 (2)"/>
      <sheetName val="일위대가목차"/>
      <sheetName val="방송(체육관)"/>
      <sheetName val="국공유지및사유지"/>
      <sheetName val="포장물량집계"/>
      <sheetName val="날개벽수량표"/>
      <sheetName val="L형옹벽단위수량(35)"/>
      <sheetName val="L형옹벽단위수량(25)"/>
      <sheetName val="광산내역"/>
      <sheetName val="단기차입금"/>
      <sheetName val="5사남"/>
      <sheetName val="설계기준"/>
      <sheetName val="CC16-내역서"/>
      <sheetName val="DANGA"/>
      <sheetName val="전기일위대가"/>
      <sheetName val="일위대가(가설)"/>
      <sheetName val="예산총괄표"/>
      <sheetName val="투자효율분석"/>
      <sheetName val="설계명세서"/>
      <sheetName val="간접1"/>
      <sheetName val="수량명세서"/>
      <sheetName val="실시공"/>
      <sheetName val="기성내역"/>
      <sheetName val="F4-F7"/>
      <sheetName val="입찰내역"/>
      <sheetName val="신림자금"/>
      <sheetName val="간지"/>
      <sheetName val="품셈기준"/>
      <sheetName val="산출내역서집계표"/>
      <sheetName val="장문교(대전)"/>
      <sheetName val="유용원석량소요시기검토안"/>
      <sheetName val="1차설계변경내역"/>
      <sheetName val="공사수행방안"/>
      <sheetName val="단면가정"/>
      <sheetName val="내역서 "/>
      <sheetName val="조경"/>
      <sheetName val="토공사(단지)"/>
      <sheetName val="EKOG10건축"/>
      <sheetName val="시추주상도"/>
      <sheetName val="백암비스타내역"/>
      <sheetName val="지질조사분석"/>
      <sheetName val="ITB COST"/>
      <sheetName val="BSD (2)"/>
      <sheetName val="DATA"/>
      <sheetName val="공내역"/>
      <sheetName val="토목품셈"/>
      <sheetName val="제품"/>
      <sheetName val="CLAUSE"/>
      <sheetName val="CATCH BASIN"/>
      <sheetName val="COPING"/>
      <sheetName val="guard(mac)"/>
      <sheetName val="입출재고현황 (2)"/>
      <sheetName val="CODE"/>
      <sheetName val="실행대비"/>
      <sheetName val="손익분석"/>
      <sheetName val="SLAB&quot;1&quot;"/>
      <sheetName val="1.설계조건"/>
      <sheetName val="#10거푸집유로폼(0~7m)"/>
      <sheetName val="상부하중"/>
      <sheetName val="풍하중1"/>
      <sheetName val="경영상태"/>
      <sheetName val="96까지"/>
      <sheetName val="97년"/>
      <sheetName val="98이후"/>
      <sheetName val="공사내역"/>
      <sheetName val="메서,변+증"/>
      <sheetName val="건축"/>
      <sheetName val="C &amp; G RHS"/>
      <sheetName val="COVER"/>
      <sheetName val="수리결과"/>
      <sheetName val="단위수량"/>
      <sheetName val="9"/>
      <sheetName val="기지국"/>
      <sheetName val="선로정수계산"/>
      <sheetName val="수질정화시설"/>
      <sheetName val="원가1(기계)"/>
      <sheetName val="Sheet1_(2)1"/>
      <sheetName val="방배동내역_(총괄)1"/>
      <sheetName val="물가변동_총괄서1"/>
      <sheetName val="허용전류-IEC_DATA1"/>
      <sheetName val="7_1유효폭1"/>
      <sheetName val="단면_(2)1"/>
      <sheetName val="EQUIP_LIST1"/>
      <sheetName val="현장관리비_산출내역1"/>
      <sheetName val="본선_토공_분배표1"/>
      <sheetName val="3_공통공사대비"/>
      <sheetName val="을_2"/>
      <sheetName val="을_1"/>
      <sheetName val="토공_갑지"/>
      <sheetName val="BOX_본체"/>
      <sheetName val="Pier_3"/>
      <sheetName val="각사별공사비분개_"/>
      <sheetName val="_"/>
      <sheetName val="6PILE__(돌출)"/>
      <sheetName val="1_취수장"/>
      <sheetName val="3련_BOX"/>
      <sheetName val="해외_연수비용_계산-삭제"/>
      <sheetName val="해외_기술훈련비_(합계)"/>
      <sheetName val="수문보고"/>
      <sheetName val="날개벽(시점좌측)"/>
      <sheetName val="참조"/>
      <sheetName val="신우"/>
      <sheetName val="과천MAIN"/>
      <sheetName val="물량표"/>
      <sheetName val="변경원가서갑"/>
      <sheetName val="부대내역"/>
      <sheetName val="Man Hole"/>
      <sheetName val="설계서"/>
      <sheetName val="변경내역"/>
      <sheetName val="교대시점"/>
      <sheetName val="비탈면보호공수량산출"/>
      <sheetName val="토공산출(주차장)"/>
      <sheetName val="CON포장수량"/>
      <sheetName val="ACUNIT"/>
      <sheetName val="CONUNIT"/>
      <sheetName val="포장공"/>
      <sheetName val="FB25JN"/>
      <sheetName val="L_type"/>
      <sheetName val="업무처리전"/>
      <sheetName val="증감대비"/>
      <sheetName val="화전내"/>
      <sheetName val="2000용수잠관-수량집계"/>
      <sheetName val="jobhist"/>
      <sheetName val="5.3 단면가정"/>
      <sheetName val="건축공사요약표"/>
      <sheetName val="집계내역서(가압장)"/>
      <sheetName val="흐름도"/>
      <sheetName val="STRA2"/>
      <sheetName val="조내역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상행-교대(A1-A2)"/>
      <sheetName val="FAB별"/>
      <sheetName val="설비"/>
      <sheetName val="전라자금"/>
      <sheetName val="9509"/>
      <sheetName val="200"/>
      <sheetName val="공통자료"/>
      <sheetName val="산출2-기기동력"/>
      <sheetName val="당초"/>
      <sheetName val="관급자재집계표"/>
      <sheetName val="배수유공블럭"/>
      <sheetName val="교각1"/>
      <sheetName val="공사비집계"/>
      <sheetName val="40총괄"/>
      <sheetName val="40집계"/>
      <sheetName val="말뚝지지력산정"/>
      <sheetName val="ELECTRIC"/>
      <sheetName val="SCHEDULE"/>
      <sheetName val="C-직노1"/>
      <sheetName val="data2"/>
      <sheetName val="단가 "/>
      <sheetName val="일위대가 (PM)"/>
      <sheetName val="S003031"/>
      <sheetName val="여과지동"/>
      <sheetName val="기초자료"/>
      <sheetName val="A-4"/>
      <sheetName val="기성내역서"/>
      <sheetName val="2F 회의실견적(5_14 일대)"/>
      <sheetName val="일위대가(계측기설치)"/>
      <sheetName val="하수BOX이설"/>
      <sheetName val="자료입력"/>
      <sheetName val="수목표준대가"/>
      <sheetName val="할증"/>
      <sheetName val="방조제+선착장+배수갑문+부대공+1-2방조제"/>
      <sheetName val="hvac(제어동)"/>
      <sheetName val="계산근거"/>
      <sheetName val="plan&amp;section of foundation"/>
      <sheetName val="design criteria"/>
      <sheetName val="인건-측정"/>
      <sheetName val="__"/>
      <sheetName val="산출3-유도등"/>
      <sheetName val="산출2-동력"/>
      <sheetName val="산출2-피뢰침"/>
      <sheetName val="덤프"/>
      <sheetName val="252K444"/>
      <sheetName val="견적990322"/>
      <sheetName val="원형맨홀수량"/>
      <sheetName val="woo(mac)"/>
      <sheetName val="archi(본사)"/>
      <sheetName val="교통신호등"/>
      <sheetName val="조명율표"/>
      <sheetName val="터파기및재료"/>
      <sheetName val="CAL"/>
      <sheetName val="차도조도계산"/>
      <sheetName val="SPEC"/>
      <sheetName val="DC-2303"/>
      <sheetName val="O＆P"/>
      <sheetName val="결재판(삭제하지말아주세요)"/>
      <sheetName val="Process Piping"/>
      <sheetName val="BQ(실행)"/>
      <sheetName val="교각계산"/>
      <sheetName val="토목-물가"/>
      <sheetName val="예가대비"/>
      <sheetName val="총괄"/>
      <sheetName val="개산공사비"/>
      <sheetName val="증가분"/>
      <sheetName val="증가수정"/>
      <sheetName val="문의사항"/>
      <sheetName val="수수료율표"/>
      <sheetName val="성곽내역서"/>
      <sheetName val="철근단면적"/>
      <sheetName val="공통비(전체)"/>
      <sheetName val="tggwan(mac)"/>
      <sheetName val="우각부보강"/>
      <sheetName val="주형"/>
      <sheetName val="일반공사"/>
      <sheetName val="재료"/>
      <sheetName val="예정(3)"/>
      <sheetName val="동원(3)"/>
      <sheetName val="공사비증감"/>
      <sheetName val="견적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Raw Data"/>
      <sheetName val="충주"/>
      <sheetName val="2연BOX"/>
      <sheetName val="원가계산"/>
      <sheetName val="원가계산서(남측)"/>
      <sheetName val="은행"/>
      <sheetName val="수량산출서-2"/>
      <sheetName val="주공 갑지"/>
      <sheetName val="1.토공"/>
      <sheetName val="목록"/>
      <sheetName val="TYPE1"/>
      <sheetName val="철근량"/>
      <sheetName val="부대공사"/>
      <sheetName val="FLA"/>
      <sheetName val="공문갑지"/>
      <sheetName val="SBT NO Proj. Controlling Report"/>
      <sheetName val="중동공구"/>
      <sheetName val="공종별집계표"/>
      <sheetName val="20관리비율"/>
      <sheetName val="49일위"/>
      <sheetName val="경비_원본"/>
      <sheetName val="설계"/>
      <sheetName val="준검 내역서"/>
      <sheetName val="3차설계"/>
      <sheetName val="제출내역 (2)"/>
      <sheetName val="106C0300"/>
      <sheetName val="산출내역(K2)"/>
      <sheetName val="구조물공"/>
      <sheetName val="6공구(당초)"/>
      <sheetName val="부대공"/>
      <sheetName val="투찰"/>
      <sheetName val="1,2공구원가계산서"/>
      <sheetName val="2공구산출내역"/>
      <sheetName val="1공구산출내역서"/>
      <sheetName val="전체제잡비"/>
      <sheetName val="토공"/>
      <sheetName val="철골공사"/>
      <sheetName val="경산"/>
      <sheetName val="깨기"/>
      <sheetName val="TYPE-1"/>
      <sheetName val="집1"/>
      <sheetName val="철근총괄집계표"/>
      <sheetName val="개화1교"/>
      <sheetName val="Sheet1_(2)2"/>
      <sheetName val="물가변동_총괄서2"/>
      <sheetName val="방배동내역_(총괄)2"/>
      <sheetName val="허용전류-IEC_DATA2"/>
      <sheetName val="본선_토공_분배표2"/>
      <sheetName val="EQUIP_LIST2"/>
      <sheetName val="7_1유효폭2"/>
      <sheetName val="현장관리비_산출내역2"/>
      <sheetName val="3_공통공사대비1"/>
      <sheetName val="단면_(2)2"/>
      <sheetName val="토공_갑지1"/>
      <sheetName val="BOX_본체1"/>
      <sheetName val="각사별공사비분개_1"/>
      <sheetName val="을_21"/>
      <sheetName val="을_11"/>
      <sheetName val="Pier_31"/>
      <sheetName val="1_취수장1"/>
      <sheetName val="_1"/>
      <sheetName val="6PILE__(돌출)1"/>
      <sheetName val="해외_연수비용_계산-삭제1"/>
      <sheetName val="해외_기술훈련비_(합계)1"/>
      <sheetName val="3련_BOX1"/>
      <sheetName val="TYPE_A"/>
      <sheetName val="BOX(1_5X1_5)"/>
      <sheetName val="2000년_공정표"/>
      <sheetName val="장비투입_(2)"/>
      <sheetName val="품의"/>
      <sheetName val="MOTOR"/>
      <sheetName val="960318-1"/>
      <sheetName val="기성신청"/>
      <sheetName val="내역서(기성청구)"/>
      <sheetName val="기안"/>
      <sheetName val="음료실행"/>
      <sheetName val="내역표지"/>
      <sheetName val="Koreasea"/>
      <sheetName val="S12"/>
      <sheetName val="S9"/>
      <sheetName val="S14"/>
      <sheetName val="1_설계조건"/>
      <sheetName val="C_&amp;_G_RHS"/>
      <sheetName val="자재 집계표"/>
      <sheetName val="40단가산출서"/>
      <sheetName val="1공구_건정토건_토공"/>
      <sheetName val="5_3_단면가정"/>
      <sheetName val="내역서_"/>
      <sheetName val="ITB_COST"/>
      <sheetName val="BSD_(2)"/>
      <sheetName val="CATCH_BASIN"/>
      <sheetName val="입출재고현황_(2)"/>
      <sheetName val="Man_Hole"/>
      <sheetName val="Process_Piping"/>
      <sheetName val="수량산출서 갑지"/>
      <sheetName val="A-100전제"/>
      <sheetName val="토목"/>
      <sheetName val="Calculation"/>
      <sheetName val="토공사"/>
      <sheetName val="할증 "/>
      <sheetName val="시멘트"/>
      <sheetName val="조도계산서 (도서)"/>
      <sheetName val="역T형"/>
      <sheetName val="PILE"/>
      <sheetName val="산근터빈"/>
      <sheetName val="사통"/>
      <sheetName val="허용전류_IEC"/>
      <sheetName val="허용전류_IEC DATA"/>
      <sheetName val="산출서양식01"/>
      <sheetName val="산1~6"/>
      <sheetName val="인천성심병원"/>
      <sheetName val="도장수량(하1)"/>
      <sheetName val="배관내역"/>
      <sheetName val="PI"/>
      <sheetName val="COA-17"/>
      <sheetName val="C-18"/>
      <sheetName val="견적서"/>
      <sheetName val="산출내역서"/>
      <sheetName val="원가"/>
      <sheetName val="교통대책내역"/>
      <sheetName val="1TL종점(1)"/>
      <sheetName val="PHC파일 천공 및 항타"/>
      <sheetName val="AC포장수량"/>
      <sheetName val="수량이동"/>
      <sheetName val="펌프장수량산출(토)"/>
      <sheetName val="0"/>
      <sheetName val="방음벽연장집계-여기까지만 출력"/>
      <sheetName val="충돌 내용"/>
      <sheetName val="예산서"/>
      <sheetName val="3BL공동구 수량"/>
      <sheetName val="잡비계산"/>
      <sheetName val="11"/>
      <sheetName val="주간기성"/>
      <sheetName val="직종인원"/>
      <sheetName val="일일총괄"/>
      <sheetName val="검사현황"/>
      <sheetName val="10"/>
      <sheetName val="부하"/>
      <sheetName val="Book2"/>
      <sheetName val="8"/>
      <sheetName val="골재"/>
      <sheetName val="원가계산서"/>
      <sheetName val="소방사항"/>
      <sheetName val="방수"/>
      <sheetName val="중기"/>
      <sheetName val="심의위원명단"/>
      <sheetName val="실행간접비"/>
      <sheetName val="소화실적"/>
      <sheetName val="품의서"/>
      <sheetName val="R.C RAHMEN 해석"/>
      <sheetName val="금융구조검토"/>
      <sheetName val="삼성전기"/>
      <sheetName val="하도내역 (철콘)"/>
      <sheetName val="공사원가"/>
      <sheetName val="참고"/>
      <sheetName val="부안일위"/>
      <sheetName val="APT"/>
      <sheetName val="을지"/>
      <sheetName val="구역화물"/>
      <sheetName val="xxxxxx"/>
      <sheetName val="G2설비도급"/>
      <sheetName val="공사유형"/>
      <sheetName val="자"/>
      <sheetName val="노"/>
      <sheetName val="공종별집계표(건축)"/>
      <sheetName val="기초공"/>
      <sheetName val="토적표"/>
      <sheetName val="맨홀수량집계"/>
      <sheetName val="h-013211-2"/>
      <sheetName val="5.모델링"/>
      <sheetName val="21301동"/>
      <sheetName val="견적서세부내용"/>
      <sheetName val="견적내용입력"/>
      <sheetName val="Quantity"/>
      <sheetName val="??"/>
      <sheetName val="PKG"/>
      <sheetName val="입적표"/>
      <sheetName val="기둥"/>
      <sheetName val="INPUT(덕도방향-시점)"/>
      <sheetName val="맨홀수량산출"/>
      <sheetName val="석축단"/>
      <sheetName val="법면수집"/>
      <sheetName val="안정계산"/>
      <sheetName val="단면검토"/>
      <sheetName val="가도공"/>
      <sheetName val="1호인버트수량"/>
      <sheetName val="석축설면"/>
      <sheetName val="법면단"/>
      <sheetName val="118.세금과공과"/>
      <sheetName val="108.수선비"/>
      <sheetName val="BS"/>
      <sheetName val="25.보증금(임차보증금외)"/>
      <sheetName val="Pricing"/>
      <sheetName val="Debt Service Schedule"/>
      <sheetName val="Krw"/>
      <sheetName val="토목내역"/>
      <sheetName val="Cash_Flow"/>
      <sheetName val="NOPAT"/>
      <sheetName val="Invested Capital"/>
      <sheetName val="WACC"/>
      <sheetName val="EVA"/>
      <sheetName val="매출GPU"/>
      <sheetName val="매출HLDS"/>
      <sheetName val="HZ_매출재료비"/>
      <sheetName val="PT_매출재료비"/>
      <sheetName val="Deteriorated Asset"/>
      <sheetName val="제-노임"/>
      <sheetName val="세부내역서"/>
      <sheetName val="9609Aß"/>
      <sheetName val="업무계획1"/>
      <sheetName val="소일위대가코드표"/>
      <sheetName val="_x0000__x0008__x0000__x0004__x0000_"/>
      <sheetName val="ࠀ฀ࠀ؀ԀЀԀ̀"/>
      <sheetName val="우수"/>
      <sheetName val="Du toan"/>
      <sheetName val="Keothep"/>
      <sheetName val="Re-bar"/>
      <sheetName val="배수내역"/>
      <sheetName val="작성방법"/>
      <sheetName val="FOOTING단면력"/>
      <sheetName val="가설건물"/>
      <sheetName val="중기비"/>
      <sheetName val="포장절단"/>
      <sheetName val="변수값"/>
      <sheetName val="중기상차"/>
      <sheetName val="AS복구"/>
      <sheetName val="중기터파기"/>
      <sheetName val="냉매배관"/>
      <sheetName val="드레인"/>
      <sheetName val="기타"/>
      <sheetName val="건축원가계산서"/>
      <sheetName val="L형옹벽(key)"/>
      <sheetName val="장비 (2)"/>
      <sheetName val="지수적용공사비내역서"/>
      <sheetName val="SANBAISU"/>
      <sheetName val="TRE TABLE"/>
      <sheetName val="CONCRETE"/>
      <sheetName val="UB2"/>
      <sheetName val="공통부대비"/>
      <sheetName val="퇴직공제"/>
      <sheetName val="건강보험료"/>
      <sheetName val="노인장기요양보험료"/>
      <sheetName val="구체"/>
      <sheetName val="B"/>
      <sheetName val="명세서"/>
      <sheetName val="1.1서버도입"/>
      <sheetName val="단가비교"/>
      <sheetName val="순환펌프"/>
      <sheetName val="저수조"/>
      <sheetName val="급,배기팬"/>
      <sheetName val="급탕순환펌프"/>
      <sheetName val="공사종류(참고)"/>
      <sheetName val="동원인원산출"/>
      <sheetName val="2차선환산길이"/>
      <sheetName val="WEIGHT_LIST"/>
      <sheetName val="산#2-1_(2)"/>
      <sheetName val="전계가"/>
      <sheetName val="AH-1 "/>
      <sheetName val="OHU"/>
      <sheetName val="계약ITEM"/>
      <sheetName val="Package 3"/>
      <sheetName val="low schedule"/>
      <sheetName val="피뢰침"/>
      <sheetName val="cellar lighting"/>
      <sheetName val="main building"/>
      <sheetName val="auxiliary building"/>
      <sheetName val="earthing"/>
      <sheetName val="highbay lighting"/>
      <sheetName val="trolley"/>
      <sheetName val="cable tray"/>
      <sheetName val="10.단면설계"/>
      <sheetName val="2~5.단면가정&amp;안정검토"/>
      <sheetName val="10.1.단면검토"/>
      <sheetName val="부표총괄"/>
      <sheetName val="96보완계획7_12"/>
      <sheetName val="96보완계획7.12"/>
      <sheetName val="SRC-B3U2"/>
      <sheetName val="일위목록"/>
      <sheetName val="아산추가1220"/>
      <sheetName val="0217상가미분양자산"/>
      <sheetName val="DHEQSUPT"/>
      <sheetName val="2월가격표-ESG-1월"/>
      <sheetName val="G.R300경비"/>
      <sheetName val="관급"/>
      <sheetName val="동원(3-"/>
      <sheetName val="경제성분석"/>
      <sheetName val="비교1"/>
      <sheetName val="납부서"/>
      <sheetName val="48전력선로일위"/>
      <sheetName val="계산결과(출력하지말것)"/>
      <sheetName val="TOWER 12TON"/>
      <sheetName val="TOWER 10TON"/>
      <sheetName val="현장명령서"/>
      <sheetName val="전체수량집계"/>
      <sheetName val="플랜트 설치"/>
      <sheetName val="우수공총괄수량집계"/>
      <sheetName val="관급자재㧈_x0014_冈"/>
      <sheetName val="도장수량⿞陂_x0000_"/>
      <sheetName val="전체수⿞陂"/>
      <sheetName val="도장수량䀀⽎陂_x0000_"/>
      <sheetName val="터파기및_x0000__x0000_"/>
      <sheetName val="터파기및0_x0000_"/>
      <sheetName val="터파기및頚ሷ"/>
      <sheetName val="도장수량뀀㆓_x0000__x0000_"/>
      <sheetName val="도장수량 ⪓_x0000__x0000_"/>
      <sheetName val="도장수량⎄ꀀ㔢"/>
      <sheetName val="동원(젔㢇"/>
      <sheetName val="동원(⎄"/>
      <sheetName val="동원(ꠞ⌲"/>
      <sheetName val="동원(ꠥ⌲"/>
      <sheetName val="동원(瀀ᗝ"/>
      <sheetName val="전체수량堛ㆌ"/>
      <sheetName val="전체수량堘ㆌ"/>
      <sheetName val="전체수ḱ텭/"/>
      <sheetName val="전체수ḱ푭/"/>
      <sheetName val="전체수㪄저"/>
      <sheetName val="전체수량㪄"/>
      <sheetName val="전체수량㪄"/>
      <sheetName val="전체수량㪄"/>
      <sheetName val="전체수㪄栀"/>
      <sheetName val="전체수ꠉ㒉뀀"/>
      <sheetName val="전체수량Ḅ푭"/>
      <sheetName val="전체수량Ḇ푭"/>
      <sheetName val="전체수㪄뀀"/>
      <sheetName val="전체수㪄저"/>
      <sheetName val="전체수㪄耀"/>
      <sheetName val="전체수량㪄"/>
      <sheetName val="전체수젂㺌怀"/>
      <sheetName val="전체수砌㸺က"/>
      <sheetName val="전체수砂㸺倀"/>
      <sheetName val="전체수砱㸺"/>
      <sheetName val="전체수砱㸺䠀"/>
      <sheetName val="전체수瀀⯞_x0000_"/>
      <sheetName val="전체수_x0000_᫜_x0000_"/>
      <sheetName val="전체수猱๭0"/>
      <sheetName val="전체수ⰸ怀"/>
      <sheetName val="전체수ᠱ㠹䀀"/>
      <sheetName val="전체수䀱ᶓ_x0000_"/>
      <sheetName val="전체수뀀⃟_x0000_"/>
      <sheetName val="전체수　⋛_x0000_"/>
      <sheetName val="전체수ꀱ⊌_x0000_"/>
      <sheetName val="전체수량　⋛"/>
      <sheetName val="도장수⠱㔺栀_xdc39_猇"/>
      <sheetName val="도장수⠱ℴ쀀뢈ጂ"/>
      <sheetName val="전체수⠖㔺저"/>
      <sheetName val="전체수砖㖌"/>
      <sheetName val="전체수⠗㔺䀀"/>
      <sheetName val="도장수⠱ℴ䀀뢌ጂ"/>
      <sheetName val="도장수⠱㔺瀀猉"/>
      <sheetName val="도장수倱ᖍ_x0000__x0000_切"/>
      <sheetName val="전체수　⫡_x0000_"/>
      <sheetName val="도장수량ᗛ_x0000__x0000_"/>
      <sheetName val="도장수량က᳟_x0000__x0000_"/>
      <sheetName val="전체수량退ᦐ"/>
      <sheetName val="전체수怀ẑ_x0000_"/>
      <sheetName val="도장수怱ẑ_x0000__x0000_切"/>
      <sheetName val="전체수怱ẑ_x0000_"/>
      <sheetName val="전체수 ᧟_x0000_"/>
      <sheetName val="도장수週ᦐ_x0000__x0000_切"/>
      <sheetName val="전체수瀀ㆍ_x0000_"/>
      <sheetName val="도장수_x0000_㇜_x0000__x0000_切"/>
      <sheetName val="전체수뀀⻜_x0000_"/>
      <sheetName val="도장수瀀⃡_x0000__x0000_切"/>
      <sheetName val="도장수량ᾒ_x0000__x0000_"/>
      <sheetName val="전체수량标㔷"/>
      <sheetName val="전체수량렑㖉"/>
      <sheetName val="전체수_x0000__x0000_퀀"/>
      <sheetName val="전체수량/_x0000_"/>
      <sheetName val="전체수砏㒉"/>
      <sheetName val="도장수ᠱ㐷怀洫猃"/>
      <sheetName val="전체수량᠖㐷"/>
      <sheetName val="도장수량_xd812_₆䠀沣"/>
      <sheetName val="도장수량_xd813_₆蠀ꨟ"/>
      <sheetName val="도장수량猀ﱭ/_x0000_"/>
      <sheetName val="도장수猱ﱭ/_x0000_倀"/>
      <sheetName val="전체수_x0000__x0000_Ԁ"/>
      <sheetName val="전체수 ᧡_x0000_"/>
      <sheetName val="도장수량倀ᖎ_x0000__x0000_"/>
      <sheetName val="도장수량뀀⾍_x0000__x0000_"/>
      <sheetName val="전체수량뀀⾍"/>
      <sheetName val="도장수량耀↓_x0000__x0000_"/>
      <sheetName val="도장수량䀀⒏_x0000__x0000_"/>
      <sheetName val="전체수⿞陂"/>
      <sheetName val="도장수량䀀࿠辜_x0000_"/>
      <sheetName val="도장수량耀࿙辜_x0000_"/>
      <sheetName val="도장수량退ཏ辜_x0000_"/>
      <sheetName val="전체수량_x0000__x0000_"/>
      <sheetName val="도장수량堉㽑瀀┗"/>
      <sheetName val="도장수량ࠔ᰹搜"/>
      <sheetName val="도장수량栗᲋ꀀ齲"/>
      <sheetName val="도장수량࠘᰹蠀숈"/>
      <sheetName val="도장수량࠘᰹쐞"/>
      <sheetName val="도장수1_x0000_Ԁ_x0000_"/>
      <sheetName val="도장수량_x0000__x0000_Ԁ_x0000_"/>
      <sheetName val="도장수耱⺎_x0000__x0000_切"/>
      <sheetName val="도장수량耀⺎_x0000__x0000_"/>
      <sheetName val="도장수량쀀ᮎ_x0000__x0000_"/>
      <sheetName val="도장수량耀Ⲏ_x0000__x0000_"/>
      <sheetName val="도장수량퀀⒑_x0000__x0000_"/>
      <sheetName val="도장수↌_x0000__x0000_切"/>
      <sheetName val="도장수량蠇ᶊ　꧹"/>
      <sheetName val="전체수 ᛙ_x0000_"/>
      <sheetName val="전체수ꀱẑ_x0000_"/>
      <sheetName val="도장수ꀱẑ_x0000__x0000_切"/>
      <sheetName val="도장수량ꀀẑ_x0000__x0000_"/>
      <sheetName val="도장수週Ấ_x0000__x0000_切"/>
      <sheetName val="전체수週Ấ_x0000_"/>
      <sheetName val="전체수량預㊊"/>
      <sheetName val="전체수량팂๩"/>
      <sheetName val="전체수　⮒_x0000_"/>
      <sheetName val="교통신퀀ⓢ"/>
      <sheetName val="동원(_x0000__x0000_"/>
      <sheetName val="도장수‱Ⲕ_x0000__x0000_切"/>
      <sheetName val="교통신　៕"/>
      <sheetName val="교통신_x0000_㇠"/>
      <sheetName val="도장수량쀀▐_x0000__x0000_"/>
      <sheetName val="도장수량倀◟_x0000__x0000_"/>
      <sheetName val="전체수怀ᗝ_x0000_"/>
      <sheetName val="전체수량ꀀẓ"/>
      <sheetName val="도장수량쀀⒐_x0000__x0000_"/>
      <sheetName val="도장수쀱⒐_x0000__x0000_切"/>
      <sheetName val="전체수쀱⒐_x0000_"/>
      <sheetName val="전체수倱ⓟ_x0000_"/>
      <sheetName val="전체수쨱䡬0"/>
      <sheetName val="도장수량쨄䡬0_x0000_"/>
      <sheetName val="도장수량옅筘0_x0000_"/>
      <sheetName val="도장수량ꀀ㇞_x0000__x0000_"/>
      <sheetName val="동원(ꠖ㠳"/>
      <sheetName val="도장수량젆㰴退㖍"/>
      <sheetName val="도장수䀱⽫_x0000__x0000_切"/>
      <sheetName val="전체수⪒_x0000_"/>
      <sheetName val="도장수량_xd80b_㨹䠀䷓"/>
      <sheetName val="동원(_xd807_㞉"/>
      <sheetName val="동원(_xd80c_㞉"/>
      <sheetName val="도장수량퀉罰0_x0000_"/>
      <sheetName val="동원(㒊"/>
      <sheetName val="동원(㒊"/>
      <sheetName val="동원(⠞ḵ"/>
      <sheetName val="도장수량⠩ḵ蠀_xd881_"/>
      <sheetName val="동원(퀊罰"/>
      <sheetName val="도장수량쌀䄅/_x0000_"/>
      <sheetName val="동원(⸴"/>
      <sheetName val="동원(耂ୱ"/>
      <sheetName val="동원(퀂籰"/>
      <sheetName val="도장수량က_x0000_⠀"/>
      <sheetName val="동원(　◜"/>
      <sheetName val="도장수량쌈㈅/_x0000_"/>
      <sheetName val="도장수량က_x0000_ 幍"/>
      <sheetName val="도장수량쌀㈅/_x0000_"/>
      <sheetName val="도장수량퀂_xde70_/_x0000_"/>
      <sheetName val="동원(퀃㽰"/>
      <sheetName val="동원(ᶊ"/>
      <sheetName val="도장수량㢇_x0000_힀"/>
      <sheetName val="동원(順㠵"/>
      <sheetName val="동원(ᶊ"/>
      <sheetName val="전체수량㢇"/>
      <sheetName val="도장수량㢇저홦"/>
      <sheetName val="동원(丂퉮"/>
      <sheetName val="동원(/_x0000_"/>
      <sheetName val="우수공사"/>
      <sheetName val="확인서"/>
      <sheetName val="수원공공사비"/>
      <sheetName val="95D"/>
      <sheetName val="94D"/>
      <sheetName val="list price"/>
      <sheetName val="N賃率-職"/>
      <sheetName val="급여명세서"/>
      <sheetName val="급여등록"/>
      <sheetName val="공정data"/>
      <sheetName val="UB Beam Box-up"/>
      <sheetName val="Rate"/>
      <sheetName val="DOOR&amp;WINDOW"/>
      <sheetName val="상행-교대(洅⿋︸_x0000__x0000__x0000_"/>
      <sheetName val="만기"/>
      <sheetName val="정산표"/>
      <sheetName val="영원bs"/>
      <sheetName val="영원is"/>
      <sheetName val="SDF"/>
      <sheetName val="YSS"/>
      <sheetName val="연결분개99"/>
      <sheetName val="투자자본상계"/>
      <sheetName val="지분법적용금액"/>
      <sheetName val="채권채무상계"/>
      <sheetName val="미실현제거"/>
      <sheetName val="당기내부거래"/>
      <sheetName val="당기하향"/>
      <sheetName val="매출총이익율"/>
      <sheetName val="MINI"/>
      <sheetName val="연결분개(외부순이익)"/>
      <sheetName val="연결분개(거래.채권채무) (2)"/>
      <sheetName val="99환산손익"/>
      <sheetName val="전기내부거래"/>
      <sheetName val="99지분법평가손익"/>
      <sheetName val="연결분개(거래.채권채무)"/>
      <sheetName val="연결조정대"/>
      <sheetName val="99발견사항"/>
      <sheetName val="발견사항"/>
      <sheetName val="wbs"/>
      <sheetName val="wpl"/>
      <sheetName val="대차대조표"/>
      <sheetName val="손익계산서"/>
      <sheetName val="수정분개"/>
      <sheetName val="대차"/>
      <sheetName val="손익"/>
      <sheetName val="잉여금"/>
      <sheetName val="현금흐름표"/>
      <sheetName val="현금흐름표검증조서"/>
      <sheetName val="만기 (2)"/>
      <sheetName val="TB"/>
      <sheetName val="99지분법평가ﾐ쟿"/>
      <sheetName val="00'미수"/>
      <sheetName val="She_x0000__x0000_2"/>
      <sheetName val="꺐윂"/>
      <sheetName val="기본"/>
      <sheetName val="1.외주공사"/>
      <sheetName val="2.직영공사"/>
      <sheetName val="감가상각"/>
      <sheetName val="XREF"/>
      <sheetName val="시산표"/>
      <sheetName val="영화별rawdata"/>
      <sheetName val="She??2"/>
      <sheetName val="COMBINED"/>
      <sheetName val="VALSTAT"/>
      <sheetName val="총괄(회사)"/>
      <sheetName val="무형자산"/>
      <sheetName val="전산기기최종"/>
      <sheetName val="집기비품최종"/>
      <sheetName val="만기0701"/>
      <sheetName val="부재료입고집계"/>
      <sheetName val="외화"/>
      <sheetName val="자금동향"/>
      <sheetName val="손익합산"/>
      <sheetName val="지분법적용투자주식"/>
      <sheetName val="原价计算表"/>
      <sheetName val="P50.subsequent"/>
      <sheetName val="Significant Processes"/>
      <sheetName val="정기적금"/>
      <sheetName val="인건비예산(정규직)"/>
      <sheetName val="인건비예산(용역)"/>
      <sheetName val="제품별원가분석"/>
      <sheetName val="7 _2_"/>
      <sheetName val="7 (2)"/>
      <sheetName val="연결분개(거래.Ʉ_x0000_₎㔀"/>
      <sheetName val=""/>
      <sheetName val="ʉ_x0000_䀀"/>
      <sheetName val="2.2"/>
      <sheetName val="2.2 Yrly Comparison"/>
      <sheetName val="5. BSC Developmt"/>
      <sheetName val="Links"/>
      <sheetName val="Lead"/>
      <sheetName val="생산량"/>
      <sheetName val="WELDING"/>
      <sheetName val="She"/>
      <sheetName val="회사정보"/>
      <sheetName val="(참고)개인별 임금인상안"/>
      <sheetName val="(참고)DC형 선택자 퇴직금 추계"/>
      <sheetName val="Margins"/>
      <sheetName val="실사"/>
      <sheetName val="상품원가피벗"/>
      <sheetName val="연결분개(거래_채권채무)_(2)"/>
      <sheetName val="연결분개(거래_채권채무)"/>
      <sheetName val="만기_(2)"/>
      <sheetName val="0814_5만이하"/>
      <sheetName val="재료수율"/>
      <sheetName val="원가분석"/>
      <sheetName val="원재료"/>
      <sheetName val="npv"/>
      <sheetName val="Sheet12"/>
      <sheetName val="미수"/>
      <sheetName val="완성차 미수금"/>
      <sheetName val="03"/>
      <sheetName val="토지"/>
      <sheetName val="임대주택"/>
      <sheetName val="pg15"/>
      <sheetName val="3. BSC NC ratio"/>
      <sheetName val="1.변경범위"/>
      <sheetName val="TCA"/>
      <sheetName val="지급보증금74"/>
      <sheetName val="She__2"/>
      <sheetName val="CPK"/>
      <sheetName val="매출분석"/>
      <sheetName val="2.생산성-2"/>
      <sheetName val="주행"/>
      <sheetName val="A"/>
      <sheetName val="매출TOT"/>
      <sheetName val="INDEX"/>
      <sheetName val="Cash Flows"/>
      <sheetName val="Inventory and Purchases"/>
      <sheetName val="Assumptions and Dashboard"/>
      <sheetName val="Headcount Overview"/>
      <sheetName val="손익계ʰ_x0000_"/>
      <sheetName val="특정현금과예금"/>
      <sheetName val="현금과예금"/>
      <sheetName val="TaxCalc"/>
      <sheetName val="24.보증금(전신전화가입권)"/>
      <sheetName val="1_외주공사"/>
      <sheetName val="2_직영공사"/>
      <sheetName val="안산기계장치"/>
      <sheetName val="Budget"/>
      <sheetName val="Configuration"/>
      <sheetName val="3.판관비명세서"/>
      <sheetName val="2001급여"/>
      <sheetName val="중연"/>
      <sheetName val="용연"/>
      <sheetName val="울산"/>
      <sheetName val="대구"/>
      <sheetName val="구미"/>
      <sheetName val="광주"/>
      <sheetName val="언양"/>
      <sheetName val="진천"/>
      <sheetName val="בית השקעות"/>
      <sheetName val="st"/>
      <sheetName val="Supplement2"/>
      <sheetName val="연금개시전"/>
      <sheetName val="She_x005f_x0000__x005f_x0000_2"/>
      <sheetName val="9,10월신제품 (2)"/>
      <sheetName val="①매출"/>
      <sheetName val="연결분개(거래_채권채무)_(2)1"/>
      <sheetName val="연결분개(거래_채권채무)1"/>
      <sheetName val="만기_(2)1"/>
      <sheetName val="9,10월신제품_(2)"/>
      <sheetName val="시산표 (2)"/>
      <sheetName val="고정1"/>
      <sheetName val="실행계획"/>
      <sheetName val="Start"/>
      <sheetName val="종합_SP"/>
      <sheetName val="종합_MP"/>
      <sheetName val="무림SP_상세"/>
      <sheetName val="무림페이퍼_상세"/>
      <sheetName val="종합"/>
      <sheetName val="도장수량렉㜸᠀鹟"/>
      <sheetName val="전체수량丐彮"/>
      <sheetName val="동원(ࠆ㔳"/>
      <sheetName val="동원(씂鉫"/>
      <sheetName val="동원(씂恫"/>
      <sheetName val="동원(씍恫"/>
      <sheetName val="교통신_x0000__x0000_"/>
      <sheetName val="도장수량씉恫0_x0000_"/>
      <sheetName val="도장수량츆鱪/_x0000_"/>
      <sheetName val="동원(츃鑪"/>
      <sheetName val="도장수량츂鑪/_x0000_"/>
      <sheetName val="동원(_xd80a_㤸"/>
      <sheetName val="동원(_xd80c_㤸"/>
      <sheetName val="동원(츉ᑪ"/>
      <sheetName val="동원(츀ᑪ"/>
      <sheetName val="동원(츉❪"/>
      <sheetName val="동원(츊❪"/>
      <sheetName val="도장수량츃❪0_x0000_"/>
      <sheetName val="도장수량츅⩪0_x0000_"/>
      <sheetName val="도장수량䠆⸶堀䝽"/>
      <sheetName val="도장수량ԇmᠰQ"/>
      <sheetName val="도장수량〉٩0_x0000_"/>
      <sheetName val="동원(』٩"/>
      <sheetName val="도장수량《٩0_x0000_"/>
      <sheetName val="도장수량〄蝩0_x0000_"/>
      <sheetName val="도장수량〆蝩0_x0000_"/>
      <sheetName val="도장수량_xdf68_/_x0000_"/>
      <sheetName val="도장수량젇ⴳ 㥍"/>
      <sheetName val="동원(ꠐ㰷"/>
      <sheetName val="3.바닥판설계"/>
      <sheetName val="철콘"/>
      <sheetName val="95삼성급(본사)"/>
      <sheetName val="신표지1"/>
      <sheetName val="공사비"/>
      <sheetName val="터널길이별 m당 단가"/>
      <sheetName val="연도별cash"/>
      <sheetName val="Basisdatei"/>
      <sheetName val="유림총괄"/>
      <sheetName val="A-TYPE 단위수량"/>
      <sheetName val="산근"/>
      <sheetName val="대운산출"/>
      <sheetName val="태화42 "/>
      <sheetName val="토목공사"/>
      <sheetName val="단가표"/>
      <sheetName val="유림콘도"/>
      <sheetName val="공사비산출내역"/>
      <sheetName val="Gia VLNCMTC"/>
      <sheetName val="Sheet1_(2)3"/>
      <sheetName val="물가변동_총괄서3"/>
      <sheetName val="방배동내역_(총괄)3"/>
      <sheetName val="7_1유효폭3"/>
      <sheetName val="허용전류-IEC_DATA3"/>
      <sheetName val="단면_(2)3"/>
      <sheetName val="EQUIP_LIST3"/>
      <sheetName val="본선_토공_분배표3"/>
      <sheetName val="현장관리비_산출내역3"/>
      <sheetName val="3_공통공사대비2"/>
      <sheetName val="1_취수장2"/>
      <sheetName val="을_22"/>
      <sheetName val="을_12"/>
      <sheetName val="해외_연수비용_계산-삭제2"/>
      <sheetName val="해외_기술훈련비_(합계)2"/>
      <sheetName val="BOX_본체2"/>
      <sheetName val="토공_갑지2"/>
      <sheetName val="각사별공사비분개_2"/>
      <sheetName val="_2"/>
      <sheetName val="6PILE__(돌출)2"/>
      <sheetName val="3련_BOX2"/>
      <sheetName val="Pier_32"/>
      <sheetName val="WEIGHT_LIST1"/>
      <sheetName val="산#2-1_(2)1"/>
      <sheetName val="BOX(1_5X1_5)1"/>
      <sheetName val="TYPE_A1"/>
      <sheetName val="2000년_공정표1"/>
      <sheetName val="C_&amp;_G_RHS1"/>
      <sheetName val="장비투입_(2)1"/>
      <sheetName val="내역서_1"/>
      <sheetName val="ITB_COST1"/>
      <sheetName val="BSD_(2)1"/>
      <sheetName val="CATCH_BASIN1"/>
      <sheetName val="입출재고현황_(2)1"/>
      <sheetName val="1_설계조건1"/>
      <sheetName val="Man_Hole1"/>
      <sheetName val="Du_toan"/>
      <sheetName val="설산1_나"/>
      <sheetName val="1공구_건정토건_토공1"/>
      <sheetName val="5_3_단면가정1"/>
      <sheetName val="SBT_NO_Proj__Controlling_Report"/>
      <sheetName val="1_토공"/>
      <sheetName val="Process_Piping1"/>
      <sheetName val="단가_"/>
      <sheetName val="일위대가_(PM)"/>
      <sheetName val="2F_회의실견적(5_14_일대)"/>
      <sheetName val="plan&amp;section_of_foundation"/>
      <sheetName val="design_criteria"/>
      <sheetName val="준검_내역서"/>
      <sheetName val="제출내역_(2)"/>
      <sheetName val="2차전체변경예정_(2)"/>
      <sheetName val="118_세금과공과"/>
      <sheetName val="108_수선비"/>
      <sheetName val="25_보증금(임차보증금외)"/>
      <sheetName val="Debt_Service_Schedule"/>
      <sheetName val="Invested_Capital"/>
      <sheetName val="Deteriorated_Asset"/>
      <sheetName val="자재_집계표"/>
      <sheetName val="수량산출서_갑지"/>
      <sheetName val="조도계산서_(도서)"/>
      <sheetName val="할증_"/>
      <sheetName val="10_단면설계"/>
      <sheetName val="2~5_단면가정&amp;안정검토"/>
      <sheetName val="10_1_단면검토"/>
      <sheetName val="Package_3"/>
      <sheetName val="low_schedule"/>
      <sheetName val="cellar_lighting"/>
      <sheetName val="main_building"/>
      <sheetName val="auxiliary_building"/>
      <sheetName val="highbay_lighting"/>
      <sheetName val="cable_tray"/>
      <sheetName val="Raw_Data"/>
      <sheetName val="Gia_VLNCMTC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3"/>
      <sheetName val="W-현원가"/>
      <sheetName val="총물량"/>
      <sheetName val="FitOutConfCentre"/>
      <sheetName val="TOSHIBA-Structure"/>
      <sheetName val="125x125"/>
      <sheetName val="실행"/>
      <sheetName val="gvl"/>
      <sheetName val="영업3"/>
      <sheetName val="도장수량ࠌ侇ꀀꂒ"/>
      <sheetName val="도장수량㠗㚅_xd801_ᝲ"/>
      <sheetName val="도장수량㠓྇쀁뭟"/>
      <sheetName val="도장수량픶退"/>
      <sheetName val="도장수량ꠑ锳저㕭"/>
      <sheetName val="도장수량ꠒ㌷ꁎ"/>
      <sheetName val="도장수량砟⼵᠁_xdb1f_"/>
      <sheetName val="도장수량砞⼵_xd801_᎒"/>
      <sheetName val="동원(_xdb86_"/>
      <sheetName val="도장수량蠖쀀챏"/>
      <sheetName val="도장수량蠒렀䪳"/>
      <sheetName val="도장수량ꠒ³"/>
      <sheetName val="도장수량蠕　_x0002_"/>
      <sheetName val="도장수량Ј乬0_x0000_"/>
      <sheetName val="도장수량Ў㍬0_x0000_"/>
      <sheetName val="도장수량Њ㍬0_x0000_"/>
      <sheetName val="도장수량Ђ걬/_x0000_"/>
      <sheetName val="전체수량᠗辆"/>
      <sheetName val="도장수량Ќ걬/_x0000_"/>
      <sheetName val="도장수량研⼵栁_xdc19_"/>
      <sheetName val="도장수량砛⼵ﳓ"/>
      <sheetName val="도장수량砛⼵_xd801_沈"/>
      <sheetName val="상행-교대(_x0000__x0000__x0005__x0000_틀Ȝ"/>
      <sheetName val="sort"/>
      <sheetName val="현장관리비_瓈¼甌¼헾"/>
      <sheetName val="도장수량᠘轒頀"/>
      <sheetName val="도장수량砐⼵、倩"/>
      <sheetName val="도장수량Ќၬ0_x0000_"/>
      <sheetName val="도장수량Ѐ/_x0000_"/>
      <sheetName val="도장수량㠐_xdb33_瀀겷"/>
      <sheetName val="도장수량Ї६0_x0000_"/>
      <sheetName val="도장수량Ђ佬0_x0000_"/>
      <sheetName val="도장수량Ћ牬0_x0000_"/>
      <sheetName val="전체수량Ђ牬"/>
      <sheetName val="도장수량砗伳_x0000_㢠"/>
      <sheetName val="도장수량Ј_xd86c_/_x0000_"/>
      <sheetName val="도장수량ࠚ꼴퀀옋"/>
      <sheetName val="도장수량Љ꭬/_x0000_"/>
      <sheetName val="도장수량Ў桬0_x0000_"/>
      <sheetName val="도장수량젞_xdc88_᠀럘"/>
      <sheetName val="도장수량_xdc36_怀⺴"/>
      <sheetName val="도장수량䬀絩0_x0000_"/>
      <sheetName val="교통신⠞쾆"/>
      <sheetName val="도장수량䠐唶帰"/>
      <sheetName val="동원(㠙閆"/>
      <sheetName val="동원(堙锴"/>
      <sheetName val="도장수량᠘쾉ࠀ밬"/>
      <sheetName val="동원(鄂Ꙫ"/>
      <sheetName val="도장수량접켴_x0000_瓞"/>
      <sheetName val="동원(堒㪆"/>
      <sheetName val="도장수량鄋顪/_x0000_"/>
      <sheetName val="도장수량㌸、ܹ"/>
      <sheetName val="도장수량⠐伺_xd800_軙"/>
      <sheetName val="동원(蠒꾆"/>
      <sheetName val="동원(ꠒ꼴"/>
      <sheetName val="잡비_x0000__x0000_"/>
      <sheetName val="도장수량汨0_x0000_"/>
      <sheetName val="도장수량汨0_x0000_"/>
      <sheetName val="[EUL.XLS][EUL.XLS]전체수ḱ텭/"/>
      <sheetName val="[EUL.XLS][EUL.XLS]전체수ḱ푭/"/>
      <sheetName val="[EUL.XLS][EUL.XLS]전체수량/_x0000_"/>
      <sheetName val="[EUL.XLS][EUL.XLS]도장수량猀ﱭ/_x0000_"/>
      <sheetName val="[EUL.XLS][EUL.XLS]도장수猱ﱭ/_x0000_倀"/>
      <sheetName val="[EUL.XLS][EUL.XLS]도장수량쌀䄅/_x0000_"/>
      <sheetName val="[EUL.XLS][EUL.XLS]도장수량쌈㈅/_x0000_"/>
      <sheetName val="[EUL.XLS][EUL.XLS]도장수량쌀㈅/_x0000_"/>
      <sheetName val="[EUL.XLS][EUL.XLS]도장수량퀂_xde70_/_x0000_"/>
      <sheetName val="[EUL.XLS][EUL.XLS]동원(/_x0000_"/>
      <sheetName val="[EUL.XLS][EUL.XLS]도장수량츆鱪/_x0000_"/>
      <sheetName val="[EUL.XLS][EUL.XLS]도장수량츂鑪/_x0000_"/>
      <sheetName val="[EUL.XLS][EUL.XLS]도장수량_xdf68_/_x0000_"/>
      <sheetName val="토목변경"/>
      <sheetName val="J형측구단위수량"/>
      <sheetName val="주공_갑지"/>
      <sheetName val="충돌_내용"/>
      <sheetName val="3BL공동구_수량"/>
      <sheetName val="PHC파일_천공_및_항타"/>
      <sheetName val="하도내역_(철콘)"/>
      <sheetName val="허용전류_IEC_DATA"/>
      <sheetName val="방음벽연장집계-여기까지만_출력"/>
      <sheetName val="R_C_RAHMEN_해석"/>
      <sheetName val="5_모델링"/>
      <sheetName val="TRE_TABLE"/>
      <sheetName val="AH-1_"/>
      <sheetName val="장비_(2)"/>
      <sheetName val="G_R300경비"/>
      <sheetName val="터널길이별_m당_단가"/>
      <sheetName val="도장수⠱㔺栀猇"/>
      <sheetName val="도장수량₆䠀沣"/>
      <sheetName val="도장수량₆蠀ꨟ"/>
      <sheetName val="list_price"/>
      <sheetName val="96보완계획7_121"/>
      <sheetName val="연결분개(거래_채권채무)_(2)2"/>
      <sheetName val="연결분개(거래_채권채무)2"/>
      <sheetName val="만기_(2)2"/>
      <sheetName val="1_외주공사1"/>
      <sheetName val="2_직영공사1"/>
      <sheetName val="P50_subsequent"/>
      <sheetName val="Significant_Processes"/>
      <sheetName val="7__2_"/>
      <sheetName val="7_(2)"/>
      <sheetName val="연결분개(거래_Ʉ₎㔀"/>
      <sheetName val="2_2"/>
      <sheetName val="2_2_Yrly_Comparison"/>
      <sheetName val="5__BSC_Developmt"/>
      <sheetName val="(참고)개인별_임금인상안"/>
      <sheetName val="(참고)DC형_선택자_퇴직금_추계"/>
      <sheetName val="완성차_미수금"/>
      <sheetName val="3__BSC_NC_ratio"/>
      <sheetName val="1_변경범위"/>
      <sheetName val="2_생산성-2"/>
      <sheetName val="Cash_Flows"/>
      <sheetName val="Inventory_and_Purchases"/>
      <sheetName val="Assumptions_and_Dashboard"/>
      <sheetName val="Headcount_Overview"/>
      <sheetName val="24_보증금(전신전화가입권)"/>
      <sheetName val="3_판관비명세서"/>
      <sheetName val="בית_השקעות"/>
      <sheetName val="9,10월신제품_(2)1"/>
      <sheetName val="시산표_(2)"/>
      <sheetName val="3_바닥판설계"/>
      <sheetName val="UB_Beam_Box-up"/>
      <sheetName val="동원·_x0000__x0000_"/>
      <sheetName val="동원×"/>
      <sheetName val="내역전기"/>
      <sheetName val="2공구수량"/>
      <sheetName val="은_x0000_"/>
      <sheetName val="VXXXXX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Div26 - Elect"/>
      <sheetName val="BG"/>
      <sheetName val="SITE-E"/>
      <sheetName val="一発シート"/>
      <sheetName val="BANG TONG HOP (2)"/>
      <sheetName val="DTICH"/>
      <sheetName val="Gia"/>
      <sheetName val="NhanCong"/>
      <sheetName val="THCP Lap dat"/>
      <sheetName val="Ts"/>
      <sheetName val="QD957"/>
      <sheetName val="RAB AR&amp;STR"/>
      <sheetName val="DGG"/>
      <sheetName val="DTCT"/>
      <sheetName val="Nhan cong"/>
      <sheetName val="Thiet bi"/>
      <sheetName val="Vat tu"/>
      <sheetName val="DM.ChiPhi"/>
      <sheetName val="May TC"/>
      <sheetName val="Bang KL"/>
      <sheetName val="TH Kinh phi"/>
      <sheetName val="A1.CN"/>
      <sheetName val="발주내역"/>
      <sheetName val="04.설변내역서"/>
      <sheetName val="대갑기성내역"/>
      <sheetName val="노무비(전지2기)"/>
      <sheetName val="수목데이타 "/>
      <sheetName val="실행갑지"/>
      <sheetName val="중곡동"/>
      <sheetName val="결제방"/>
      <sheetName val="백호우계수"/>
      <sheetName val="계약전체U_x0000_Ԁ"/>
      <sheetName val="광계통도 기입양식(기입후 Sheet숨기기)"/>
      <sheetName val="1공구_건정토건__x0000__x0000_"/>
      <sheetName val="EQUIP_LIST룕"/>
      <sheetName val="EQUIP_LISTⷕ"/>
      <sheetName val="EQUIP_LIST䣕"/>
      <sheetName val="허용전류_′近丂"/>
      <sheetName val="허용전류_ê_x0000_Ԁ"/>
      <sheetName val="Sheet1_(2)4"/>
      <sheetName val="물가변동_총괄서4"/>
      <sheetName val="방배동내역_(총괄)4"/>
      <sheetName val="7_1유효폭4"/>
      <sheetName val="허용전류-IEC_DATA4"/>
      <sheetName val="단면_(2)4"/>
      <sheetName val="EQUIP_LIST4"/>
      <sheetName val="본선_토공_분배표4"/>
      <sheetName val="현장관리비_산출내역4"/>
      <sheetName val="3_공통공사대비3"/>
      <sheetName val="1_취수장3"/>
      <sheetName val="을_23"/>
      <sheetName val="을_13"/>
      <sheetName val="해외_연수비용_계산-삭제3"/>
      <sheetName val="해외_기술훈련비_(합계)3"/>
      <sheetName val="BOX_본체3"/>
      <sheetName val="토공_갑지3"/>
      <sheetName val="각사별공사비분개_3"/>
      <sheetName val="_3"/>
      <sheetName val="6PILE__(돌출)3"/>
      <sheetName val="3련_BOX3"/>
      <sheetName val="Pier_33"/>
      <sheetName val="WEIGHT_LIST2"/>
      <sheetName val="산#2-1_(2)2"/>
      <sheetName val="BOX(1_5X1_5)2"/>
      <sheetName val="TYPE_A2"/>
      <sheetName val="2000년_공정표2"/>
      <sheetName val="C_&amp;_G_RHS2"/>
      <sheetName val="장비투입_(2)2"/>
      <sheetName val="내역서_2"/>
      <sheetName val="ITB_COST2"/>
      <sheetName val="BSD_(2)2"/>
      <sheetName val="CATCH_BASIN2"/>
      <sheetName val="입출재고현황_(2)2"/>
      <sheetName val="1_설계조건2"/>
      <sheetName val="Man_Hole2"/>
      <sheetName val="Du_toan1"/>
      <sheetName val="설산1_나1"/>
      <sheetName val="1공구_건정토건_토공2"/>
      <sheetName val="5_3_단면가정2"/>
      <sheetName val="SBT_NO_Proj__Controlling_Repor1"/>
      <sheetName val="1_토공1"/>
      <sheetName val="Process_Piping2"/>
      <sheetName val="단가_1"/>
      <sheetName val="일위대가_(PM)1"/>
      <sheetName val="2F_회의실견적(5_14_일대)1"/>
      <sheetName val="plan&amp;section_of_foundation1"/>
      <sheetName val="design_criteria1"/>
      <sheetName val="준검_내역서1"/>
      <sheetName val="제출내역_(2)1"/>
      <sheetName val="2차전체변경예정_(2)1"/>
      <sheetName val="자재_집계표1"/>
      <sheetName val="수량산출서_갑지1"/>
      <sheetName val="조도계산서_(도서)1"/>
      <sheetName val="할증_1"/>
      <sheetName val="118_세금과공과1"/>
      <sheetName val="108_수선비1"/>
      <sheetName val="25_보증금(임차보증금외)1"/>
      <sheetName val="Debt_Service_Schedule1"/>
      <sheetName val="Invested_Capital1"/>
      <sheetName val="Deteriorated_Asset1"/>
      <sheetName val="10_단면설계1"/>
      <sheetName val="2~5_단면가정&amp;안정검토1"/>
      <sheetName val="10_1_단면검토1"/>
      <sheetName val="Package_31"/>
      <sheetName val="low_schedule1"/>
      <sheetName val="cellar_lighting1"/>
      <sheetName val="main_building1"/>
      <sheetName val="auxiliary_building1"/>
      <sheetName val="highbay_lighting1"/>
      <sheetName val="cable_tray1"/>
      <sheetName val="Raw_Data1"/>
      <sheetName val="Gia_VLNCMTC1"/>
      <sheetName val="TONG_HOP_VL-NC"/>
      <sheetName val="TONGKE3p_"/>
      <sheetName val="TH_VL,_NC,_DDHT_Thanhphuoc"/>
      <sheetName val="DON_GIA"/>
      <sheetName val="CHITIET_VL-NC"/>
      <sheetName val="Summary"/>
      <sheetName val="M2. FIRE FIGHTING SYSTEM V1"/>
      <sheetName val="M3. FIRE ALARM SYSTEM V1"/>
      <sheetName val="Bìa"/>
      <sheetName val="Bảng KLHT"/>
      <sheetName val="RC WORK"/>
      <sheetName val="1,2공구원가계산"/>
      <sheetName val="1,2공구원가계산쿱"/>
      <sheetName val="0⒬ɾㇸ"/>
      <sheetName val="2연_x0000_́"/>
      <sheetName val="시멘트 및 골재량산출"/>
      <sheetName val="노무산출"/>
      <sheetName val="정산내역서"/>
      <sheetName val="기성검사원"/>
      <sheetName val="총괄집계표"/>
      <sheetName val="건축집계표"/>
      <sheetName val="건축내역서"/>
      <sheetName val="토목집계표"/>
      <sheetName val="토목내역서"/>
      <sheetName val="흙막이집계표"/>
      <sheetName val="흙막이내역서"/>
      <sheetName val="조경집계표"/>
      <sheetName val="조경내역서"/>
      <sheetName val="설비집계표"/>
      <sheetName val="설비내역서"/>
      <sheetName val="기성신청현황 "/>
      <sheetName val="수량"/>
      <sheetName val="사진(전경"/>
      <sheetName val="사진"/>
      <sheetName val="원가계산서 (3)"/>
      <sheetName val="원가계산서 (2)"/>
      <sheetName val="[EUL.XLS]전체수ḱ텭/"/>
      <sheetName val="[EUL.XLS]전체수ḱ푭/"/>
      <sheetName val="[EUL.XLS]전체수량/_x0000_"/>
      <sheetName val="[EUL.XLS]도장수량猀ﱭ/_x0000_"/>
      <sheetName val="[EUL.XLS]도장수猱ﱭ/_x0000_倀"/>
      <sheetName val="UEC영화관본공사내역"/>
      <sheetName val="out_prog"/>
      <sheetName val="선적schedule (2)"/>
      <sheetName val="Arch"/>
      <sheetName val="MATL"/>
      <sheetName val="List Equip"/>
      <sheetName val="MatCost"/>
      <sheetName val="Process C (1-166)"/>
      <sheetName val="LabCost"/>
      <sheetName val="tabulation of deductions"/>
      <sheetName val="チューブ仕様"/>
      <sheetName val="5-Digit"/>
      <sheetName val="INPUT DATA HERE"/>
      <sheetName val="예산작성기준(전기)"/>
      <sheetName val="GAE8'97"/>
      <sheetName val="CIM"/>
      <sheetName val="Schedule S-Curve Revision#3"/>
      <sheetName val="inter"/>
      <sheetName val="石炭性状"/>
      <sheetName val="Code 02"/>
      <sheetName val="Code 03"/>
      <sheetName val="Code 04"/>
      <sheetName val="Code 05"/>
      <sheetName val="Code 06"/>
      <sheetName val="Code 07"/>
      <sheetName val="Code 09"/>
      <sheetName val="cce-fly"/>
      <sheetName val="ELEC"/>
      <sheetName val="Masterlist"/>
      <sheetName val="Parameters"/>
      <sheetName val="Quotation - ECB"/>
      <sheetName val="Quotation - Panelboard"/>
      <sheetName val="LIGHTING"/>
      <sheetName val="fixture qty"/>
      <sheetName val="pwr17f"/>
      <sheetName val="pwr17f (2)"/>
      <sheetName val="pwr16f"/>
      <sheetName val="pwr16f (2)"/>
      <sheetName val="pwr-15f"/>
      <sheetName val="Grounding "/>
      <sheetName val="feeder"/>
      <sheetName val=" Preliminaries"/>
      <sheetName val="TOWER 3&amp;4"/>
      <sheetName val="pwr"/>
      <sheetName val="ltg (3)"/>
      <sheetName val="para"/>
      <sheetName val="PA BGM"/>
      <sheetName val="CCTV"/>
      <sheetName val="CATV"/>
      <sheetName val="TEL"/>
      <sheetName val="20_x0000_"/>
      <sheetName val="주거래인적사항"/>
      <sheetName val="_x0000__x0008__x0000__x0004__x0"/>
      <sheetName val="EACT10"/>
      <sheetName val="MEXICO-C"/>
      <sheetName val="도장수倱ᖍ"/>
      <sheetName val="도장수怱ẑ"/>
      <sheetName val="도장수週ᦐ"/>
      <sheetName val="도장수"/>
      <sheetName val="도장수瀀⃡"/>
      <sheetName val="도장수猱ﱭ/"/>
      <sheetName val="도장수1"/>
      <sheetName val="도장수량"/>
      <sheetName val="도장수耱⺎"/>
      <sheetName val="도장수↌"/>
      <sheetName val="도장수ꀱẑ"/>
      <sheetName val="도장수週Ấ"/>
      <sheetName val="도장수‱Ⲕ"/>
      <sheetName val="도장수쀱⒐"/>
      <sheetName val="도장수䀱⽫"/>
      <sheetName val="도장수량㢇"/>
      <sheetName val="연결분개(거래.Ʉ"/>
      <sheetName val="ʉ"/>
      <sheetName val="wall"/>
      <sheetName val="Front"/>
      <sheetName val="M1-XL-1b.KLthep"/>
      <sheetName val="PS-Labour_M"/>
      <sheetName val="KLDT DIEN"/>
      <sheetName val="Dinh muc CP KTCB khac"/>
      <sheetName val="NhapSL"/>
      <sheetName val="Thep-MatCat"/>
      <sheetName val="Kiem-Toan"/>
      <sheetName val="MTP"/>
      <sheetName val="MTP1"/>
      <sheetName val="Prelims"/>
      <sheetName val="外気負荷"/>
      <sheetName val="VL"/>
      <sheetName val="eq_data"/>
      <sheetName val="SEX"/>
      <sheetName val="TONGKE-HT"/>
      <sheetName val="도장수량က"/>
      <sheetName val="계약정보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8공구 강재 수량"/>
      <sheetName val="단가산출서"/>
      <sheetName val="상행-교대("/>
      <sheetName val="도장수량砗伳"/>
      <sheetName val="도장수량접켴"/>
      <sheetName val="계약전체U"/>
      <sheetName val="[EUL.XLS][EUL.XLS]도장수猱ﱭ/"/>
      <sheetName val="경비산출"/>
      <sheetName val="부재력정리"/>
      <sheetName val="수량산출Ü_x0000_䰀_xde75_"/>
      <sheetName val="수량산출ԯ_x0000_缀_x0000_"/>
      <sheetName val="H=4.0M"/>
      <sheetName val="1공구_x0005__x0000__x0000__x0000_"/>
      <sheetName val="F.L(1)"/>
      <sheetName val="내역서 표지 "/>
      <sheetName val="분야별 집계표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계산서(전기)"/>
      <sheetName val="총괄표(전기)"/>
      <sheetName val="내역서(전기)"/>
      <sheetName val="원가(통신)"/>
      <sheetName val="총괄표(통신)"/>
      <sheetName val="내역서(통신)"/>
      <sheetName val="원가계산서(소방설비)"/>
      <sheetName val="공종별집계표(소방설비)"/>
      <sheetName val="공종별내역서(소방설비)"/>
      <sheetName val="원가(소방전기)"/>
      <sheetName val="총괄표(소방전기)"/>
      <sheetName val="내역서(소방전기)"/>
      <sheetName val=" 공사설정 "/>
      <sheetName val="정산서"/>
      <sheetName val="배수유공블䣾"/>
      <sheetName val="8월 노무비(수정)"/>
      <sheetName val="8월 노무 "/>
      <sheetName val="8월 투입 금액(관리-매일)"/>
      <sheetName val="본사,외주 투입합계 집계"/>
      <sheetName val="본사 투입 집계 "/>
      <sheetName val="외주 투입 집계(관리)"/>
      <sheetName val="외주 투입 집계(철근)"/>
      <sheetName val="외주 투입 집계(목공-김홍길)"/>
      <sheetName val="8월 노무  철근"/>
      <sheetName val="8월 노무  목공"/>
      <sheetName val="8월 노무 목공 용역 (다온,대동,원곡)"/>
      <sheetName val="8월 노무 목공 타설"/>
      <sheetName val="8월 노무 목공 비계"/>
      <sheetName val="8월 노무 목공 원본"/>
      <sheetName val="7월 노무 "/>
      <sheetName val="7월 투입 금액(관리-매일)"/>
      <sheetName val="손익집계(공장별)"/>
      <sheetName val="Tien do TV"/>
      <sheetName val="Config"/>
      <sheetName val="CP Du phong"/>
      <sheetName val="THCP xay dung"/>
      <sheetName val="Tong hop kinh phi"/>
      <sheetName val="HRG BHN"/>
      <sheetName val="Electrical Works"/>
      <sheetName val="H_T_ INCOMING SYSTEM"/>
      <sheetName val="CTG"/>
      <sheetName val="TinhGiaNC"/>
      <sheetName val="VCBo"/>
      <sheetName val="DMCP"/>
      <sheetName val="BocXep"/>
      <sheetName val="TinhGiaMTC"/>
      <sheetName val="VCThuy"/>
      <sheetName val="escon"/>
      <sheetName val="6MONTHS"/>
      <sheetName val="지구단위계획"/>
      <sheetName val="인원계획-미화"/>
      <sheetName val="요약&amp;결과"/>
      <sheetName val="우각부보_x001f_"/>
      <sheetName val="106C03曐ɀ"/>
      <sheetName val="집계내역서(가압 ㍚"/>
      <sheetName val="매뉴얼"/>
      <sheetName val="입력값"/>
      <sheetName val="설계기준 및 하중계산"/>
      <sheetName val="음료赐㭯"/>
      <sheetName val="20o销_x0000_"/>
      <sheetName val="20Y_x0000__x0000__x0000_"/>
      <sheetName val="20剙_x0010__x0000__x0000_"/>
      <sheetName val="tggwan(_x0000__x0000_Ԁ_x0000_"/>
      <sheetName val="1_1서버도입"/>
      <sheetName val="관급자재㧈冈"/>
      <sheetName val="도장수량㨹䠀䷓"/>
      <sheetName val="동원(㞉"/>
      <sheetName val="도장수량퀂/"/>
      <sheetName val="동원(㤸"/>
      <sheetName val="도장수량/"/>
      <sheetName val="플랜트_설치"/>
      <sheetName val="태화42_"/>
      <sheetName val="A-TYPE_단위수량"/>
      <sheetName val="TOWER_12TON"/>
      <sheetName val="TOWER_10TON"/>
      <sheetName val="Div26_-_Elect"/>
      <sheetName val="BANG_TONG_HOP_(2)"/>
      <sheetName val="THCP_Lap_dat"/>
      <sheetName val="RAB_AR&amp;STR"/>
      <sheetName val="Nhan_cong"/>
      <sheetName val="Thiet_bi"/>
      <sheetName val="Vat_tu"/>
      <sheetName val="DM_ChiPhi"/>
      <sheetName val="May_TC"/>
      <sheetName val="Bang_KL"/>
      <sheetName val="TH_Kinh_phi"/>
      <sheetName val="A1_CN"/>
      <sheetName val="04_설변내역서"/>
      <sheetName val="수목데이타_"/>
      <sheetName val="8공구_강재_수량"/>
      <sheetName val="Sheet1_(2)5"/>
      <sheetName val="물가변동_총괄서5"/>
      <sheetName val="방배동내역_(총괄)5"/>
      <sheetName val="허용전류-IEC_DATA5"/>
      <sheetName val="7_1유효폭5"/>
      <sheetName val="단면_(2)5"/>
      <sheetName val="현장관리비_산출내역5"/>
      <sheetName val="3_공통공사대비4"/>
      <sheetName val="EQUIP_LIST5"/>
      <sheetName val="본선_토공_분배표5"/>
      <sheetName val="토공_갑지4"/>
      <sheetName val="BOX_본체4"/>
      <sheetName val="_4"/>
      <sheetName val="을_24"/>
      <sheetName val="을_14"/>
      <sheetName val="각사별공사비분개_4"/>
      <sheetName val="1_취수장4"/>
      <sheetName val="6PILE__(돌출)4"/>
      <sheetName val="3련_BOX4"/>
      <sheetName val="Pier_34"/>
      <sheetName val="BOX(1_5X1_5)3"/>
      <sheetName val="해외_연수비용_계산-삭제4"/>
      <sheetName val="해외_기술훈련비_(합계)4"/>
      <sheetName val="장비투입_(2)3"/>
      <sheetName val="TYPE_A3"/>
      <sheetName val="2000년_공정표3"/>
      <sheetName val="내역서_3"/>
      <sheetName val="ITB_COST3"/>
      <sheetName val="BSD_(2)3"/>
      <sheetName val="CATCH_BASIN3"/>
      <sheetName val="입출재고현황_(2)3"/>
      <sheetName val="1_설계조건3"/>
      <sheetName val="1공구_건정토건_토공3"/>
      <sheetName val="C_&amp;_G_RHS3"/>
      <sheetName val="Process_Piping3"/>
      <sheetName val="5_3_단면가정3"/>
      <sheetName val="Man_Hole3"/>
      <sheetName val="단가_2"/>
      <sheetName val="일위대가_(PM)2"/>
      <sheetName val="2F_회의실견적(5_14_일대)2"/>
      <sheetName val="plan&amp;section_of_foundation2"/>
      <sheetName val="design_criteria2"/>
      <sheetName val="2차전체변경예정_(2)2"/>
      <sheetName val="설산1_나2"/>
      <sheetName val="WEIGHT_LIST3"/>
      <sheetName val="산#2-1_(2)3"/>
      <sheetName val="준검_내역서2"/>
      <sheetName val="제출내역_(2)2"/>
      <sheetName val="자재_집계표2"/>
      <sheetName val="1_토공2"/>
      <sheetName val="수량산출서_갑지2"/>
      <sheetName val="SBT_NO_Proj__Controlling_Repor2"/>
      <sheetName val="조도계산서_(도서)2"/>
      <sheetName val="할증_2"/>
      <sheetName val="Raw_Data2"/>
      <sheetName val="PHC파일_천공_및_항타1"/>
      <sheetName val="허용전류_IEC_DATA1"/>
      <sheetName val="주공_갑지1"/>
      <sheetName val="방음벽연장집계-여기까지만_출력1"/>
      <sheetName val="충돌_내용1"/>
      <sheetName val="3BL공동구_수량1"/>
      <sheetName val="R_C_RAHMEN_해석1"/>
      <sheetName val="하도내역_(철콘)1"/>
      <sheetName val="5_모델링1"/>
      <sheetName val="118_세금과공과2"/>
      <sheetName val="108_수선비2"/>
      <sheetName val="25_보증금(임차보증금외)2"/>
      <sheetName val="Debt_Service_Schedule2"/>
      <sheetName val="Invested_Capital2"/>
      <sheetName val="Deteriorated_Asset2"/>
      <sheetName val="TRE_TABLE1"/>
      <sheetName val="Du_toan2"/>
      <sheetName val="장비_(2)1"/>
      <sheetName val="Package_32"/>
      <sheetName val="low_schedule2"/>
      <sheetName val="cellar_lighting2"/>
      <sheetName val="main_building2"/>
      <sheetName val="auxiliary_building2"/>
      <sheetName val="highbay_lighting2"/>
      <sheetName val="cable_tray2"/>
      <sheetName val="10_단면설계2"/>
      <sheetName val="2~5_단면가정&amp;안정검토2"/>
      <sheetName val="10_1_단면검토2"/>
      <sheetName val="AH-1_1"/>
      <sheetName val="G_R300경비1"/>
      <sheetName val="1_1서버도입1"/>
      <sheetName val="list_price1"/>
      <sheetName val="플랜트_설치1"/>
      <sheetName val="터널길이별_m당_단가1"/>
      <sheetName val="태화42_1"/>
      <sheetName val="TOWER_12TON1"/>
      <sheetName val="TOWER_10TON1"/>
      <sheetName val="A-TYPE_단위수량1"/>
      <sheetName val="96보완계획7_122"/>
      <sheetName val="UB_Beam_Box-up1"/>
      <sheetName val="연결분개(거래_채권채무)_(2)3"/>
      <sheetName val="연결분개(거래_채권채무)3"/>
      <sheetName val="만기_(2)3"/>
      <sheetName val="1_외주공사2"/>
      <sheetName val="2_직영공사2"/>
      <sheetName val="P50_subsequent1"/>
      <sheetName val="Significant_Processes1"/>
      <sheetName val="7__2_1"/>
      <sheetName val="7_(2)1"/>
      <sheetName val="2_21"/>
      <sheetName val="2_2_Yrly_Comparison1"/>
      <sheetName val="5__BSC_Developmt1"/>
      <sheetName val="(참고)개인별_임금인상안1"/>
      <sheetName val="(참고)DC형_선택자_퇴직금_추계1"/>
      <sheetName val="완성차_미수금1"/>
      <sheetName val="3__BSC_NC_ratio1"/>
      <sheetName val="1_변경범위1"/>
      <sheetName val="2_생산성-21"/>
      <sheetName val="Cash_Flows1"/>
      <sheetName val="Inventory_and_Purchases1"/>
      <sheetName val="Assumptions_and_Dashboard1"/>
      <sheetName val="Headcount_Overview1"/>
      <sheetName val="24_보증금(전신전화가입권)1"/>
      <sheetName val="3_판관비명세서1"/>
      <sheetName val="בית_השקעות1"/>
      <sheetName val="9,10월신제품_(2)2"/>
      <sheetName val="시산표_(2)1"/>
      <sheetName val="3_바닥판설계1"/>
      <sheetName val="Gia_VLNCMTC2"/>
      <sheetName val="TONG_HOP_VL-NC1"/>
      <sheetName val="TONGKE3p_1"/>
      <sheetName val="TH_VL,_NC,_DDHT_Thanhphuoc1"/>
      <sheetName val="DON_GIA1"/>
      <sheetName val="CHITIET_VL-NC1"/>
      <sheetName val="Div26_-_Elect1"/>
      <sheetName val="BANG_TONG_HOP_(2)1"/>
      <sheetName val="THCP_Lap_dat1"/>
      <sheetName val="RAB_AR&amp;STR1"/>
      <sheetName val="Nhan_cong1"/>
      <sheetName val="Thiet_bi1"/>
      <sheetName val="Vat_tu1"/>
      <sheetName val="DM_ChiPhi1"/>
      <sheetName val="May_TC1"/>
      <sheetName val="Bang_KL1"/>
      <sheetName val="TH_Kinh_phi1"/>
      <sheetName val="A1_CN1"/>
      <sheetName val="04_설변내역서1"/>
      <sheetName val="수목데이타_1"/>
      <sheetName val="8공구_강재_수량1"/>
      <sheetName val="상행-교대(틀Ȝ"/>
      <sheetName val="[EUL_XLS]전체수ḱ텭/"/>
      <sheetName val="[EUL_XLS]전체수ḱ푭/"/>
      <sheetName val="[EUL_XLS]전체수량/"/>
      <sheetName val="[EUL_XLS]도장수량猀ﱭ/"/>
      <sheetName val="[EUL_XLS]도장수猱ﱭ/倀"/>
      <sheetName val="8월_노무비(수정)"/>
      <sheetName val="8월_노무_"/>
      <sheetName val="8월_투입_금액(관리-매일)"/>
      <sheetName val="본사,외주_투입합계_집계"/>
      <sheetName val="본사_투입_집계_"/>
      <sheetName val="외주_투입_집계(관리)"/>
      <sheetName val="외주_투입_집계(철근)"/>
      <sheetName val="외주_투입_집계(목공-김홍길)"/>
      <sheetName val="8월_노무__철근"/>
      <sheetName val="8월_노무__목공"/>
      <sheetName val="8월_노무_목공_용역_(다온,대동,원곡)"/>
      <sheetName val="8월_노무_목공_타설"/>
      <sheetName val="8월_노무_목공_비계"/>
      <sheetName val="8월_노무_목공_원본"/>
      <sheetName val="7월_노무_"/>
      <sheetName val="7월_투입_금액(관리-매일)"/>
      <sheetName val="도장수량㠗㚅ᝲ"/>
      <sheetName val="도장수량砞⼵᎒"/>
      <sheetName val="동원("/>
      <sheetName val="도장수량蠕　"/>
      <sheetName val="도장수량研⼵栁"/>
      <sheetName val="도장수량砛⼵沈"/>
      <sheetName val="시멘트_및_골재량산출"/>
      <sheetName val="도장수량Ј/"/>
      <sheetName val="도장수량젞᠀럘"/>
      <sheetName val="도장수량怀⺴"/>
      <sheetName val="도장수량⠐伺軙"/>
      <sheetName val="Sheet1_(2)6"/>
      <sheetName val="물가변동_총괄서6"/>
      <sheetName val="방배동내역_(총괄)6"/>
      <sheetName val="허용전류-IEC_DATA6"/>
      <sheetName val="7_1유효폭6"/>
      <sheetName val="단면_(2)6"/>
      <sheetName val="현장관리비_산출내역6"/>
      <sheetName val="3_공통공사대비5"/>
      <sheetName val="EQUIP_LIST6"/>
      <sheetName val="본선_토공_분배표6"/>
      <sheetName val="토공_갑지5"/>
      <sheetName val="BOX_본체5"/>
      <sheetName val="_5"/>
      <sheetName val="을_25"/>
      <sheetName val="을_15"/>
      <sheetName val="각사별공사비분개_5"/>
      <sheetName val="1_취수장5"/>
      <sheetName val="6PILE__(돌출)5"/>
      <sheetName val="3련_BOX5"/>
      <sheetName val="Pier_35"/>
      <sheetName val="BOX(1_5X1_5)4"/>
      <sheetName val="해외_연수비용_계산-삭제5"/>
      <sheetName val="해외_기술훈련비_(합계)5"/>
      <sheetName val="장비투입_(2)4"/>
      <sheetName val="TYPE_A4"/>
      <sheetName val="2000년_공정표4"/>
      <sheetName val="내역서_4"/>
      <sheetName val="ITB_COST4"/>
      <sheetName val="BSD_(2)4"/>
      <sheetName val="CATCH_BASIN4"/>
      <sheetName val="입출재고현황_(2)4"/>
      <sheetName val="1_설계조건4"/>
      <sheetName val="1공구_건정토건_토공4"/>
      <sheetName val="C_&amp;_G_RHS4"/>
      <sheetName val="Process_Piping4"/>
      <sheetName val="5_3_단면가정4"/>
      <sheetName val="Man_Hole4"/>
      <sheetName val="단가_3"/>
      <sheetName val="일위대가_(PM)3"/>
      <sheetName val="2F_회의실견적(5_14_일대)3"/>
      <sheetName val="plan&amp;section_of_foundation3"/>
      <sheetName val="design_criteria3"/>
      <sheetName val="2차전체변경예정_(2)3"/>
      <sheetName val="설산1_나3"/>
      <sheetName val="WEIGHT_LIST4"/>
      <sheetName val="산#2-1_(2)4"/>
      <sheetName val="준검_내역서3"/>
      <sheetName val="제출내역_(2)3"/>
      <sheetName val="자재_집계표3"/>
      <sheetName val="1_토공3"/>
      <sheetName val="수량산출서_갑지3"/>
      <sheetName val="SBT_NO_Proj__Controlling_Repor3"/>
      <sheetName val="조도계산서_(도서)3"/>
      <sheetName val="할증_3"/>
      <sheetName val="Raw_Data3"/>
      <sheetName val="PHC파일_천공_및_항타2"/>
      <sheetName val="허용전류_IEC_DATA2"/>
      <sheetName val="주공_갑지2"/>
      <sheetName val="방음벽연장집계-여기까지만_출력2"/>
      <sheetName val="충돌_내용2"/>
      <sheetName val="3BL공동구_수량2"/>
      <sheetName val="R_C_RAHMEN_해석2"/>
      <sheetName val="하도내역_(철콘)2"/>
      <sheetName val="5_모델링2"/>
      <sheetName val="118_세금과공과3"/>
      <sheetName val="108_수선비3"/>
      <sheetName val="25_보증금(임차보증금외)3"/>
      <sheetName val="Debt_Service_Schedule3"/>
      <sheetName val="Invested_Capital3"/>
      <sheetName val="Deteriorated_Asset3"/>
      <sheetName val="TRE_TABLE2"/>
      <sheetName val="Du_toan3"/>
      <sheetName val="장비_(2)2"/>
      <sheetName val="Package_33"/>
      <sheetName val="low_schedule3"/>
      <sheetName val="cellar_lighting3"/>
      <sheetName val="main_building3"/>
      <sheetName val="auxiliary_building3"/>
      <sheetName val="highbay_lighting3"/>
      <sheetName val="cable_tray3"/>
      <sheetName val="10_단면설계3"/>
      <sheetName val="2~5_단면가정&amp;안정검토3"/>
      <sheetName val="10_1_단면검토3"/>
      <sheetName val="AH-1_2"/>
      <sheetName val="G_R300경비2"/>
      <sheetName val="1_1서버도입2"/>
      <sheetName val="list_price2"/>
      <sheetName val="플랜트_설치2"/>
      <sheetName val="터널길이별_m당_단가2"/>
      <sheetName val="태화42_2"/>
      <sheetName val="TOWER_12TON2"/>
      <sheetName val="TOWER_10TON2"/>
      <sheetName val="A-TYPE_단위수량2"/>
      <sheetName val="96보완계획7_123"/>
      <sheetName val="UB_Beam_Box-up2"/>
      <sheetName val="연결분개(거래_채권채무)_(2)4"/>
      <sheetName val="연결분개(거래_채권채무)4"/>
      <sheetName val="만기_(2)4"/>
      <sheetName val="1_외주공사3"/>
      <sheetName val="2_직영공사3"/>
      <sheetName val="P50_subsequent2"/>
      <sheetName val="Significant_Processes2"/>
      <sheetName val="7__2_2"/>
      <sheetName val="7_(2)2"/>
      <sheetName val="2_22"/>
      <sheetName val="2_2_Yrly_Comparison2"/>
      <sheetName val="5__BSC_Developmt2"/>
      <sheetName val="(참고)개인별_임금인상안2"/>
      <sheetName val="(참고)DC형_선택자_퇴직금_추계2"/>
      <sheetName val="완성차_미수금2"/>
      <sheetName val="3__BSC_NC_ratio2"/>
      <sheetName val="1_변경범위2"/>
      <sheetName val="2_생산성-22"/>
      <sheetName val="Cash_Flows2"/>
      <sheetName val="Inventory_and_Purchases2"/>
      <sheetName val="Assumptions_and_Dashboard2"/>
      <sheetName val="Headcount_Overview2"/>
      <sheetName val="24_보증금(전신전화가입권)2"/>
      <sheetName val="3_판관비명세서2"/>
      <sheetName val="בית_השקעות2"/>
      <sheetName val="9,10월신제품_(2)3"/>
      <sheetName val="시산표_(2)2"/>
      <sheetName val="3_바닥판설계2"/>
      <sheetName val="Gia_VLNCMTC3"/>
      <sheetName val="TONG_HOP_VL-NC2"/>
      <sheetName val="TONGKE3p_2"/>
      <sheetName val="TH_VL,_NC,_DDHT_Thanhphuoc2"/>
      <sheetName val="DON_GIA2"/>
      <sheetName val="CHITIET_VL-NC2"/>
      <sheetName val="Div26_-_Elect2"/>
      <sheetName val="BANG_TONG_HOP_(2)2"/>
      <sheetName val="THCP_Lap_dat2"/>
      <sheetName val="RAB_AR&amp;STR2"/>
      <sheetName val="Nhan_cong2"/>
      <sheetName val="Thiet_bi2"/>
      <sheetName val="Vat_tu2"/>
      <sheetName val="DM_ChiPhi2"/>
      <sheetName val="May_TC2"/>
      <sheetName val="Bang_KL2"/>
      <sheetName val="TH_Kinh_phi2"/>
      <sheetName val="A1_CN2"/>
      <sheetName val="04_설변내역서2"/>
      <sheetName val="수목데이타_2"/>
      <sheetName val="8공구_강재_수량2"/>
      <sheetName val="[EUL_XLS]전체수ḱ텭/1"/>
      <sheetName val="[EUL_XLS]전체수ḱ푭/1"/>
      <sheetName val="8월_노무비(수정)1"/>
      <sheetName val="8월_노무_1"/>
      <sheetName val="8월_투입_금액(관리-매일)1"/>
      <sheetName val="본사,외주_투입합계_집계1"/>
      <sheetName val="본사_투입_집계_1"/>
      <sheetName val="외주_투입_집계(관리)1"/>
      <sheetName val="외주_투입_집계(철근)1"/>
      <sheetName val="외주_투입_집계(목공-김홍길)1"/>
      <sheetName val="8월_노무__철근1"/>
      <sheetName val="8월_노무__목공1"/>
      <sheetName val="8월_노무_목공_용역_(다온,대동,원곡)1"/>
      <sheetName val="8월_노무_목공_타설1"/>
      <sheetName val="8월_노무_목공_비계1"/>
      <sheetName val="8월_노무_목공_원본1"/>
      <sheetName val="7월_노무_1"/>
      <sheetName val="7월_투입_금액(관리-매일)1"/>
      <sheetName val="시멘트_및_골재량산출1"/>
      <sheetName val="터파기"/>
      <sheetName val="투찰가"/>
      <sheetName val="해운대V-B"/>
      <sheetName val="총Ć??"/>
      <sheetName val="총Ć_x0000__x0000_"/>
      <sheetName val="SCOPE OF WORK"/>
      <sheetName val="Sàn T1"/>
      <sheetName val="Lỗ thông gió"/>
      <sheetName val="NOTE"/>
      <sheetName val="131COMP"/>
      <sheetName val="POL6차-PIP怀꿟세"/>
      <sheetName val="1공구산출내_x0000__x0000_"/>
      <sheetName val="총괄간_x0000_"/>
      <sheetName val="woo_x0000__x0000__x0005__x0000_뇀"/>
      <sheetName val="woo_x0000__x0000__x0005__x0000_몀"/>
      <sheetName val="woo_x0000__x0000__x0005__x0000_낀"/>
      <sheetName val="woo_x0000__x0000__x0005__x0000_ᐰ"/>
      <sheetName val="woo_x0000__x0000__x0005__x0000_៰"/>
      <sheetName val="수입"/>
      <sheetName val="[EUL.XLS]도장수猱ﱭ/"/>
      <sheetName val="2연"/>
      <sheetName val="허용전류_ê"/>
      <sheetName val="도장수량鄉ᩪ0_x0000_"/>
      <sheetName val="도장수량树唲　욢"/>
      <sheetName val="도장수량섈_xd96c_/_x0000_"/>
      <sheetName val="도장수량砐破瀀ꇰ"/>
      <sheetName val="동원(砑破"/>
      <sheetName val="도장수량섈陬/_x0000_"/>
      <sheetName val="도장수량䠑猸栀ﴙ"/>
      <sheetName val="동원(䠛猸"/>
      <sheetName val="도장수량렓嬴㠀_xdfee_"/>
      <sheetName val="도장수량堒漸렀䇓"/>
      <sheetName val="도장수량섁ꥬ/_x0000_"/>
      <sheetName val="도장수량섈絬0_x0000_"/>
      <sheetName val="동원(섍絬"/>
      <sheetName val="도장수량堑꼸저ﷆ"/>
      <sheetName val="도장수량썬/_x0000_"/>
      <sheetName val="도장수량堔伶堀䣶"/>
      <sheetName val="도장수량ꌂ멭/_x0000_"/>
      <sheetName val="도장수량⠓_xd800_ꭢ"/>
      <sheetName val="도장수량ꌂ/_x0000_"/>
      <sheetName val="도장수량堐༺_xd801_"/>
      <sheetName val="동원(桬"/>
      <sheetName val="전체수꠯G_x0000_"/>
      <sheetName val="동원(ꌇ뵭"/>
      <sheetName val="동원(⼵"/>
      <sheetName val="도장수량ꌀ橭0_x0000_"/>
      <sheetName val="동원(ꌋ橭"/>
      <sheetName val="도장수량⠀ﲫ"/>
      <sheetName val="도장수량砐簳"/>
      <sheetName val="도장수량砐簳奱"/>
      <sheetName val="도장수량䠏꼶က"/>
      <sheetName val="도장수량ꌌ국/_x0000_"/>
      <sheetName val="도장수량᠐⼳᠁쳑"/>
      <sheetName val="동원(ԇ"/>
      <sheetName val="도장수량ԋ/_x000e_"/>
      <sheetName val="동원(辈"/>
      <sheetName val="2연괂警砀"/>
      <sheetName val="설曘"/>
      <sheetName val="PAINT (2)"/>
      <sheetName val="허용전류_裪选"/>
      <sheetName val="허용전류_䃪氼᠝"/>
      <sheetName val="제출내_x0000__x0000_Ā_x0000__x0005_"/>
      <sheetName val="일위산출"/>
      <sheetName val="형틀공사"/>
      <sheetName val="실행(표지,갑,을)"/>
      <sheetName val="일반부표"/>
      <sheetName val="정보"/>
      <sheetName val="평3"/>
      <sheetName val="전기실-1"/>
      <sheetName val="효율표"/>
      <sheetName val="Dulieu"/>
      <sheetName val="M1-XL-1b_KLthep"/>
      <sheetName val="LEGEND"/>
      <sheetName val="UNIT PRICE"/>
      <sheetName val="Analisa"/>
      <sheetName val="Sum"/>
      <sheetName val="KP_List"/>
      <sheetName val="PU_ITALY "/>
      <sheetName val="Prices"/>
      <sheetName val="Module1"/>
      <sheetName val="Module2"/>
      <sheetName val="XL4Poppy"/>
      <sheetName val="6787CWFASE2CASE2_00"/>
      <sheetName val="THDZ0,4"/>
      <sheetName val="TH DZ35"/>
      <sheetName val="THTram"/>
      <sheetName val="Tro giup"/>
      <sheetName val="SILICATE"/>
      <sheetName val="DC"/>
      <sheetName val="NL"/>
      <sheetName val="DON GIA TRAM (3)"/>
      <sheetName val="Earthwork"/>
      <sheetName val="DANHPHAP"/>
      <sheetName val="chi tiet TBA"/>
      <sheetName val="chi tiet C"/>
      <sheetName val="ptnc"/>
      <sheetName val="ptvl"/>
      <sheetName val="ptm"/>
      <sheetName val="DON GIA CAN THO"/>
      <sheetName val="물량표S"/>
      <sheetName val="Customize Your Purchase Order"/>
      <sheetName val="KLHT"/>
      <sheetName val="CHITIET VL-NC-TT -1p"/>
      <sheetName val="CHITIET VL-NC-TT-3p"/>
      <sheetName val="TONG HOP VL-NC TT"/>
      <sheetName val="TDTKP1"/>
      <sheetName val="KPVC-BD "/>
      <sheetName val="VL,NC,MTC"/>
      <sheetName val="Mall"/>
      <sheetName val="DGTH"/>
      <sheetName val="Control"/>
      <sheetName val="THVATTU"/>
      <sheetName val="HĐ ngoài"/>
      <sheetName val="XT_Buoc 3"/>
      <sheetName val="dongia (2)"/>
      <sheetName val="PU_ITALY_"/>
      <sheetName val="Tro_giup"/>
      <sheetName val="chi_tiet_TBA"/>
      <sheetName val="chi_tiet_C"/>
      <sheetName val="TH_DZ35"/>
      <sheetName val="Customize_Your_Purchase_Order"/>
      <sheetName val="Shdet1"/>
      <sheetName val="402"/>
      <sheetName val="7606 DZ"/>
      <sheetName val="Don gia chi tiet"/>
      <sheetName val="BETON"/>
      <sheetName val="24-ACMV"/>
      <sheetName val="dnc4"/>
      <sheetName val="THVT"/>
      <sheetName val="project management"/>
      <sheetName val="Adix A"/>
      <sheetName val="S-curve "/>
      <sheetName val="chitimc"/>
      <sheetName val="giathanh1"/>
      <sheetName val="CAT_5"/>
      <sheetName val="BQMP"/>
      <sheetName val="REINF."/>
      <sheetName val="SKETCH"/>
      <sheetName val="LOADS"/>
      <sheetName val="Titles"/>
      <sheetName val="Rates 2009"/>
      <sheetName val="DON_GIA_CAN_THO"/>
      <sheetName val="PU_ITALY_1"/>
      <sheetName val="TH_DZ351"/>
      <sheetName val="Tro_giup1"/>
      <sheetName val="DON_GIA_CAN_THO1"/>
      <sheetName val="DONVIBAN"/>
      <sheetName val="NGUON"/>
      <sheetName val="O20"/>
      <sheetName val="phuluc1"/>
      <sheetName val="P"/>
      <sheetName val="So doi chieu LC"/>
      <sheetName val="MAIN GATE HOUSE"/>
      <sheetName val="SL"/>
      <sheetName val="Du_lieu"/>
      <sheetName val="CBKC-110"/>
      <sheetName val="DLDTLN"/>
      <sheetName val="PU_ITALY_2"/>
      <sheetName val="TH_DZ352"/>
      <sheetName val="Tro_giup2"/>
      <sheetName val="DON_GIA_CAN_THO2"/>
      <sheetName val="Don_gia_chi_tiet"/>
      <sheetName val="Commercial value"/>
      <sheetName val="NC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chiet tinh"/>
      <sheetName val="dg67-1"/>
      <sheetName val="DON_GIA_TRAM_(3)"/>
      <sheetName val="7606_DZ"/>
      <sheetName val="TONG_HOP_VL-NC_TT"/>
      <sheetName val="CHITIET_VL-NC-TT_-1p"/>
      <sheetName val="KPVC-BD_"/>
      <sheetName val="Ng.hàng xà+bulong"/>
      <sheetName val="lam-moi"/>
      <sheetName val="ALLOWANCE"/>
      <sheetName val="MH RATE"/>
      <sheetName val="TH_CNO"/>
      <sheetName val="NK_CHUNG"/>
      <sheetName val="HS_TDT"/>
      <sheetName val="DG-VL"/>
      <sheetName val="PTDGCT"/>
      <sheetName val="KPTH-T12"/>
      <sheetName val="Thamgia-T10"/>
      <sheetName val="TBA"/>
      <sheetName val="DM 6061"/>
      <sheetName val="dm366"/>
      <sheetName val="DG thep ma kem"/>
      <sheetName val="May"/>
      <sheetName val="chi_tiet_TBA1"/>
      <sheetName val="chi_tiet_C1"/>
      <sheetName val="Customize_Your_Purchase_Order1"/>
      <sheetName val="CHITIET_VL-NC-TT-3p"/>
      <sheetName val="S-curve_"/>
      <sheetName val="So_doi_chieu_LC"/>
      <sheetName val="Adix_A"/>
      <sheetName val="HĐ_ngoài"/>
      <sheetName val="XT_Buoc_3"/>
      <sheetName val="dongia_(2)"/>
      <sheetName val="BGD"/>
      <sheetName val="KCS"/>
      <sheetName val="KD"/>
      <sheetName val="KT"/>
      <sheetName val="KTNL"/>
      <sheetName val="KH"/>
      <sheetName val="PX-SX"/>
      <sheetName val="TC"/>
      <sheetName val="Lcau - Lxuc"/>
      <sheetName val="CT vat lieu"/>
      <sheetName val="vcdngan"/>
      <sheetName val="K95"/>
      <sheetName val="K98"/>
      <sheetName val="PTDG"/>
      <sheetName val="LaborPY"/>
      <sheetName val="LaborKH"/>
      <sheetName val="Equip "/>
      <sheetName val="Material"/>
      <sheetName val="PROFILE"/>
      <sheetName val="Đầu vào"/>
      <sheetName val="Chi tiet XD TBA"/>
      <sheetName val="EXTERNAL"/>
      <sheetName val="damgiua"/>
      <sheetName val="dgct"/>
      <sheetName val="WT-LIST"/>
      <sheetName val="366"/>
      <sheetName val="Trạm biến áp"/>
      <sheetName val="Đơn Giá "/>
      <sheetName val="Giá"/>
      <sheetName val="DM1776"/>
      <sheetName val="DM228"/>
      <sheetName val="DM4970"/>
      <sheetName val="Camay_DP"/>
      <sheetName val="DM6061"/>
      <sheetName val="Luong2"/>
      <sheetName val="CT-35"/>
      <sheetName val="CT-0.4KV"/>
      <sheetName val="ironmongery"/>
      <sheetName val="Chenh lech vat tu"/>
      <sheetName val="Diện tích"/>
      <sheetName val="1_Khái toán"/>
      <sheetName val="TONG HOP T5 1998"/>
      <sheetName val="KL Chi tiết Xây tô"/>
      <sheetName val="DM"/>
      <sheetName val="DG DZ"/>
      <sheetName val="DG TBA"/>
      <sheetName val="DGXD"/>
      <sheetName val="07Base Cost"/>
      <sheetName val="rate material"/>
      <sheetName val="DTOAN"/>
      <sheetName val="Chi tiet KL"/>
      <sheetName val="Tổng hợp KL"/>
      <sheetName val="Barrem"/>
      <sheetName val="BM"/>
      <sheetName val="Xay lapduongR3"/>
      <sheetName val="Equipment"/>
      <sheetName val="DT_THAU"/>
      <sheetName val="04 - XUONG DET B"/>
      <sheetName val="CTGX"/>
      <sheetName val="CTG-1"/>
      <sheetName val="Bill 1_Quy dinh chung"/>
      <sheetName val="1.R18 BF"/>
      <sheetName val="G"/>
      <sheetName val="F-B"/>
      <sheetName val="H-J"/>
      <sheetName val="6.External works-R18"/>
      <sheetName val="Phan khai KLuong"/>
      <sheetName val="Duphong"/>
      <sheetName val="01"/>
      <sheetName val="02"/>
      <sheetName val=" 03"/>
      <sheetName val="04"/>
      <sheetName val="05"/>
      <sheetName val="06"/>
      <sheetName val="07"/>
      <sheetName val="08"/>
      <sheetName val="09"/>
      <sheetName val="chieu day san"/>
      <sheetName val="Podium Concrete Works"/>
      <sheetName val="KLCT- TOWER"/>
      <sheetName val="KLCT- PODIUM"/>
      <sheetName val="CANDOI"/>
      <sheetName val="MATK"/>
      <sheetName val="NHATKY"/>
      <sheetName val="Standardwerte"/>
      <sheetName val="Gia thanh chuoi su"/>
      <sheetName val="Tiep dia"/>
      <sheetName val="Don gia vung III-Can Tho"/>
      <sheetName val="base"/>
      <sheetName val="Area Cal"/>
      <sheetName val="Elect (3)"/>
      <sheetName val="BQMPALOC"/>
      <sheetName val="NDOCBT"/>
      <sheetName val="basis"/>
      <sheetName val="E"/>
      <sheetName val="K"/>
      <sheetName val="Bond 수수료 계산 포맷"/>
      <sheetName val="PAGE 1"/>
      <sheetName val="BKBANRA"/>
      <sheetName val="BKMUAVAO"/>
      <sheetName val="INFO"/>
      <sheetName val="Cp&gt;10-Ln&lt;10"/>
      <sheetName val="Ln&lt;20"/>
      <sheetName val="EIRR&gt;1&lt;1"/>
      <sheetName val="EIRR&gt; 2"/>
      <sheetName val="EIRR&lt;2"/>
      <sheetName val="負荷集計（断熱不燃）"/>
      <sheetName val="GAEYO"/>
      <sheetName val="7606-TBA"/>
      <sheetName val="7606-ĐZ"/>
      <sheetName val="DM 67"/>
      <sheetName val="Đầu tư"/>
      <sheetName val="DL"/>
      <sheetName val="????"/>
      <sheetName val="CE(E)"/>
      <sheetName val="CE(M)"/>
      <sheetName val="Project Data"/>
      <sheetName val="chiettinh"/>
      <sheetName val="Data Input"/>
      <sheetName val="6787CWFASE2CASE2_00.xls"/>
      <sheetName val="T&amp;D"/>
      <sheetName val="list"/>
      <sheetName val="BIDDING-SUM"/>
      <sheetName val="Bill 02 - Xay gach-Pou "/>
      <sheetName val="Bill 03-Chống thấm-Pou"/>
      <sheetName val="Bill 04-Kim loại-Pou"/>
      <sheetName val="Bill 05 - Hoan thien-Pou "/>
      <sheetName val="Bill 02 - Xay gach-Tower"/>
      <sheetName val="Bill 03-Chống thấm-Tower"/>
      <sheetName val="Bill 04-Kim loại-Tower"/>
      <sheetName val="Bill 05 - Hoan thien-Tower"/>
      <sheetName val="KL- KHAC"/>
      <sheetName val="BILL 3 - KẾT CẤU HẦM"/>
      <sheetName val="PTĐG"/>
      <sheetName val="DTC&amp;TP&amp;NCC"/>
      <sheetName val="PTĐG LTBT"/>
      <sheetName val="CTG-PRECHEx1.4"/>
      <sheetName val="CTG-AB (2)"/>
      <sheetName val="CTG-AB (3)"/>
      <sheetName val="CTG-PLP-1.08"/>
      <sheetName val="CTG-QUYCHE"/>
      <sheetName val="CTG-AB"/>
      <sheetName val="Pre Đội nhóm"/>
      <sheetName val="Vat tu XD"/>
      <sheetName val="database"/>
      <sheetName val="inpukeoI"/>
      <sheetName val="Tower - Concrete Works"/>
      <sheetName val="Duc_bk"/>
      <sheetName val="Bill-04 ket cau thap- UNI"/>
      <sheetName val="Loại Vật tư"/>
      <sheetName val="tonghop"/>
      <sheetName val="PEDESB"/>
      <sheetName val="TH Vat tu"/>
      <sheetName val="Cửa"/>
      <sheetName val="dg tphcm"/>
      <sheetName val="DUCVIETPQ"/>
      <sheetName val="INFOR-ST"/>
      <sheetName val="T.KÊ K.CẤU"/>
      <sheetName val="Bill 01 - CTN"/>
      <sheetName val="Bill 2.2 Villa 2 beds"/>
      <sheetName val="D&amp;W"/>
      <sheetName val="4.PTDG"/>
      <sheetName val="A1, May"/>
      <sheetName val="Máy"/>
      <sheetName val="Vat lieu"/>
      <sheetName val="Bang trong luong rieng thep"/>
      <sheetName val="???S"/>
      <sheetName val="???"/>
      <sheetName val="HÐ ngoài"/>
      <sheetName val="??????"/>
      <sheetName val="HÐ_ngoài"/>
      <sheetName val="DTXL"/>
      <sheetName val="gia cong tac"/>
      <sheetName val="____"/>
      <sheetName val="Measure 1306"/>
      <sheetName val="DTXD"/>
      <sheetName val="Door and Window"/>
      <sheetName val="PU_ITALY_3"/>
      <sheetName val="Tro_giup3"/>
      <sheetName val="TH_DZ353"/>
      <sheetName val="CHITIET_VL-NC-TT_-1p1"/>
      <sheetName val="TONG_HOP_VL-NC_TT1"/>
      <sheetName val="KPVC-BD_1"/>
      <sheetName val="DON_GIA_TRAM_(3)1"/>
      <sheetName val="DON_GIA_CAN_THO3"/>
      <sheetName val="Don_gia_chi_tiet1"/>
      <sheetName val="7606_DZ1"/>
      <sheetName val="project_management"/>
      <sheetName val="MAIN_GATE_HOUSE"/>
      <sheetName val="REINF_"/>
      <sheetName val="Rates_2009"/>
      <sheetName val="Commercial_value"/>
      <sheetName val="Ky_Lam_Bridge"/>
      <sheetName val="Provisional_Sums_Item"/>
      <sheetName val="Gas_Pressure_Welding"/>
      <sheetName val="General_Item&amp;General_Requiremen"/>
      <sheetName val="General_Items"/>
      <sheetName val="Regenral_Requirements"/>
      <sheetName val="chiet_tinh"/>
      <sheetName val="Ng_hàng_xà+bulong"/>
      <sheetName val="MH_RATE"/>
      <sheetName val="Lcau_-_Lxuc"/>
      <sheetName val="PRI-LS"/>
      <sheetName val="NKC6"/>
      <sheetName val="Cước VC + ĐM CP Tư vấn"/>
      <sheetName val="Hệ số"/>
      <sheetName val="DETAIL "/>
      <sheetName val="GV1-D13 (Casement door)"/>
      <sheetName val="MTL$-INTER"/>
      <sheetName val="JP_List"/>
      <sheetName val="SUBS"/>
      <sheetName val="Feeds"/>
      <sheetName val="final list 2005"/>
      <sheetName val="final_list_2005"/>
      <sheetName val="WORKINGS"/>
      <sheetName val="LV data"/>
      <sheetName val="ESTI."/>
      <sheetName val="Gia vat tu"/>
      <sheetName val="bt19"/>
      <sheetName val="Btr25"/>
      <sheetName val="CPDDII"/>
      <sheetName val="NVL"/>
      <sheetName val="DLdauvao"/>
      <sheetName val="CẤP THOÁT NƯỚC"/>
      <sheetName val="TH MTC"/>
      <sheetName val="TH N.Cong"/>
      <sheetName val="DG-TNHC-85"/>
      <sheetName val="Dia"/>
      <sheetName val="SP10"/>
      <sheetName val="THDT goi thau TB"/>
      <sheetName val="Harga ME "/>
      <sheetName val="Alat"/>
      <sheetName val="Analisa Gabungan"/>
      <sheetName val="Sub"/>
      <sheetName val="dg7606"/>
      <sheetName val="DGsuyrong"/>
      <sheetName val="PhanTichVua"/>
      <sheetName val="PhanTichVT"/>
      <sheetName val="KhoiluongDT"/>
      <sheetName val="Supplier"/>
      <sheetName val=" Bill.5-Earthing.2 - Add Works"/>
      <sheetName val="bridge # 1"/>
      <sheetName val="DK"/>
      <sheetName val="Isolasi Luar Dalam"/>
      <sheetName val="Isolasi Luar"/>
      <sheetName val="TK-COL"/>
      <sheetName val="02_Dulieu_Cua"/>
      <sheetName val="HMCV"/>
      <sheetName val="CauKien"/>
      <sheetName val="XD"/>
      <sheetName val="Cuongricc"/>
      <sheetName val="KL san lap"/>
      <sheetName val="Chi tiet"/>
      <sheetName val="CT_vat_lieu"/>
      <sheetName val="DM_6061"/>
      <sheetName val="DG_thep_ma_kem"/>
      <sheetName val="DG_DZ"/>
      <sheetName val="DG_TBA"/>
      <sheetName val="Data_Input"/>
      <sheetName val="DG1426"/>
      <sheetName val="KH-Q1,Q2,01"/>
      <sheetName val="Chenh lech ca may"/>
      <sheetName val="TLg CN&amp;Laixe"/>
      <sheetName val="TLg CN&amp;Laixe (2)"/>
      <sheetName val="TLg Laitau"/>
      <sheetName val="TLg Laitau (2)"/>
      <sheetName val="Bang 3_Chi tiet phan Dz"/>
      <sheetName val="KHOI LUONG"/>
      <sheetName val="Setting"/>
      <sheetName val="Settings"/>
      <sheetName val="Equipment list (PAC)"/>
      <sheetName val="計算条件"/>
      <sheetName val="TINH KHOI LUONG"/>
      <sheetName val="DATA BASE"/>
      <sheetName val="Mat_Source"/>
      <sheetName val="入力作成表"/>
      <sheetName val="CPA"/>
      <sheetName val="DG7606DZ"/>
      <sheetName val="BẢNG KHỐI LƯỢNG TỔNG HỢP"/>
      <sheetName val="VND"/>
      <sheetName val="Buy vs. Lease Car"/>
      <sheetName val="___S"/>
      <sheetName val="___"/>
      <sheetName val="______"/>
      <sheetName val="GTTBA"/>
      <sheetName val="Hardware"/>
      <sheetName val="HWW"/>
      <sheetName val="TH_CPTB"/>
      <sheetName val="CP Khac cuoc VC"/>
      <sheetName val="新规"/>
      <sheetName val="Budget Code"/>
      <sheetName val="Master"/>
      <sheetName val="CTKL KTX HT"/>
      <sheetName val="Z"/>
      <sheetName val="I-KAMAR"/>
      <sheetName val="HVAC.BLOCK B4"/>
      <sheetName val="PRE (E)"/>
      <sheetName val="2.Chiet tinh"/>
      <sheetName val="daf-3(OK)"/>
      <sheetName val="daf-7(OK)"/>
      <sheetName val="subcon sched"/>
      <sheetName val="NHÀ NHẬP LIỆU"/>
      <sheetName val="MÓNG SILO"/>
      <sheetName val="SourceData"/>
      <sheetName val="CT1"/>
      <sheetName val="Tong du toan"/>
      <sheetName val="Bill 2 - ketcau"/>
      <sheetName val="A1"/>
      <sheetName val="DonGiaLD"/>
      <sheetName val="Chi tiet lan can"/>
      <sheetName val="13-Cốt thép (10mm&lt;D≤18mm) FO16"/>
      <sheetName val="du lieu du toan"/>
      <sheetName val="IBASE"/>
      <sheetName val="DANHMUC"/>
      <sheetName val="chi_tiet_TBA2"/>
      <sheetName val="chi_tiet_C2"/>
      <sheetName val="Customize_Your_Purchase_Order2"/>
      <sheetName val="CHITIET_VL-NC-TT-3p1"/>
      <sheetName val="HĐ_ngoài1"/>
      <sheetName val="XT_Buoc_31"/>
      <sheetName val="dongia_(2)1"/>
      <sheetName val="Adix_A1"/>
      <sheetName val="S-curve_1"/>
      <sheetName val="So_doi_chieu_LC1"/>
      <sheetName val="Equip_"/>
      <sheetName val="Đầu_vào"/>
      <sheetName val="Trạm_biến_áp"/>
      <sheetName val="Đơn_Giá_"/>
      <sheetName val="Chenh_lech_vat_tu"/>
      <sheetName val="Diện_tích"/>
      <sheetName val="1_Khái_toán"/>
      <sheetName val="TONG_HOP_T5_1998"/>
      <sheetName val="Chi_tiet_XD_TBA"/>
      <sheetName val="CT-0_4KV"/>
      <sheetName val="Chi_tiet_KL"/>
      <sheetName val="Tổng_hợp_KL"/>
      <sheetName val="rate_material"/>
      <sheetName val="KL_Chi_tiết_Xây_tô"/>
      <sheetName val="04_-_XUONG_DET_B"/>
      <sheetName val="07Base_Cost"/>
      <sheetName val="_03"/>
      <sheetName val="chieu_day_san"/>
      <sheetName val="Podium_Concrete_Works"/>
      <sheetName val="KLCT-_TOWER"/>
      <sheetName val="KLCT-_PODIUM"/>
      <sheetName val="Gia_thanh_chuoi_su"/>
      <sheetName val="Tiep_dia"/>
      <sheetName val="Don_gia_vung_III-Can_Tho"/>
      <sheetName val="Bill_1_Quy_dinh_chung"/>
      <sheetName val="1_R18_BF"/>
      <sheetName val="6_External_works-R18"/>
      <sheetName val="Phan_khai_KLuong"/>
      <sheetName val="Area_Cal"/>
      <sheetName val="Elect_(3)"/>
      <sheetName val="Bond_수수료_계산_포맷"/>
      <sheetName val="PAGE_1"/>
      <sheetName val="Loại_Vật_tư"/>
      <sheetName val="DM_67"/>
      <sheetName val="Đầu_tư"/>
      <sheetName val="dg_tphcm"/>
      <sheetName val="T_KÊ_K_CẤU"/>
      <sheetName val="4_PTDG"/>
      <sheetName val="A1,_May"/>
      <sheetName val="Vat_lieu"/>
      <sheetName val="Door_and_window"/>
      <sheetName val="Project_Data"/>
      <sheetName val="EIRR&gt;_2"/>
      <sheetName val="HÐ_ngoài1"/>
      <sheetName val="Xay_lapduongR3"/>
      <sheetName val="wsLists"/>
      <sheetName val="PU_ITALY_4"/>
      <sheetName val="Tro_giup4"/>
      <sheetName val="TH_DZ354"/>
      <sheetName val="CHITIET_VL-NC-TT_-1p2"/>
      <sheetName val="TONG_HOP_VL-NC_TT2"/>
      <sheetName val="KPVC-BD_2"/>
      <sheetName val="DON_GIA_CAN_THO4"/>
      <sheetName val="DON_GIA_TRAM_(3)2"/>
      <sheetName val="Don_gia_chi_tiet2"/>
      <sheetName val="7606_DZ2"/>
      <sheetName val="project_management1"/>
      <sheetName val="REINF_1"/>
      <sheetName val="Rates_20091"/>
      <sheetName val="MAIN_GATE_HOUSE1"/>
      <sheetName val="Commercial_value1"/>
      <sheetName val="Ky_Lam_Bridge1"/>
      <sheetName val="Provisional_Sums_Item1"/>
      <sheetName val="Gas_Pressure_Welding1"/>
      <sheetName val="General_Item&amp;General_Requireme1"/>
      <sheetName val="General_Items1"/>
      <sheetName val="Regenral_Requirements1"/>
      <sheetName val="chiet_tinh1"/>
      <sheetName val="Ng_hàng_xà+bulong1"/>
      <sheetName val="MH_RATE1"/>
      <sheetName val="Lcau_-_Lxuc1"/>
      <sheetName val="6787CWFASE2CASE2_00_xls"/>
      <sheetName val="Bill_01_-_CTN"/>
      <sheetName val="Bill_2_2_Villa_2_beds"/>
      <sheetName val="CẤP_THOÁT_NƯỚC"/>
      <sheetName val="Cước_VC_+_ĐM_CP_Tư_vấn"/>
      <sheetName val="Hệ_số"/>
      <sheetName val="Vat_tu_XD"/>
      <sheetName val="Bill_02_-_Xay_gach-Pou_"/>
      <sheetName val="Bill_03-Chống_thấm-Pou"/>
      <sheetName val="Bill_04-Kim_loại-Pou"/>
      <sheetName val="Bill_05_-_Hoan_thien-Pou_"/>
      <sheetName val="Bill_02_-_Xay_gach-Tower"/>
      <sheetName val="Bill_03-Chống_thấm-Tower"/>
      <sheetName val="Bill_04-Kim_loại-Tower"/>
      <sheetName val="Bill_05_-_Hoan_thien-Tower"/>
      <sheetName val="KL-_KHAC"/>
      <sheetName val="BILL_3_-_KẾT_CẤU_HẦM"/>
      <sheetName val="PTĐG_LTBT"/>
      <sheetName val="CTG-PRECHEx1_4"/>
      <sheetName val="CTG-AB_(2)"/>
      <sheetName val="CTG-AB_(3)"/>
      <sheetName val="CTG-PLP-1_08"/>
      <sheetName val="Pre_Đội_nhóm"/>
      <sheetName val="Tower_-_Concrete_Works"/>
      <sheetName val="Bill-04_ket_cau_thap-_UNI"/>
      <sheetName val="TH_Vat_tu"/>
      <sheetName val="Bang_trong_luong_rieng_thep"/>
      <sheetName val="gia_cong_tac"/>
      <sheetName val="Measure_1306"/>
      <sheetName val="THDT_goi_thau_TB"/>
      <sheetName val="Tien_do_TV"/>
      <sheetName val="Harga_ME_"/>
      <sheetName val="Analisa_Gabungan"/>
      <sheetName val="GV1-D13_(Casement_door)"/>
      <sheetName val="Isolasi_Luar_Dalam"/>
      <sheetName val="Isolasi_Luar"/>
      <sheetName val="Buy_vs__Lease_Car"/>
      <sheetName val="bridge_#_1"/>
      <sheetName val="7606"/>
      <sheetName val="BOQ THAN"/>
      <sheetName val="DL ĐẦU VÀO"/>
      <sheetName val="DongiaVL2"/>
      <sheetName val="Active"/>
      <sheetName val="PMS"/>
      <sheetName val="TH-XL"/>
      <sheetName val="Rebar"/>
      <sheetName val="Item-DATA"/>
      <sheetName val="NSA fr Revit"/>
      <sheetName val="Guide"/>
      <sheetName val="Scorp of Work"/>
      <sheetName val="CPC 2T"/>
      <sheetName val="TH (Daikin)"/>
      <sheetName val=" BILL 2.1 E-ELV-THO"/>
      <sheetName val=" BILL 2.2 E-ELV-HT"/>
      <sheetName val="CT tu EDHP"/>
      <sheetName val="BIIL 3.1 PS-THO"/>
      <sheetName val="BIIL 3.1 PS-HT"/>
      <sheetName val="BILL 4 ACMV-THO "/>
      <sheetName val="BILL 4 ACMV-HT "/>
      <sheetName val=" BILL 5 FA-FA - THO  "/>
      <sheetName val=" BILL 5 FA-FA - HT  "/>
      <sheetName val="Gia tudien"/>
      <sheetName val="Code NC"/>
      <sheetName val="CTtudien"/>
      <sheetName val="TH (Toshiba)"/>
      <sheetName val="BILL 4 ACMV-HT  (Toshiba)"/>
      <sheetName val="Hao hut, CK"/>
      <sheetName val="TH CPTC"/>
      <sheetName val="TinhCPC"/>
      <sheetName val="Detail"/>
      <sheetName val="CT gio m2"/>
      <sheetName val="DMVL, CK"/>
      <sheetName val="General"/>
      <sheetName val="Sum material"/>
      <sheetName val="Ree.Hvac-Condotel"/>
      <sheetName val="Sigma.HVAC-Condotel"/>
      <sheetName val="Techgel.Condotel - HVAC"/>
      <sheetName val="Unicon.Condotel - HVAC"/>
      <sheetName val="Condotel-HVAC"/>
      <sheetName val="Ree.P&amp;D-Condotel"/>
      <sheetName val="Sigma.CTN-CONDOTEL"/>
      <sheetName val="Techgel.Condotel - CTN"/>
      <sheetName val="Unicon. Condotel - CTN"/>
      <sheetName val="Condotel-P&amp;D"/>
      <sheetName val="KL LĐ- CÁP ĐIỆN"/>
      <sheetName val="KL LĐ-BUSWAY"/>
      <sheetName val="KL LĐ-TỦ ĐIỆN"/>
      <sheetName val="Data-Lắp đèn, ổ cắm căn hộ"/>
      <sheetName val="DNTT"/>
      <sheetName val="THKT"/>
      <sheetName val="GTTT"/>
      <sheetName val="GTTT PL 02"/>
      <sheetName val="GTTT PL2"/>
      <sheetName val="KL LĐ CS SỰ CỐ (k in)"/>
      <sheetName val="KL LĐ TỦ ĐIỆN (k in)"/>
      <sheetName val="KL TỦ ĐIỆN MSB"/>
      <sheetName val="KL LĐ CÁP ĐIỆN"/>
      <sheetName val="KL LĐ- BUSWAY"/>
      <sheetName val="KL LĐ- PHẦN HẦM, KHỐI ĐẾ, HL"/>
      <sheetName val="KL-HÀNH LANG"/>
      <sheetName val="KL-Lap dat-M (k in)"/>
      <sheetName val="KL-TEST-M (k in)"/>
      <sheetName val="KL-Lap dat-D"/>
      <sheetName val="KL-TEST-D"/>
      <sheetName val="Check list tháp D (k in)"/>
      <sheetName val="Check list tháp M(k in)"/>
      <sheetName val="đối soát vật tư"/>
      <sheetName val="Main Cable "/>
      <sheetName val="预算"/>
      <sheetName val="MTO REV.2(ARMOR)"/>
      <sheetName val="Cash2"/>
      <sheetName val="D_MUC"/>
      <sheetName val="DI_ESTI"/>
      <sheetName val="07.2019 HC"/>
      <sheetName val="NHAN SU CAC CONG TRINH"/>
      <sheetName val="BANG CHAM CONG VAN PHONG"/>
      <sheetName val="CHAM CONG TRUC VE SINH"/>
      <sheetName val="UNIT_PRICE"/>
      <sheetName val="PU_ITALY_5"/>
      <sheetName val="TH_DZ355"/>
      <sheetName val="Tro_giup5"/>
      <sheetName val="Don_gia3"/>
      <sheetName val="DON_GIA_TRAM_(3)3"/>
      <sheetName val="RAB_AR&amp;STR3"/>
      <sheetName val="chi_tiet_TBA3"/>
      <sheetName val="chi_tiet_C3"/>
      <sheetName val="DON_GIA_CAN_THO5"/>
      <sheetName val="Customize_Your_Purchase_Order3"/>
      <sheetName val="CHITIET_VL-NC-TT_-1p3"/>
      <sheetName val="CHITIET_VL-NC-TT-3p2"/>
      <sheetName val="TONG_HOP_VL-NC_TT3"/>
      <sheetName val="KPVC-BD_3"/>
      <sheetName val="HĐ_ngoài2"/>
      <sheetName val="XT_Buoc_32"/>
      <sheetName val="dongia_(2)2"/>
      <sheetName val="7606_DZ3"/>
      <sheetName val="Don_gia_chi_tiet3"/>
      <sheetName val="project_management2"/>
      <sheetName val="Adix_A2"/>
      <sheetName val="S-curve_2"/>
      <sheetName val="REINF_2"/>
      <sheetName val="Rates_20092"/>
      <sheetName val="So_doi_chieu_LC2"/>
      <sheetName val="MAIN_GATE_HOUSE2"/>
      <sheetName val="Commercial_value2"/>
      <sheetName val="Ky_Lam_Bridge2"/>
      <sheetName val="Provisional_Sums_Item2"/>
      <sheetName val="Gas_Pressure_Welding2"/>
      <sheetName val="General_Item&amp;General_Requireme2"/>
      <sheetName val="General_Items2"/>
      <sheetName val="Regenral_Requirements2"/>
      <sheetName val="chiet_tinh2"/>
      <sheetName val="Ng_hàng_xà+bulong2"/>
      <sheetName val="MH_RATE2"/>
      <sheetName val="DM_60611"/>
      <sheetName val="DG_thep_ma_kem1"/>
      <sheetName val="Lcau_-_Lxuc2"/>
      <sheetName val="CT_vat_lieu1"/>
      <sheetName val="Equip_1"/>
      <sheetName val="Đầu_vào1"/>
      <sheetName val="Chi_tiet_XD_TBA1"/>
      <sheetName val="Trạm_biến_áp1"/>
      <sheetName val="Đơn_Giá_1"/>
      <sheetName val="CT-0_4KV1"/>
      <sheetName val="Chenh_lech_vat_tu1"/>
      <sheetName val="Diện_tích1"/>
      <sheetName val="1_Khái_toán1"/>
      <sheetName val="TONG_HOP_T5_19981"/>
      <sheetName val="KL_Chi_tiết_Xây_tô1"/>
      <sheetName val="DG_DZ1"/>
      <sheetName val="DG_TBA1"/>
      <sheetName val="07Base_Cost1"/>
      <sheetName val="rate_material1"/>
      <sheetName val="Chi_tiet_KL1"/>
      <sheetName val="Tổng_hợp_KL1"/>
      <sheetName val="Xay_lapduongR31"/>
      <sheetName val="04_-_XUONG_DET_B1"/>
      <sheetName val="Bill_1_Quy_dinh_chung1"/>
      <sheetName val="1_R18_BF1"/>
      <sheetName val="6_External_works-R181"/>
      <sheetName val="Phan_khai_KLuong1"/>
      <sheetName val="_031"/>
      <sheetName val="chieu_day_san1"/>
      <sheetName val="Podium_Concrete_Works1"/>
      <sheetName val="KLCT-_TOWER1"/>
      <sheetName val="KLCT-_PODIUM1"/>
      <sheetName val="Gia_thanh_chuoi_su1"/>
      <sheetName val="Tiep_dia1"/>
      <sheetName val="Don_gia_vung_III-Can_Tho1"/>
      <sheetName val="Area_Cal1"/>
      <sheetName val="Elect_(3)1"/>
      <sheetName val="Bond_수수료_계산_포맷1"/>
      <sheetName val="PAGE_11"/>
      <sheetName val="EIRR&gt;_21"/>
      <sheetName val="DM_671"/>
      <sheetName val="Đầu_tư1"/>
      <sheetName val="Project_Data1"/>
      <sheetName val="Data_Input1"/>
      <sheetName val="6787CWFASE2CASE2_00_xls1"/>
      <sheetName val="Bill_02_-_Xay_gach-Pou_1"/>
      <sheetName val="Bill_03-Chống_thấm-Pou1"/>
      <sheetName val="Bill_04-Kim_loại-Pou1"/>
      <sheetName val="Bill_05_-_Hoan_thien-Pou_1"/>
      <sheetName val="Bill_02_-_Xay_gach-Tower1"/>
      <sheetName val="Bill_03-Chống_thấm-Tower1"/>
      <sheetName val="Bill_04-Kim_loại-Tower1"/>
      <sheetName val="Bill_05_-_Hoan_thien-Tower1"/>
      <sheetName val="KL-_KHAC1"/>
      <sheetName val="BILL_3_-_KẾT_CẤU_HẦM1"/>
      <sheetName val="PTĐG_LTBT1"/>
      <sheetName val="CTG-PRECHEx1_41"/>
      <sheetName val="CTG-AB_(2)1"/>
      <sheetName val="CTG-AB_(3)1"/>
      <sheetName val="CTG-PLP-1_081"/>
      <sheetName val="Pre_Đội_nhóm1"/>
      <sheetName val="Vat_tu_XD1"/>
      <sheetName val="Tower_-_Concrete_Works1"/>
      <sheetName val="Bill-04_ket_cau_thap-_UNI1"/>
      <sheetName val="Loại_Vật_tư1"/>
      <sheetName val="TH_Vat_tu1"/>
      <sheetName val="dg_tphcm1"/>
      <sheetName val="T_KÊ_K_CẤU1"/>
      <sheetName val="Bill_01_-_CTN1"/>
      <sheetName val="Bill_2_2_Villa_2_beds1"/>
      <sheetName val="4_PTDG1"/>
      <sheetName val="A1,_May1"/>
      <sheetName val="Vat_lieu1"/>
      <sheetName val="Bang_trong_luong_rieng_thep1"/>
      <sheetName val="HÐ_ngoài2"/>
      <sheetName val="gia_cong_tac1"/>
      <sheetName val="Measure_13061"/>
      <sheetName val="Cước_VC_+_ĐM_CP_Tư_vấn1"/>
      <sheetName val="Hệ_số1"/>
      <sheetName val="DETAIL_"/>
      <sheetName val="GV1-D13_(Casement_door)1"/>
      <sheetName val="final_list_20051"/>
      <sheetName val="LV_data"/>
      <sheetName val="ESTI_"/>
      <sheetName val="Gia_vat_tu"/>
      <sheetName val="CẤP_THOÁT_NƯỚC1"/>
      <sheetName val="TH_MTC"/>
      <sheetName val="TH_N_Cong"/>
      <sheetName val="THDT_goi_thau_TB1"/>
      <sheetName val="Tien_do_TV1"/>
      <sheetName val="Harga_ME_1"/>
      <sheetName val="Analisa_Gabungan1"/>
      <sheetName val="_Bill_5-Earthing_2_-_Add_Works"/>
      <sheetName val="bridge_#_11"/>
      <sheetName val="Isolasi_Luar_Dalam1"/>
      <sheetName val="Isolasi_Luar1"/>
      <sheetName val="KL_san_lap"/>
      <sheetName val="Chi_tiet"/>
      <sheetName val="Chenh_lech_ca_may"/>
      <sheetName val="TLg_CN&amp;Laixe"/>
      <sheetName val="TLg_CN&amp;Laixe_(2)"/>
      <sheetName val="TLg_Laitau"/>
      <sheetName val="TLg_Laitau_(2)"/>
      <sheetName val="Bang_3_Chi_tiet_phan_Dz"/>
      <sheetName val="KHOI_LUONG"/>
      <sheetName val="Equipment_list_(PAC)"/>
      <sheetName val="TINH_KHOI_LUONG"/>
      <sheetName val="DATA_BASE"/>
      <sheetName val="BẢNG_KHỐI_LƯỢNG_TỔNG_HỢP"/>
      <sheetName val="Buy_vs__Lease_Car1"/>
      <sheetName val="CP_Khac_cuoc_VC"/>
      <sheetName val="Budget_Code"/>
      <sheetName val="CTKL_KTX_HT"/>
      <sheetName val="HVAC_BLOCK_B4"/>
      <sheetName val="PRE_(E)"/>
      <sheetName val="2_Chiet_tinh"/>
      <sheetName val="subcon_sched"/>
      <sheetName val="NHÀ_NHẬP_LIỆU"/>
      <sheetName val="MÓNG_SILO"/>
      <sheetName val="Tong_du_toan"/>
      <sheetName val="Bill_2_-_ketcau"/>
      <sheetName val="Chi_tiet_lan_can"/>
      <sheetName val="13-Cốt_thép_(10mm&lt;D≤18mm)_FO16"/>
      <sheetName val="du_lieu_du_toan"/>
      <sheetName val="BOQ_THAN"/>
      <sheetName val="DL_ĐẦU_VÀO"/>
      <sheetName val="KL_LĐ-_CÁP_ĐIỆN"/>
      <sheetName val="KL_LĐ-BUSWAY"/>
      <sheetName val="KL_LĐ-TỦ_ĐIỆN"/>
      <sheetName val="Data-Lắp_đèn,_ổ_cắm_căn_hộ"/>
      <sheetName val="GTTT_PL_02"/>
      <sheetName val="GTTT_PL2"/>
      <sheetName val="KL_LĐ_CS_SỰ_CỐ_(k_in)"/>
      <sheetName val="KL_LĐ_TỦ_ĐIỆN_(k_in)"/>
      <sheetName val="KL_TỦ_ĐIỆN_MSB"/>
      <sheetName val="KL_LĐ_CÁP_ĐIỆN"/>
      <sheetName val="KL_LĐ-_BUSWAY"/>
      <sheetName val="KL_LĐ-_PHẦN_HẦM,_KHỐI_ĐẾ,_HL"/>
      <sheetName val="KL-HÀNH_LANG"/>
      <sheetName val="KL-Lap_dat-M_(k_in)"/>
      <sheetName val="KL-TEST-M_(k_in)"/>
      <sheetName val="KL-Lap_dat-D"/>
      <sheetName val="Check_list_tháp_D_(k_in)"/>
      <sheetName val="Check_list_tháp_M(k_in)"/>
      <sheetName val="đối_soát_vật_tư"/>
      <sheetName val="Main_Cable_"/>
      <sheetName val="Ree_Hvac-Condotel"/>
      <sheetName val="Sigma_HVAC-Condotel"/>
      <sheetName val="Techgel_Condotel_-_HVAC"/>
      <sheetName val="Unicon_Condotel_-_HVAC"/>
      <sheetName val="Ree_P&amp;D-Condotel"/>
      <sheetName val="Sigma_CTN-CONDOTEL"/>
      <sheetName val="Techgel_Condotel_-_CTN"/>
      <sheetName val="Unicon__Condotel_-_CTN"/>
      <sheetName val="NSA_fr_Revit"/>
      <sheetName val="Scorp_of_Work"/>
      <sheetName val="CPC_2T"/>
      <sheetName val="TH_(Daikin)"/>
      <sheetName val="_BILL_2_1_E-ELV-THO"/>
      <sheetName val="_BILL_2_2_E-ELV-HT"/>
      <sheetName val="CT_tu_EDHP"/>
      <sheetName val="BIIL_3_1_PS-THO"/>
      <sheetName val="BIIL_3_1_PS-HT"/>
      <sheetName val="BILL_4_ACMV-THO_"/>
      <sheetName val="BILL_4_ACMV-HT_"/>
      <sheetName val="_BILL_5_FA-FA_-_THO__"/>
      <sheetName val="_BILL_5_FA-FA_-_HT__"/>
      <sheetName val="Gia_tudien"/>
      <sheetName val="Code_NC"/>
      <sheetName val="TH_(Toshiba)"/>
      <sheetName val="BILL_4_ACMV-HT__(Toshiba)"/>
      <sheetName val="Hao_hut,_CK"/>
      <sheetName val="TH_CPTC"/>
      <sheetName val="CT_gio_m2"/>
      <sheetName val="DMVL,_CK"/>
      <sheetName val="Sum_material"/>
      <sheetName val="TÍNH TOÁN KHỐI LƯỢNG P6"/>
      <sheetName val="DI-ESTI"/>
      <sheetName val="takeoff2"/>
      <sheetName val="NET ALL (M)"/>
      <sheetName val="Dầm -4.7m"/>
      <sheetName val="Scheme B Estimate "/>
      <sheetName val="Bang TH"/>
      <sheetName val="Shelves"/>
      <sheetName val="TINH GIA - SAN XUAT Vertico"/>
      <sheetName val="C.A02 - Confirmations"/>
      <sheetName val="3-PTDGT8 "/>
      <sheetName val="4-PTDG (T2)"/>
      <sheetName val="4-PTDG (T1)"/>
      <sheetName val="Notes"/>
      <sheetName val="현장별"/>
      <sheetName val="CONSOIDATE 4"/>
      <sheetName val="CONSOIDATE 2"/>
      <sheetName val="1CT-CAUTHANG-TT-T13(TRIU)&lt;16&gt;16"/>
      <sheetName val="3,CT-CAUTHANG-T23-24&gt;50"/>
      <sheetName val="4.3 Scope of work "/>
      <sheetName val="pp1p"/>
      <sheetName val="pp3p_NC"/>
      <sheetName val="pp3p "/>
      <sheetName val="물량표(신)"/>
      <sheetName val="CGDATA"/>
      <sheetName val="BAG-2"/>
      <sheetName val="DAF-2"/>
      <sheetName val="Slim 2 cánh &amp; 2 vách"/>
      <sheetName val="phân tích hiệu quả"/>
      <sheetName val="삼홍테크"/>
      <sheetName val="MTL(AG)"/>
      <sheetName val="40洂书"/>
      <sheetName val="개화1°"/>
      <sheetName val="현장관리비__x0000__x0000_Ā_x0000__x0005_"/>
      <sheetName val="[EUL.XLS][EUL.XLS][EUL.XLS]___2"/>
      <sheetName val="[EUL.XLS][EUL.XLS][EUL.XLS]___3"/>
      <sheetName val="[EUL.XLS][EUL.XLS][EUL.XLS]___4"/>
      <sheetName val="[EUL.XLS][EUL.XLS][EUL.XLS]___5"/>
      <sheetName val="[EUL.XLS][EUL.XLS][EUL.XLS]___6"/>
      <sheetName val="[EUL.XLS][EUL.XLS][EUL.XLS]___7"/>
      <sheetName val="[EUL.XLS][EUL.XLS][EUL.XLS]___8"/>
      <sheetName val="[EUL.XLS][EUL.XLS][EUL.XLS]___9"/>
      <sheetName val="주요가정"/>
      <sheetName val="철거현황"/>
      <sheetName val="1_x0002__x0000__x000c__x0000__x0000_"/>
      <sheetName val="방음벽기초"/>
      <sheetName val="가로등수량수량"/>
      <sheetName val="발주서"/>
      <sheetName val="STRUCTURE"/>
      <sheetName val="dtct cong"/>
      <sheetName val="T"/>
      <sheetName val="B3A - TOWER A"/>
      <sheetName val="ptvt"/>
      <sheetName val="RC fin"/>
      <sheetName val="RAB_AR&amp;STR4"/>
      <sheetName val="TONG_HOP_VL-NC3"/>
      <sheetName val="Bang_KL3"/>
      <sheetName val="M1-XL-1b_KLthep1"/>
      <sheetName val="KLDT_DIEN"/>
      <sheetName val="Dinh_muc_CP_KTCB_khac"/>
      <sheetName val="Bảng_KLHT"/>
      <sheetName val="RC_WORK"/>
      <sheetName val="M2__FIRE_FIGHTING_SYSTEM_V1"/>
      <sheetName val="M3__FIRE_ALARM_SYSTEM_V1"/>
      <sheetName val="Electrical_Works"/>
      <sheetName val="H_T__INCOMING_SYSTEM"/>
      <sheetName val="ESTI_1"/>
      <sheetName val="SCOPE_OF_WORK"/>
      <sheetName val="Sàn_T1"/>
      <sheetName val="Lỗ_thông_gió"/>
      <sheetName val="UNIT_PRICE1"/>
      <sheetName val="PU_ITALY_6"/>
      <sheetName val="TH_DZ356"/>
      <sheetName val="Tro_giup6"/>
      <sheetName val="DON_GIA_TRAM_(3)4"/>
      <sheetName val="chi_tiet_TBA4"/>
      <sheetName val="chi_tiet_C4"/>
      <sheetName val="DON_GIA_CAN_THO6"/>
      <sheetName val="Customize_Your_Purchase_Order4"/>
      <sheetName val="CHITIET_VL-NC-TT_-1p4"/>
      <sheetName val="CHITIET_VL-NC-TT-3p3"/>
      <sheetName val="TONG_HOP_VL-NC_TT4"/>
      <sheetName val="KPVC-BD_4"/>
      <sheetName val="HĐ_ngoài3"/>
      <sheetName val="XT_Buoc_33"/>
      <sheetName val="dongia_(2)3"/>
      <sheetName val="7606_DZ4"/>
      <sheetName val="Don_gia_chi_tiet4"/>
      <sheetName val="project_management3"/>
      <sheetName val="Adix_A3"/>
      <sheetName val="S-curve_3"/>
      <sheetName val="REINF_3"/>
      <sheetName val="Rates_20093"/>
      <sheetName val="So_doi_chieu_LC3"/>
      <sheetName val="MAIN_GATE_HOUSE3"/>
      <sheetName val="Commercial_value3"/>
      <sheetName val="Ky_Lam_Bridge3"/>
      <sheetName val="Provisional_Sums_Item3"/>
      <sheetName val="Gas_Pressure_Welding3"/>
      <sheetName val="General_Item&amp;General_Requireme3"/>
      <sheetName val="General_Items3"/>
      <sheetName val="Regenral_Requirements3"/>
      <sheetName val="chiet_tinh3"/>
      <sheetName val="Ng_hàng_xà+bulong3"/>
      <sheetName val="MH_RATE3"/>
      <sheetName val="DM_60612"/>
      <sheetName val="DG_thep_ma_kem2"/>
      <sheetName val="Lcau_-_Lxuc3"/>
      <sheetName val="CT_vat_lieu2"/>
      <sheetName val="Equip_2"/>
      <sheetName val="Đầu_vào2"/>
      <sheetName val="Chi_tiet_XD_TBA2"/>
      <sheetName val="Trạm_biến_áp2"/>
      <sheetName val="Đơn_Giá_2"/>
      <sheetName val="CT-0_4KV2"/>
      <sheetName val="Chenh_lech_vat_tu2"/>
      <sheetName val="Diện_tích2"/>
      <sheetName val="1_Khái_toán2"/>
      <sheetName val="TONG_HOP_T5_19982"/>
      <sheetName val="KL_Chi_tiết_Xây_tô2"/>
      <sheetName val="DG_DZ2"/>
      <sheetName val="DG_TBA2"/>
      <sheetName val="07Base_Cost2"/>
      <sheetName val="rate_material2"/>
      <sheetName val="Chi_tiet_KL2"/>
      <sheetName val="Tổng_hợp_KL2"/>
      <sheetName val="Xay_lapduongR32"/>
      <sheetName val="04_-_XUONG_DET_B2"/>
      <sheetName val="Bill_1_Quy_dinh_chung2"/>
      <sheetName val="1_R18_BF2"/>
      <sheetName val="6_External_works-R182"/>
      <sheetName val="Phan_khai_KLuong2"/>
      <sheetName val="_032"/>
      <sheetName val="chieu_day_san2"/>
      <sheetName val="Podium_Concrete_Works2"/>
      <sheetName val="KLCT-_TOWER2"/>
      <sheetName val="KLCT-_PODIUM2"/>
      <sheetName val="Gia_thanh_chuoi_su2"/>
      <sheetName val="Tiep_dia2"/>
      <sheetName val="Don_gia_vung_III-Can_Tho2"/>
      <sheetName val="Area_Cal2"/>
      <sheetName val="Elect_(3)2"/>
      <sheetName val="Bond_수수료_계산_포맷2"/>
      <sheetName val="PAGE_12"/>
      <sheetName val="EIRR&gt;_22"/>
      <sheetName val="DM_672"/>
      <sheetName val="Đầu_tư2"/>
      <sheetName val="Project_Data2"/>
      <sheetName val="Data_Input2"/>
      <sheetName val="6787CWFASE2CASE2_00_xls2"/>
      <sheetName val="Bill_02_-_Xay_gach-Pou_2"/>
      <sheetName val="Bill_03-Chống_thấm-Pou2"/>
      <sheetName val="Bill_04-Kim_loại-Pou2"/>
      <sheetName val="Bill_05_-_Hoan_thien-Pou_2"/>
      <sheetName val="Bill_02_-_Xay_gach-Tower2"/>
      <sheetName val="Bill_03-Chống_thấm-Tower2"/>
      <sheetName val="Bill_04-Kim_loại-Tower2"/>
      <sheetName val="Bill_05_-_Hoan_thien-Tower2"/>
      <sheetName val="KL-_KHAC2"/>
      <sheetName val="BILL_3_-_KẾT_CẤU_HẦM2"/>
      <sheetName val="PTĐG_LTBT2"/>
      <sheetName val="CTG-PRECHEx1_42"/>
      <sheetName val="CTG-AB_(2)2"/>
      <sheetName val="CTG-AB_(3)2"/>
      <sheetName val="CTG-PLP-1_082"/>
      <sheetName val="Pre_Đội_nhóm2"/>
      <sheetName val="Vat_tu_XD2"/>
      <sheetName val="Tower_-_Concrete_Works2"/>
      <sheetName val="Bill-04_ket_cau_thap-_UNI2"/>
      <sheetName val="Loại_Vật_tư2"/>
      <sheetName val="TH_Vat_tu2"/>
      <sheetName val="dg_tphcm2"/>
      <sheetName val="T_KÊ_K_CẤU2"/>
      <sheetName val="Bill_01_-_CTN2"/>
      <sheetName val="Bill_2_2_Villa_2_beds2"/>
      <sheetName val="4_PTDG2"/>
      <sheetName val="A1,_May2"/>
      <sheetName val="Vat_lieu2"/>
      <sheetName val="Bang_trong_luong_rieng_thep2"/>
      <sheetName val="HÐ_ngoài3"/>
      <sheetName val="gia_cong_tac2"/>
      <sheetName val="Measure_13062"/>
      <sheetName val="Cước_VC_+_ĐM_CP_Tư_vấn2"/>
      <sheetName val="Hệ_số2"/>
      <sheetName val="DETAIL_1"/>
      <sheetName val="GV1-D13_(Casement_door)2"/>
      <sheetName val="final_list_20052"/>
      <sheetName val="LV_data1"/>
      <sheetName val="Gia_vat_tu1"/>
      <sheetName val="CẤP_THOÁT_NƯỚC2"/>
      <sheetName val="TH_MTC1"/>
      <sheetName val="TH_N_Cong1"/>
      <sheetName val="THDT_goi_thau_TB2"/>
      <sheetName val="Tien_do_TV2"/>
      <sheetName val="Harga_ME_2"/>
      <sheetName val="Analisa_Gabungan2"/>
      <sheetName val="_Bill_5-Earthing_2_-_Add_Works1"/>
      <sheetName val="bridge_#_12"/>
      <sheetName val="Isolasi_Luar_Dalam2"/>
      <sheetName val="Isolasi_Luar2"/>
      <sheetName val="KL_san_lap1"/>
      <sheetName val="Chi_tiet1"/>
      <sheetName val="Chenh_lech_ca_may1"/>
      <sheetName val="TLg_CN&amp;Laixe1"/>
      <sheetName val="TLg_CN&amp;Laixe_(2)1"/>
      <sheetName val="TLg_Laitau1"/>
      <sheetName val="TLg_Laitau_(2)1"/>
      <sheetName val="Bang_3_Chi_tiet_phan_Dz1"/>
      <sheetName val="KHOI_LUONG1"/>
      <sheetName val="Equipment_list_(PAC)1"/>
      <sheetName val="TINH_KHOI_LUONG1"/>
      <sheetName val="DATA_BASE1"/>
      <sheetName val="BẢNG_KHỐI_LƯỢNG_TỔNG_HỢP1"/>
      <sheetName val="Buy_vs__Lease_Car2"/>
      <sheetName val="CP_Khac_cuoc_VC1"/>
      <sheetName val="Budget_Code1"/>
      <sheetName val="CTKL_KTX_HT1"/>
      <sheetName val="HVAC_BLOCK_B41"/>
      <sheetName val="PRE_(E)1"/>
      <sheetName val="2_Chiet_tinh1"/>
      <sheetName val="subcon_sched1"/>
      <sheetName val="NHÀ_NHẬP_LIỆU1"/>
      <sheetName val="MÓNG_SILO1"/>
      <sheetName val="Tong_du_toan1"/>
      <sheetName val="Bill_2_-_ketcau1"/>
      <sheetName val="Chi_tiet_lan_can1"/>
      <sheetName val="13-Cốt_thép_(10mm&lt;D≤18mm)_FO161"/>
      <sheetName val="du_lieu_du_toan1"/>
      <sheetName val="BOQ_THAN1"/>
      <sheetName val="DL_ĐẦU_VÀO1"/>
      <sheetName val="NSA_fr_Revit1"/>
      <sheetName val="Scorp_of_Work1"/>
      <sheetName val="CPC_2T1"/>
      <sheetName val="TH_(Daikin)1"/>
      <sheetName val="_BILL_2_1_E-ELV-THO1"/>
      <sheetName val="_BILL_2_2_E-ELV-HT1"/>
      <sheetName val="CT_tu_EDHP1"/>
      <sheetName val="BIIL_3_1_PS-THO1"/>
      <sheetName val="BIIL_3_1_PS-HT1"/>
      <sheetName val="BILL_4_ACMV-THO_1"/>
      <sheetName val="BILL_4_ACMV-HT_1"/>
      <sheetName val="_BILL_5_FA-FA_-_THO__1"/>
      <sheetName val="_BILL_5_FA-FA_-_HT__1"/>
      <sheetName val="Gia_tudien1"/>
      <sheetName val="Code_NC1"/>
      <sheetName val="TH_(Toshiba)1"/>
      <sheetName val="BILL_4_ACMV-HT__(Toshiba)1"/>
      <sheetName val="Hao_hut,_CK1"/>
      <sheetName val="TH_CPTC1"/>
      <sheetName val="CT_gio_m21"/>
      <sheetName val="DMVL,_CK1"/>
      <sheetName val="Sum_material1"/>
      <sheetName val="Ree_Hvac-Condotel1"/>
      <sheetName val="Sigma_HVAC-Condotel1"/>
      <sheetName val="Techgel_Condotel_-_HVAC1"/>
      <sheetName val="Unicon_Condotel_-_HVAC1"/>
      <sheetName val="Ree_P&amp;D-Condotel1"/>
      <sheetName val="Sigma_CTN-CONDOTEL1"/>
      <sheetName val="Techgel_Condotel_-_CTN1"/>
      <sheetName val="Unicon__Condotel_-_CTN1"/>
      <sheetName val="KL_LĐ-_CÁP_ĐIỆN1"/>
      <sheetName val="KL_LĐ-BUSWAY1"/>
      <sheetName val="KL_LĐ-TỦ_ĐIỆN1"/>
      <sheetName val="Data-Lắp_đèn,_ổ_cắm_căn_hộ1"/>
      <sheetName val="GTTT_PL_021"/>
      <sheetName val="GTTT_PL21"/>
      <sheetName val="KL_LĐ_CS_SỰ_CỐ_(k_in)1"/>
      <sheetName val="KL_LĐ_TỦ_ĐIỆN_(k_in)1"/>
      <sheetName val="KL_TỦ_ĐIỆN_MSB1"/>
      <sheetName val="KL_LĐ_CÁP_ĐIỆN1"/>
      <sheetName val="KL_LĐ-_BUSWAY1"/>
      <sheetName val="KL_LĐ-_PHẦN_HẦM,_KHỐI_ĐẾ,_HL1"/>
      <sheetName val="KL-HÀNH_LANG1"/>
      <sheetName val="KL-Lap_dat-M_(k_in)1"/>
      <sheetName val="KL-TEST-M_(k_in)1"/>
      <sheetName val="KL-Lap_dat-D1"/>
      <sheetName val="Check_list_tháp_D_(k_in)1"/>
      <sheetName val="Check_list_tháp_M(k_in)1"/>
      <sheetName val="đối_soát_vật_tư1"/>
      <sheetName val="Main_Cable_1"/>
      <sheetName val="MTO_REV_2(ARMOR)"/>
      <sheetName val="07_2019_HC"/>
      <sheetName val="NHAN_SU_CAC_CONG_TRINH"/>
      <sheetName val="BANG_CHAM_CONG_VAN_PHONG"/>
      <sheetName val="CHAM_CONG_TRUC_VE_SINH"/>
      <sheetName val="TÍNH_TOÁN_KHỐI_LƯỢNG_P6"/>
      <sheetName val="Dầm_-4_7m"/>
      <sheetName val="Scheme_B_Estimate_"/>
      <sheetName val="Bang_TH"/>
      <sheetName val="CONSOIDATE_4"/>
      <sheetName val="CONSOIDATE_2"/>
      <sheetName val="Tổng kê"/>
      <sheetName val="구분표"/>
      <sheetName val="노상장99.3"/>
      <sheetName val="9Ԁ_x0000_缀"/>
      <sheetName val="품ꢀ᠞_x0000_"/>
      <sheetName val="품_x0002__x0000_莨"/>
      <sheetName val="품밽 ဠ"/>
      <sheetName val="품밽V⇠"/>
      <sheetName val="6공구(당초_x0000_"/>
      <sheetName val="PROCURE"/>
      <sheetName val="일반공ఀ"/>
      <sheetName val="도장수량怀㿞ힽ_x0000_"/>
      <sheetName val="CONTENTS"/>
      <sheetName val="Appendix I(KBC2009_W)"/>
      <sheetName val="Appendix II(KBC2009_E)"/>
      <sheetName val="Appendix III"/>
      <sheetName val="tifico"/>
      <sheetName val="예총"/>
      <sheetName val="Breakdown (B)"/>
      <sheetName val="Bill2-Sum-A"/>
      <sheetName val="Bill4-Sum-A"/>
      <sheetName val="Bill5-Sum-A"/>
      <sheetName val="THKL"/>
      <sheetName val="Items"/>
      <sheetName val="MEP Detail"/>
      <sheetName val="BMS"/>
      <sheetName val="Don_gia4"/>
      <sheetName val="TINH_GIA_-_SAN_XUAT_Vertico"/>
      <sheetName val="C_A02_-_Confirmations"/>
      <sheetName val="3-PTDGT8_"/>
      <sheetName val="4-PTDG_(T2)"/>
      <sheetName val="4-PTDG_(T1)"/>
      <sheetName val="Thuc thanh"/>
      <sheetName val="ABB_Trans"/>
      <sheetName val="Main Feeder"/>
      <sheetName val="Capacitor"/>
      <sheetName val="Input_Data-1"/>
      <sheetName val="PE Wire"/>
      <sheetName val="XLPE_Cable"/>
      <sheetName val="Sheet"/>
      <sheetName val="TH"/>
      <sheetName val="ELETRICAL"/>
      <sheetName val="ELV"/>
      <sheetName val="PL"/>
      <sheetName val="HVAC"/>
      <sheetName val="FP"/>
      <sheetName val="CP QLDA"/>
      <sheetName val="CE"/>
      <sheetName val="Chi phi khac 4.3KH-CP"/>
      <sheetName val="PIPE"/>
      <sheetName val="items left"/>
      <sheetName val="B.1 - CT PVQTTC"/>
      <sheetName val="Names"/>
      <sheetName val="hinhhoc"/>
      <sheetName val="Luong_Sgn5"/>
      <sheetName val="Temp"/>
      <sheetName val="Luong_Sgn3"/>
      <sheetName val="June"/>
      <sheetName val="BCC"/>
      <sheetName val="B2"/>
      <sheetName val="XXE"/>
      <sheetName val="LUONG"/>
      <sheetName val="B1"/>
      <sheetName val="L1"/>
      <sheetName val="CP_Du_phong"/>
      <sheetName val="THCP_xay_dung"/>
      <sheetName val="Tong_hop_kinh_phi"/>
      <sheetName val="HRG_BHN"/>
      <sheetName val="KLDT_DIEN1"/>
      <sheetName val="Dinh_muc_CP_KTCB_khac1"/>
      <sheetName val="_x0"/>
      <sheetName val="연결분개(거래_Ʉ"/>
      <sheetName val="4_3_Scope_of_work_"/>
      <sheetName val="BOQ-1"/>
      <sheetName val="[EUL.XLS]도장수량쌀䄅/"/>
      <sheetName val="[EUL.XLS]도장수량쌈㈅/"/>
      <sheetName val="[EUL.XLS]도장수량쌀㈅/"/>
      <sheetName val="[EUL.XLS]도장수량퀂_xde70_/"/>
      <sheetName val="[EUL.XLS]동원(/"/>
      <sheetName val="[EUL.XLS]도장수량츆鱪/"/>
      <sheetName val="[EUL.XLS]도장수량츂鑪/"/>
      <sheetName val="[EUL.XLS]도장수량_xdf68_/"/>
      <sheetName val="SGC-Rate"/>
      <sheetName val="HS"/>
      <sheetName val="수량산출Ü"/>
      <sheetName val="1공구_x0005_"/>
      <sheetName val="1_x0002_"/>
      <sheetName val="2차전체변경쌂瘅"/>
      <sheetName val="식재수량집계"/>
      <sheetName val="자재집계"/>
      <sheetName val="산출근거(지주목)"/>
      <sheetName val="데이터유효성"/>
      <sheetName val="옥룡잡비"/>
      <sheetName val="공종"/>
      <sheetName val="[EUL.XLS]도장수량Ђ걬/_x0000_"/>
      <sheetName val="[EUL.XLS]도장수량Ќ걬/_x0000_"/>
      <sheetName val="[EUL.XLS]도장수량Ѐ/_x0000_"/>
      <sheetName val="[EUL.XLS]도장수량Ј_xd86c_/_x0000_"/>
      <sheetName val="[EUL.XLS]도장수량Љ꭬/_x0000_"/>
      <sheetName val="[EUL.XLS]도장수량鄋顪/_x0000_"/>
      <sheetName val="[EUL.XLS][EUL.XLS][EUL.XLS]__10"/>
      <sheetName val="[EUL.XLS][EUL.XLS][EUL.XLS]__11"/>
      <sheetName val="[EUL.XLS][EUL.XLS][EUL.XLS]__12"/>
      <sheetName val="[EUL.XLS][EUL.XLS][EUL.XLS]__13"/>
      <sheetName val="[EUL.XLS][EUL.XLS][EUL.XLS]__14"/>
      <sheetName val="[EUL.XLS][EUL.XLS][EUL.XLS]__15"/>
      <sheetName val="2F 회의실견적(5_1賨࠭׃⾭_x0000_"/>
      <sheetName val="2F 회의실견적(5_1_x0000__x0000__x0005__x0000_鍐"/>
      <sheetName val="인원투입계획"/>
      <sheetName val="경상비내역"/>
      <sheetName val="부대비내역"/>
      <sheetName val="도장수량ꀍ㑰0_x0000_"/>
      <sheetName val="동원(堓ᬳ"/>
      <sheetName val="도장수량ꀂ坰0_x0000_"/>
      <sheetName val="도장수량ꀏᡰ0_x0000_"/>
      <sheetName val="도장수량ꀂ텰/_x0000_"/>
      <sheetName val="도장수량ꀀ濡쏴_x0000_"/>
      <sheetName val="동원(ꀍ왰"/>
      <sheetName val="동원(ꀉ왰"/>
      <sheetName val="도장수량젓༴윱"/>
      <sheetName val="도장수량ꀀ㍰0_x0000_"/>
      <sheetName val="도장수량؀_x0001__x0000__x0000_"/>
      <sheetName val="동원(؀_x0001_"/>
      <sheetName val="동원(렗_xd838_"/>
      <sheetName val="동원(研伶"/>
      <sheetName val="도장수량砖伶_x0000_曧"/>
      <sheetName val="동원(ꀔ퍰"/>
      <sheetName val="동원(ꀈ䩰"/>
      <sheetName val="동원(ꀈ"/>
      <sheetName val="중기사용료목록"/>
      <sheetName val="2002상반기노임기준"/>
      <sheetName val="POL6차¤_x0000_Ԁ_x0000_耀顔ḯ"/>
      <sheetName val="동원(ꀐ⹰"/>
      <sheetName val="도장수량ꀃ灰0_x0000_"/>
      <sheetName val="도장수량　辌䒓_x0000_"/>
      <sheetName val="도장수량䠏霳䠀댊"/>
      <sheetName val="동원(젬漶"/>
      <sheetName val="도장수량ꀏ/_x0000_"/>
      <sheetName val="전체수퀀䳘ࡣ"/>
      <sheetName val="전체수退觭绸"/>
      <sheetName val="전체수ࠢ㘸저"/>
      <sheetName val="도장수량栦㚊ࠀż"/>
      <sheetName val="도장수량树ྊ瀁_xdaf0_"/>
      <sheetName val="도장수량_x0000_⾒ꑂ_x0000_"/>
      <sheetName val="도장수량뀀쾑譍_x0000_"/>
      <sheetName val="도장수량ꀏ/_x0000_"/>
      <sheetName val="도장수량ꀂ/_x0000_"/>
      <sheetName val="도장수량蠐䠀쨓"/>
      <sheetName val="도장수량ꀍ葰0_x0000_"/>
      <sheetName val="동원(ꀂ葰"/>
      <sheetName val="도장수량⠲來倀⁏"/>
      <sheetName val="도장수량䠌輶栀＂"/>
      <sheetName val="도장수량⠐辈ך"/>
      <sheetName val="도장수량䠒輶瀀㬎"/>
      <sheetName val="도장수량켴瀀膧"/>
      <sheetName val="동원(᠘碌"/>
      <sheetName val="도장수량ꀊ豰/_x0000_"/>
      <sheetName val="동원(뎆"/>
      <sheetName val="Tenants"/>
      <sheetName val="Personnel"/>
      <sheetName val="시행후면적"/>
      <sheetName val="허용지지력"/>
      <sheetName val="도급,하도급 예정금액"/>
      <sheetName val="L형옹벽"/>
      <sheetName val="산#3-"/>
      <sheetName val="상행-교대(A1-A횸ʉ"/>
      <sheetName val="수문일위1"/>
      <sheetName val="04변경-상하朌"/>
      <sheetName val="일ꗝ1푘"/>
      <sheetName val="일Ȍ_x0000_釈"/>
      <sheetName val="1차분계약내역"/>
      <sheetName val="1차분계약내역ɡ"/>
      <sheetName val="1차분계약내역"/>
      <sheetName val="예산대비"/>
      <sheetName val="woo_x0000__x0000__x0005__x0000_"/>
      <sheetName val="woo_x0000__x0000__x0005__x0000_푰"/>
      <sheetName val="woo_x0000__x0000__x0005__x0000_"/>
      <sheetName val="woo_x0000__x0000__x0000__x0000_Ⳁ"/>
      <sheetName val="tggwan(_x0000__x0000__x0005__x0000_"/>
      <sheetName val="tggwan(ၒ_x0000__x0000__x0000_"/>
      <sheetName val="woo"/>
      <sheetName val="tggwan("/>
      <sheetName val="제출내"/>
      <sheetName val="pier(각형)"/>
      <sheetName val="기초입력 DATA"/>
      <sheetName val="허용전류_IEC DM鐀"/>
      <sheetName val="1차분계약내역_x0000_"/>
      <sheetName val="1공구산출내역낳"/>
      <sheetName val="SAKUB"/>
      <sheetName val="외천교"/>
      <sheetName val="2F 회의실견적(5_1"/>
      <sheetName val="허용전류-IEC_DA读ꀎ"/>
      <sheetName val="골재산출"/>
      <sheetName val="동원(ꀉ镰"/>
      <sheetName val="동원(ꀢ镰"/>
      <sheetName val="도장수량堑鬸ꠀ鷗"/>
      <sheetName val="도장수량ꀎ祰0_x0000_"/>
      <sheetName val="동원(ࠕྊ"/>
      <sheetName val="도장수량ꀇ띰/_x0000_"/>
      <sheetName val="동원(_x0000_脀"/>
      <sheetName val="도장수량ꀂⅰ0_x0000_"/>
      <sheetName val="도장수량堐圹俐"/>
      <sheetName val="도장수량ꠖྋ적漭"/>
      <sheetName val="도장수량頚霹耀֓"/>
      <sheetName val="동원(ꀁɰ"/>
      <sheetName val="도장수량ꀈ买0_x0000_"/>
      <sheetName val="도장수량ꀍ䩰0_x0000_"/>
      <sheetName val="동원(ꀈ齰"/>
      <sheetName val="동원(ꀍ핰"/>
      <sheetName val="도장수량錷ꠀﷷ"/>
      <sheetName val="동원(栙ﴹ"/>
      <sheetName val="동원(⠖鸷"/>
      <sheetName val="도장수량蠐栀፩"/>
      <sheetName val="도장수량렒_x0000_ᙀ"/>
      <sheetName val="도장수량ꀂ/_x0000_"/>
      <sheetName val="도장수량ꀑŰ0_x0000_"/>
      <sheetName val="동원(_xd816_ྉ"/>
      <sheetName val="동원(༷"/>
      <sheetName val="동원(ࠛ_xdb89_"/>
      <sheetName val="동원(ᔂ㳪"/>
      <sheetName val="동원(㠙侉"/>
      <sheetName val="도장수량ꀁ齰/_x0000_"/>
      <sheetName val="동원(ꀁ齰"/>
      <sheetName val="동원(ꀑ獰"/>
      <sheetName val="산출2-기_x0000_ጚȿ"/>
      <sheetName val="기존단가 (2)"/>
      <sheetName val="문의೶콃"/>
      <sheetName val="?"/>
      <sheetName val="12"/>
      <sheetName val="30"/>
      <sheetName val="31"/>
      <sheetName val="32"/>
      <sheetName val="33"/>
      <sheetName val="34"/>
      <sheetName val="60"/>
      <sheetName val="61"/>
      <sheetName val="62"/>
      <sheetName val="63"/>
      <sheetName val="80"/>
      <sheetName val="81"/>
      <sheetName val="82"/>
      <sheetName val="90"/>
      <sheetName val="91"/>
      <sheetName val="92"/>
      <sheetName val="100"/>
      <sheetName val="ㄱ1"/>
      <sheetName val="ㄴ"/>
      <sheetName val="ㄷ"/>
      <sheetName val="ㄹ"/>
      <sheetName val="ㅁ"/>
      <sheetName val="71"/>
      <sheetName val="EP0618"/>
      <sheetName val="당_x0000_"/>
      <sheetName val="Eq. Mobilization"/>
      <sheetName val="직노"/>
      <sheetName val="101동"/>
      <sheetName val="220 (2)"/>
      <sheetName val="내역(가지)"/>
      <sheetName val="계획금액"/>
      <sheetName val="1 자원총괄"/>
      <sheetName val="대공종"/>
      <sheetName val="통계연보"/>
      <sheetName val="연습"/>
      <sheetName val="HW일위"/>
      <sheetName val="2.펌프장(사급자재)"/>
      <sheetName val="102역사"/>
      <sheetName val="코드표"/>
      <sheetName val="01AC"/>
      <sheetName val="현장"/>
      <sheetName val="Indirect Cost"/>
      <sheetName val="골조"/>
      <sheetName val="RE9604"/>
      <sheetName val="총공사비"/>
      <sheetName val="시화점실행"/>
      <sheetName val="Resource2"/>
      <sheetName val="재료비내역서"/>
      <sheetName val="콘크리트타설집계표"/>
      <sheetName val="98지급계획"/>
      <sheetName val="토공내역"/>
      <sheetName val="95년12월말"/>
      <sheetName val="cost"/>
      <sheetName val="일위"/>
      <sheetName val="산출"/>
      <sheetName val="견적율"/>
      <sheetName val="교수설계"/>
      <sheetName val="처리현황"/>
      <sheetName val="96정변2"/>
      <sheetName val="부자재 적용비율"/>
      <sheetName val="최초 bpm"/>
      <sheetName val="데리네이타현황"/>
      <sheetName val="실행_1_"/>
      <sheetName val="고등학교"/>
      <sheetName val="예산M11A"/>
      <sheetName val="인천제철"/>
      <sheetName val="Customer Databas"/>
      <sheetName val="주요기준"/>
      <sheetName val="설계예산서"/>
      <sheetName val="#3_일위대가목록"/>
      <sheetName val="지질조사"/>
      <sheetName val="약품공급2"/>
      <sheetName val="인공산출"/>
      <sheetName val="1Month+Sheet2!"/>
      <sheetName val="공기압축기실"/>
      <sheetName val="적점"/>
      <sheetName val="공사진행"/>
      <sheetName val="집 계 표"/>
      <sheetName val="제경비율"/>
      <sheetName val="추가예산"/>
      <sheetName val="b_balju"/>
      <sheetName val="1회"/>
      <sheetName val="CABLE DATA"/>
      <sheetName val="5회토적"/>
      <sheetName val="현장관리비참조"/>
      <sheetName val="동원(堐娵"/>
      <sheetName val="동원(ꀈ牰"/>
      <sheetName val="도장수량ꀈ酰/_x0000_"/>
      <sheetName val="동원(ꀂ酰"/>
      <sheetName val="도장수량᠑ᔴခ"/>
      <sheetName val="도장수량䠕㌺蠁㨿"/>
      <sheetName val="동원(뤳"/>
      <sheetName val="예정(l쐀"/>
      <sheetName val="예정(l᠀"/>
      <sheetName val="허용전류_IEC Dɍ_x0000_"/>
      <sheetName val="허용전류_IEC Dɍ_x0000_"/>
      <sheetName val="전체수ḱ텭_"/>
      <sheetName val="전체수ḱ푭_"/>
      <sheetName val="전체수량_"/>
      <sheetName val="도장수량猀ﱭ_"/>
      <sheetName val="도장수猱ﱭ_"/>
      <sheetName val="도장수량쌀䄅_"/>
      <sheetName val="도장수량쌈㈅_"/>
      <sheetName val="도장수량쌀㈅_"/>
      <sheetName val="도장수량퀂_xde70__"/>
      <sheetName val="동원(_"/>
      <sheetName val="도장수량츆鱪_"/>
      <sheetName val="도장수량츂鑪_"/>
      <sheetName val="도장수량_xdf68__"/>
      <sheetName val="门窗"/>
      <sheetName val="FAB"/>
      <sheetName val="unit 4"/>
      <sheetName val="대비표"/>
      <sheetName val="1공구산출내역_x0000_"/>
      <sheetName val="설비집계"/>
      <sheetName val="1차분계약내역ﱻ"/>
      <sheetName val="구ԯ_x0000_缀"/>
      <sheetName val="FANDBS"/>
      <sheetName val="GRDATA"/>
      <sheetName val="SHAFTDBSE"/>
      <sheetName val="BM_LIST(2)"/>
      <sheetName val="공통토목건축"/>
      <sheetName val="G2건축도급"/>
      <sheetName val="검토갑"/>
      <sheetName val="내역집계 "/>
      <sheetName val="TYÞ᐀z_x0000_"/>
      <sheetName val="덕전리"/>
      <sheetName val="TIE-IN"/>
      <sheetName val="총사업비검토 총괄"/>
      <sheetName val="전체내역서"/>
      <sheetName val="1차분증̅"/>
      <sheetName val="1.설계기준"/>
      <sheetName val="산출_xd80d_佋_xd800_斂"/>
      <sheetName val="20䢬"/>
      <sheetName val="대부예산서"/>
      <sheetName val="P.M 별"/>
      <sheetName val="9Ԁ"/>
      <sheetName val="6동"/>
      <sheetName val="40단領།׃⼲"/>
      <sheetName val="40단׃⽼_x0000__x0000_"/>
      <sheetName val="40단_x0010__x0000_㟠၎"/>
      <sheetName val="40단׃⾗_x0000__x0000_"/>
      <sheetName val="Sheet1_(2)7"/>
      <sheetName val="7_1유효폭7"/>
      <sheetName val="방배동내역_(총괄)7"/>
      <sheetName val="물가변동_총괄서7"/>
      <sheetName val="허용전류-IEC_DATA7"/>
      <sheetName val="EQUIP_LIST7"/>
      <sheetName val="본선_토공_분배표7"/>
      <sheetName val="토공_갑지6"/>
      <sheetName val="현장관리비_산출내역7"/>
      <sheetName val="단면_(2)7"/>
      <sheetName val="3_공통공사대비6"/>
      <sheetName val="BOX_본체6"/>
      <sheetName val="각사별공사비분개_6"/>
      <sheetName val="을_26"/>
      <sheetName val="을_16"/>
      <sheetName val="1_취수장6"/>
      <sheetName val="해외_연수비용_계산-삭제6"/>
      <sheetName val="해외_기술훈련비_(합계)6"/>
      <sheetName val="Pier_36"/>
      <sheetName val="3련_BOX6"/>
      <sheetName val="_6"/>
      <sheetName val="6PILE__(돌출)6"/>
      <sheetName val="BOX(1_5X1_5)5"/>
      <sheetName val="장비투입_(2)5"/>
      <sheetName val="2000년_공정표5"/>
      <sheetName val="TYPE_A5"/>
      <sheetName val="1_설계조건5"/>
      <sheetName val="C_&amp;_G_RHS5"/>
      <sheetName val="Man_Hole5"/>
      <sheetName val="1공구_건정토건_토공5"/>
      <sheetName val="내역서_5"/>
      <sheetName val="ITB_COST5"/>
      <sheetName val="BSD_(2)5"/>
      <sheetName val="CATCH_BASIN5"/>
      <sheetName val="입출재고현황_(2)5"/>
      <sheetName val="WEIGHT_LIST5"/>
      <sheetName val="산#2-1_(2)5"/>
      <sheetName val="설산1_나4"/>
      <sheetName val="5_3_단면가정5"/>
      <sheetName val="Process_Piping5"/>
      <sheetName val="1_토공4"/>
      <sheetName val="2차전체변경예정_(2)4"/>
      <sheetName val="자재_집계표4"/>
      <sheetName val="수량산출서_갑지4"/>
      <sheetName val="단가_4"/>
      <sheetName val="일위대가_(PM)4"/>
      <sheetName val="조도계산서_(도서)4"/>
      <sheetName val="2F_회의실견적(5_14_일대)4"/>
      <sheetName val="plan&amp;section_of_foundation4"/>
      <sheetName val="design_criteria4"/>
      <sheetName val="준검_내역서4"/>
      <sheetName val="제출내역_(2)4"/>
      <sheetName val="주공_갑지3"/>
      <sheetName val="SBT_NO_Proj__Controlling_Repor4"/>
      <sheetName val="할증_4"/>
      <sheetName val="Raw_Data4"/>
      <sheetName val="충돌_내용3"/>
      <sheetName val="3BL공동구_수량3"/>
      <sheetName val="PHC파일_천공_및_항타3"/>
      <sheetName val="허용전류_IEC_DATA3"/>
      <sheetName val="5_모델링3"/>
      <sheetName val="하도내역_(철콘)3"/>
      <sheetName val="R_C_RAHMEN_해석3"/>
      <sheetName val="방음벽연장집계-여기까지만_출력3"/>
      <sheetName val="Du_toan4"/>
      <sheetName val="G_R300경비3"/>
      <sheetName val="장비_(2)3"/>
      <sheetName val="118_세금과공과4"/>
      <sheetName val="108_수선비4"/>
      <sheetName val="25_보증금(임차보증금외)4"/>
      <sheetName val="Debt_Service_Schedule4"/>
      <sheetName val="Invested_Capital4"/>
      <sheetName val="Deteriorated_Asset4"/>
      <sheetName val="TRE_TABLE3"/>
      <sheetName val="연결분개(거래_채권채무)_(2)5"/>
      <sheetName val="연결분개(거래_채권채무)5"/>
      <sheetName val="만기_(2)5"/>
      <sheetName val="1_외주공사4"/>
      <sheetName val="2_직영공사4"/>
      <sheetName val="P50_subsequent3"/>
      <sheetName val="Significant_Processes3"/>
      <sheetName val="7__2_3"/>
      <sheetName val="7_(2)3"/>
      <sheetName val="2_23"/>
      <sheetName val="2_2_Yrly_Comparison3"/>
      <sheetName val="5__BSC_Developmt3"/>
      <sheetName val="(참고)개인별_임금인상안3"/>
      <sheetName val="(참고)DC형_선택자_퇴직금_추계3"/>
      <sheetName val="완성차_미수금3"/>
      <sheetName val="3__BSC_NC_ratio3"/>
      <sheetName val="1_변경범위3"/>
      <sheetName val="2_생산성-23"/>
      <sheetName val="Cash_Flows3"/>
      <sheetName val="Inventory_and_Purchases3"/>
      <sheetName val="Assumptions_and_Dashboard3"/>
      <sheetName val="Headcount_Overview3"/>
      <sheetName val="24_보증금(전신전화가입권)3"/>
      <sheetName val="3_판관비명세서3"/>
      <sheetName val="בית_השקעות3"/>
      <sheetName val="9,10월신제품_(2)4"/>
      <sheetName val="시산표_(2)3"/>
      <sheetName val="Package_34"/>
      <sheetName val="low_schedule4"/>
      <sheetName val="cellar_lighting4"/>
      <sheetName val="main_building4"/>
      <sheetName val="auxiliary_building4"/>
      <sheetName val="highbay_lighting4"/>
      <sheetName val="cable_tray4"/>
      <sheetName val="10_단면설계4"/>
      <sheetName val="2~5_단면가정&amp;안정검토4"/>
      <sheetName val="10_1_단면검토4"/>
      <sheetName val="UB_Beam_Box-up3"/>
      <sheetName val="[EUL_XLS][EUL_XLS]전체수ḱ텭/"/>
      <sheetName val="[EUL_XLS][EUL_XLS]전체수ḱ푭/"/>
      <sheetName val="[EUL_XLS][EUL_XLS]전체수량/"/>
      <sheetName val="[EUL_XLS][EUL_XLS]도장수량猀ﱭ/"/>
      <sheetName val="[EUL_XLS][EUL_XLS]도장수猱ﱭ/倀"/>
      <sheetName val="[EUL_XLS][EUL_XLS]도장수량쌀䄅/"/>
      <sheetName val="[EUL_XLS][EUL_XLS]도장수량쌈㈅/"/>
      <sheetName val="[EUL_XLS][EUL_XLS]도장수량쌀㈅/"/>
      <sheetName val="H=4_0M"/>
      <sheetName val="96보완계획7_124"/>
      <sheetName val="태화42_3"/>
      <sheetName val="3_바닥판설계3"/>
      <sheetName val="AH-1_3"/>
      <sheetName val="1_1서버도입3"/>
      <sheetName val="플랜트_설치3"/>
      <sheetName val="Gia_VLNCMTC4"/>
      <sheetName val="TONGKE3p_3"/>
      <sheetName val="TH_VL,_NC,_DDHT_Thanhphuoc3"/>
      <sheetName val="CHITIET_VL-NC3"/>
      <sheetName val="A-TYPE_단위수량3"/>
      <sheetName val="터널길이별_m당_단가3"/>
      <sheetName val="list_price3"/>
      <sheetName val="TOWER_12TON3"/>
      <sheetName val="TOWER_10TON3"/>
      <sheetName val="수량산출Ü䰀"/>
      <sheetName val="Div26_-_Elect3"/>
      <sheetName val="BANG_TONG_HOP_(2)3"/>
      <sheetName val="THCP_Lap_dat3"/>
      <sheetName val="Nhan_cong3"/>
      <sheetName val="Thiet_bi3"/>
      <sheetName val="Vat_tu3"/>
      <sheetName val="DM_ChiPhi3"/>
      <sheetName val="May_TC3"/>
      <sheetName val="TH_Kinh_phi3"/>
      <sheetName val="A1_CN3"/>
      <sheetName val="광계통도_기입양식(기입후_Sheet숨기기)"/>
      <sheetName val="[EUL_XLS][EUL_XLS]도장수량퀂/"/>
      <sheetName val="[EUL_XLS][EUL_XLS]동원(/"/>
      <sheetName val="[EUL_XLS][EUL_XLS]도장수량츆鱪/"/>
      <sheetName val="[EUL_XLS][EUL_XLS]도장수량츂鑪/"/>
      <sheetName val="[EUL_XLS][EUL_XLS]도장수량/"/>
      <sheetName val="시멘트_및_골재량산출2"/>
      <sheetName val="04_설변내역서3"/>
      <sheetName val="수목데이타_3"/>
      <sheetName val="선적schedule_(2)"/>
      <sheetName val="List_Equip"/>
      <sheetName val="Process_C_(1-166)"/>
      <sheetName val="tabulation_of_deductions"/>
      <sheetName val="INPUT_DATA_HERE"/>
      <sheetName val="Schedule_S-Curve_Revision#3"/>
      <sheetName val="Code_02"/>
      <sheetName val="Code_03"/>
      <sheetName val="Code_04"/>
      <sheetName val="Code_05"/>
      <sheetName val="Code_06"/>
      <sheetName val="Code_07"/>
      <sheetName val="Code_09"/>
      <sheetName val="Quotation_-_ECB"/>
      <sheetName val="Quotation_-_Panelboard"/>
      <sheetName val="fixture_qty"/>
      <sheetName val="pwr17f_(2)"/>
      <sheetName val="pwr16f_(2)"/>
      <sheetName val="Grounding_"/>
      <sheetName val="_Preliminaries"/>
      <sheetName val="TOWER_3&amp;4"/>
      <sheetName val="ltg_(3)"/>
      <sheetName val="PA_BGM"/>
      <sheetName val="기성신청현황_"/>
      <sheetName val="원가계산서_(3)"/>
      <sheetName val="원가계산서_(2)"/>
      <sheetName val="[EUL_XLS]전체수ḱ텭/2"/>
      <sheetName val="[EUL_XLS]전체수ḱ푭/2"/>
      <sheetName val="8공구_강재_수량3"/>
      <sheetName val="8월_노무비(수정)2"/>
      <sheetName val="8월_노무_2"/>
      <sheetName val="8월_투입_금액(관리-매일)2"/>
      <sheetName val="본사,외주_투입합계_집계2"/>
      <sheetName val="본사_투입_집계_2"/>
      <sheetName val="외주_투입_집계(관리)2"/>
      <sheetName val="외주_투입_집계(철근)2"/>
      <sheetName val="외주_투입_집계(목공-김홍길)2"/>
      <sheetName val="8월_노무__철근2"/>
      <sheetName val="8월_노무__목공2"/>
      <sheetName val="8월_노무_목공_용역_(다온,대동,원곡)2"/>
      <sheetName val="8월_노무_목공_타설2"/>
      <sheetName val="8월_노무_목공_비계2"/>
      <sheetName val="8월_노무_목공_원본2"/>
      <sheetName val="7월_노무_2"/>
      <sheetName val="7월_투입_금액(관리-매일)2"/>
      <sheetName val="우각부보"/>
      <sheetName val="1공구"/>
      <sheetName val="F_L(1)"/>
      <sheetName val="내역서_표지_"/>
      <sheetName val="분야별_집계표"/>
      <sheetName val="_공사설정_"/>
      <sheetName val="[EUL_XLS]도장수猱ﱭ/"/>
      <sheetName val="[EUL_XLS][EUL_XLS]도장수猱ﱭ/"/>
      <sheetName val="도장수량렓嬴㠀"/>
      <sheetName val="도장수량⠓ꭢ"/>
      <sheetName val="도장수량堐༺"/>
      <sheetName val="도장수량ԋ/"/>
      <sheetName val="[EUL_XLS][EUL_XLS][EUL_XLS]___2"/>
      <sheetName val="[EUL_XLS][EUL_XLS][EUL_XLS]___3"/>
      <sheetName val="[EUL_XLS][EUL_XLS][EUL_XLS]___4"/>
      <sheetName val="[EUL_XLS][EUL_XLS][EUL_XLS]___5"/>
      <sheetName val="[EUL_XLS][EUL_XLS][EUL_XLS]___6"/>
      <sheetName val="[EUL_XLS][EUL_XLS][EUL_XLS]___7"/>
      <sheetName val="[EUL_XLS][EUL_XLS][EUL_XLS]___8"/>
      <sheetName val="[EUL_XLS][EUL_XLS][EUL_XLS]___9"/>
      <sheetName val="현장관리비_Ā"/>
      <sheetName val="현장관리비_"/>
      <sheetName val="도장수량ꀉ끰/_x0000_"/>
      <sheetName val="도장수량ꀂ끰/_x0000_"/>
      <sheetName val="도장수량_xd814_輷倀ⴈ"/>
      <sheetName val="동원(렚辉"/>
      <sheetName val="도장수량ꀂ푰/_x0000_"/>
      <sheetName val="기본사항"/>
      <sheetName val="동원ე玐刬"/>
      <sheetName val="충聈"/>
      <sheetName val="Joinery works"/>
      <sheetName val="COST-EST LTI P5C"/>
      <sheetName val="GENERAL REQUIREMENTS"/>
      <sheetName val="Parem"/>
      <sheetName val="barchart"/>
      <sheetName val="RAB_AR&amp;STR5"/>
      <sheetName val="Bang_KL4"/>
      <sheetName val="TONG_HOP_VL-NC4"/>
      <sheetName val="M1-XL-1b_KLthep2"/>
      <sheetName val="KLDT_DIEN2"/>
      <sheetName val="Dinh_muc_CP_KTCB_khac2"/>
      <sheetName val="Bảng_KLHT1"/>
      <sheetName val="RC_WORK1"/>
      <sheetName val="M2__FIRE_FIGHTING_SYSTEM_V11"/>
      <sheetName val="M3__FIRE_ALARM_SYSTEM_V11"/>
      <sheetName val="SCOPE_OF_WORK1"/>
      <sheetName val="Sàn_T11"/>
      <sheetName val="Lỗ_thông_gió1"/>
      <sheetName val="Electrical_Works1"/>
      <sheetName val="H_T__INCOMING_SYSTEM1"/>
      <sheetName val="UNIT_PRICE2"/>
      <sheetName val="NSA_fr_Revit2"/>
      <sheetName val="PU_ITALY_7"/>
      <sheetName val="TH_DZ357"/>
      <sheetName val="Tro_giup7"/>
      <sheetName val="DON_GIA_TRAM_(3)5"/>
      <sheetName val="chi_tiet_TBA5"/>
      <sheetName val="chi_tiet_C5"/>
      <sheetName val="DON_GIA_CAN_THO7"/>
      <sheetName val="Customize_Your_Purchase_Order5"/>
      <sheetName val="CHITIET_VL-NC-TT_-1p5"/>
      <sheetName val="CHITIET_VL-NC-TT-3p4"/>
      <sheetName val="TONG_HOP_VL-NC_TT5"/>
      <sheetName val="KPVC-BD_5"/>
      <sheetName val="HĐ_ngoài4"/>
      <sheetName val="XT_Buoc_34"/>
      <sheetName val="dongia_(2)4"/>
      <sheetName val="7606_DZ5"/>
      <sheetName val="Don_gia_chi_tiet5"/>
      <sheetName val="project_management4"/>
      <sheetName val="Adix_A4"/>
      <sheetName val="S-curve_4"/>
      <sheetName val="REINF_4"/>
      <sheetName val="Rates_20094"/>
      <sheetName val="So_doi_chieu_LC4"/>
      <sheetName val="MAIN_GATE_HOUSE4"/>
      <sheetName val="Commercial_value4"/>
      <sheetName val="Ky_Lam_Bridge4"/>
      <sheetName val="Provisional_Sums_Item4"/>
      <sheetName val="Gas_Pressure_Welding4"/>
      <sheetName val="General_Item&amp;General_Requireme4"/>
      <sheetName val="General_Items4"/>
      <sheetName val="Regenral_Requirements4"/>
      <sheetName val="chiet_tinh4"/>
      <sheetName val="Ng_hàng_xà+bulong4"/>
      <sheetName val="MH_RATE4"/>
      <sheetName val="DM_60613"/>
      <sheetName val="DG_thep_ma_kem3"/>
      <sheetName val="Lcau_-_Lxuc4"/>
      <sheetName val="CT_vat_lieu3"/>
      <sheetName val="Equip_3"/>
      <sheetName val="Đầu_vào3"/>
      <sheetName val="Chi_tiet_XD_TBA3"/>
      <sheetName val="Trạm_biến_áp3"/>
      <sheetName val="Đơn_Giá_3"/>
      <sheetName val="CT-0_4KV3"/>
      <sheetName val="Chenh_lech_vat_tu3"/>
      <sheetName val="Diện_tích3"/>
      <sheetName val="1_Khái_toán3"/>
      <sheetName val="TONG_HOP_T5_19983"/>
      <sheetName val="KL_Chi_tiết_Xây_tô3"/>
      <sheetName val="DG_DZ3"/>
      <sheetName val="DG_TBA3"/>
      <sheetName val="07Base_Cost3"/>
      <sheetName val="rate_material3"/>
      <sheetName val="Chi_tiet_KL3"/>
      <sheetName val="Tổng_hợp_KL3"/>
      <sheetName val="Xay_lapduongR33"/>
      <sheetName val="04_-_XUONG_DET_B3"/>
      <sheetName val="Bill_1_Quy_dinh_chung3"/>
      <sheetName val="1_R18_BF3"/>
      <sheetName val="6_External_works-R183"/>
      <sheetName val="Phan_khai_KLuong3"/>
      <sheetName val="_033"/>
      <sheetName val="chieu_day_san3"/>
      <sheetName val="Podium_Concrete_Works3"/>
      <sheetName val="KLCT-_TOWER3"/>
      <sheetName val="KLCT-_PODIUM3"/>
      <sheetName val="Gia_thanh_chuoi_su3"/>
      <sheetName val="Tiep_dia3"/>
      <sheetName val="Don_gia_vung_III-Can_Tho3"/>
      <sheetName val="Area_Cal3"/>
      <sheetName val="Elect_(3)3"/>
      <sheetName val="Bond_수수료_계산_포맷3"/>
      <sheetName val="PAGE_13"/>
      <sheetName val="EIRR&gt;_23"/>
      <sheetName val="DM_673"/>
      <sheetName val="Đầu_tư3"/>
      <sheetName val="Project_Data3"/>
      <sheetName val="Data_Input3"/>
      <sheetName val="6787CWFASE2CASE2_00_xls3"/>
      <sheetName val="Bill_02_-_Xay_gach-Pou_3"/>
      <sheetName val="Bill_03-Chống_thấm-Pou3"/>
      <sheetName val="Bill_04-Kim_loại-Pou3"/>
      <sheetName val="Bill_05_-_Hoan_thien-Pou_3"/>
      <sheetName val="Bill_02_-_Xay_gach-Tower3"/>
      <sheetName val="Bill_03-Chống_thấm-Tower3"/>
      <sheetName val="Bill_04-Kim_loại-Tower3"/>
      <sheetName val="Bill_05_-_Hoan_thien-Tower3"/>
      <sheetName val="KL-_KHAC3"/>
      <sheetName val="BILL_3_-_KẾT_CẤU_HẦM3"/>
      <sheetName val="PTĐG_LTBT3"/>
      <sheetName val="CTG-PRECHEx1_43"/>
      <sheetName val="CTG-AB_(2)3"/>
      <sheetName val="CTG-AB_(3)3"/>
      <sheetName val="CTG-PLP-1_083"/>
      <sheetName val="Pre_Đội_nhóm3"/>
      <sheetName val="Vat_tu_XD3"/>
      <sheetName val="Tower_-_Concrete_Works3"/>
      <sheetName val="Bill-04_ket_cau_thap-_UNI3"/>
      <sheetName val="Loại_Vật_tư3"/>
      <sheetName val="TH_Vat_tu3"/>
      <sheetName val="dg_tphcm3"/>
      <sheetName val="T_KÊ_K_CẤU3"/>
      <sheetName val="Bill_01_-_CTN3"/>
      <sheetName val="Bill_2_2_Villa_2_beds3"/>
      <sheetName val="4_PTDG3"/>
      <sheetName val="A1,_May3"/>
      <sheetName val="Vat_lieu3"/>
      <sheetName val="Bang_trong_luong_rieng_thep3"/>
      <sheetName val="HÐ_ngoài4"/>
      <sheetName val="gia_cong_tac3"/>
      <sheetName val="Measure_13063"/>
      <sheetName val="Cước_VC_+_ĐM_CP_Tư_vấn3"/>
      <sheetName val="Hệ_số3"/>
      <sheetName val="DETAIL_2"/>
      <sheetName val="GV1-D13_(Casement_door)3"/>
      <sheetName val="final_list_20053"/>
      <sheetName val="LV_data2"/>
      <sheetName val="ESTI_2"/>
      <sheetName val="Gia_vat_tu2"/>
      <sheetName val="CẤP_THOÁT_NƯỚC3"/>
      <sheetName val="TH_MTC2"/>
      <sheetName val="TH_N_Cong2"/>
      <sheetName val="THDT_goi_thau_TB3"/>
      <sheetName val="Tien_do_TV3"/>
      <sheetName val="Harga_ME_3"/>
      <sheetName val="Analisa_Gabungan3"/>
      <sheetName val="_Bill_5-Earthing_2_-_Add_Works2"/>
      <sheetName val="bridge_#_13"/>
      <sheetName val="Isolasi_Luar_Dalam3"/>
      <sheetName val="Isolasi_Luar3"/>
      <sheetName val="KL_san_lap2"/>
      <sheetName val="Chi_tiet2"/>
      <sheetName val="Chenh_lech_ca_may2"/>
      <sheetName val="TLg_CN&amp;Laixe2"/>
      <sheetName val="TLg_CN&amp;Laixe_(2)2"/>
      <sheetName val="TLg_Laitau2"/>
      <sheetName val="TLg_Laitau_(2)2"/>
      <sheetName val="Bang_3_Chi_tiet_phan_Dz2"/>
      <sheetName val="KHOI_LUONG2"/>
      <sheetName val="Equipment_list_(PAC)2"/>
      <sheetName val="TINH_KHOI_LUONG2"/>
      <sheetName val="DATA_BASE2"/>
      <sheetName val="BẢNG_KHỐI_LƯỢNG_TỔNG_HỢP2"/>
      <sheetName val="Buy_vs__Lease_Car3"/>
      <sheetName val="CP_Khac_cuoc_VC2"/>
      <sheetName val="Budget_Code2"/>
      <sheetName val="CTKL_KTX_HT2"/>
      <sheetName val="HVAC_BLOCK_B42"/>
      <sheetName val="PRE_(E)2"/>
      <sheetName val="2_Chiet_tinh2"/>
      <sheetName val="subcon_sched2"/>
      <sheetName val="NHÀ_NHẬP_LIỆU2"/>
      <sheetName val="MÓNG_SILO2"/>
      <sheetName val="Tong_du_toan2"/>
      <sheetName val="Bill_2_-_ketcau2"/>
      <sheetName val="Chi_tiet_lan_can2"/>
      <sheetName val="13-Cốt_thép_(10mm&lt;D≤18mm)_FO162"/>
      <sheetName val="du_lieu_du_toan2"/>
      <sheetName val="BOQ_THAN2"/>
      <sheetName val="DL_ĐẦU_VÀO2"/>
      <sheetName val="KL_LĐ-_CÁP_ĐIỆN2"/>
      <sheetName val="KL_LĐ-BUSWAY2"/>
      <sheetName val="KL_LĐ-TỦ_ĐIỆN2"/>
      <sheetName val="Data-Lắp_đèn,_ổ_cắm_căn_hộ2"/>
      <sheetName val="GTTT_PL_022"/>
      <sheetName val="GTTT_PL22"/>
      <sheetName val="KL_LĐ_CS_SỰ_CỐ_(k_in)2"/>
      <sheetName val="KL_LĐ_TỦ_ĐIỆN_(k_in)2"/>
      <sheetName val="KL_TỦ_ĐIỆN_MSB2"/>
      <sheetName val="KL_LĐ_CÁP_ĐIỆN2"/>
      <sheetName val="KL_LĐ-_BUSWAY2"/>
      <sheetName val="KL_LĐ-_PHẦN_HẦM,_KHỐI_ĐẾ,_HL2"/>
      <sheetName val="KL-HÀNH_LANG2"/>
      <sheetName val="KL-Lap_dat-M_(k_in)2"/>
      <sheetName val="KL-TEST-M_(k_in)2"/>
      <sheetName val="KL-Lap_dat-D2"/>
      <sheetName val="Check_list_tháp_D_(k_in)2"/>
      <sheetName val="Check_list_tháp_M(k_in)2"/>
      <sheetName val="đối_soát_vật_tư2"/>
      <sheetName val="Main_Cable_2"/>
      <sheetName val="Scorp_of_Work2"/>
      <sheetName val="CPC_2T2"/>
      <sheetName val="TH_(Daikin)2"/>
      <sheetName val="_BILL_2_1_E-ELV-THO2"/>
      <sheetName val="_BILL_2_2_E-ELV-HT2"/>
      <sheetName val="CT_tu_EDHP2"/>
      <sheetName val="BIIL_3_1_PS-THO2"/>
      <sheetName val="BIIL_3_1_PS-HT2"/>
      <sheetName val="BILL_4_ACMV-THO_2"/>
      <sheetName val="BILL_4_ACMV-HT_2"/>
      <sheetName val="_BILL_5_FA-FA_-_THO__2"/>
      <sheetName val="_BILL_5_FA-FA_-_HT__2"/>
      <sheetName val="Gia_tudien2"/>
      <sheetName val="Code_NC2"/>
      <sheetName val="TH_(Toshiba)2"/>
      <sheetName val="BILL_4_ACMV-HT__(Toshiba)2"/>
      <sheetName val="Hao_hut,_CK2"/>
      <sheetName val="TH_CPTC2"/>
      <sheetName val="CT_gio_m22"/>
      <sheetName val="DMVL,_CK2"/>
      <sheetName val="Sum_material2"/>
      <sheetName val="Ree_Hvac-Condotel2"/>
      <sheetName val="Sigma_HVAC-Condotel2"/>
      <sheetName val="Techgel_Condotel_-_HVAC2"/>
      <sheetName val="Unicon_Condotel_-_HVAC2"/>
      <sheetName val="Ree_P&amp;D-Condotel2"/>
      <sheetName val="Sigma_CTN-CONDOTEL2"/>
      <sheetName val="Techgel_Condotel_-_CTN2"/>
      <sheetName val="Unicon__Condotel_-_CTN2"/>
      <sheetName val="MTO_REV_2(ARMOR)1"/>
      <sheetName val="07_2019_HC1"/>
      <sheetName val="NHAN_SU_CAC_CONG_TRINH1"/>
      <sheetName val="BANG_CHAM_CONG_VAN_PHONG1"/>
      <sheetName val="CHAM_CONG_TRUC_VE_SINH1"/>
      <sheetName val="TÍNH_TOÁN_KHỐI_LƯỢNG_P61"/>
      <sheetName val="Dầm_-4_7m1"/>
      <sheetName val="Scheme_B_Estimate_1"/>
      <sheetName val="Bang_TH1"/>
      <sheetName val="TINH_GIA_-_SAN_XUAT_Vertico1"/>
      <sheetName val="CONSOIDATE_41"/>
      <sheetName val="CONSOIDATE_21"/>
      <sheetName val="NET_ALL_(M)"/>
      <sheetName val="C_A02_-_Confirmations1"/>
      <sheetName val="3-PTDGT8_1"/>
      <sheetName val="4-PTDG_(T2)1"/>
      <sheetName val="4-PTDG_(T1)1"/>
      <sheetName val="HRG_BHN1"/>
      <sheetName val="Slim_2_cánh_&amp;_2_vách"/>
      <sheetName val="dtct_cong"/>
      <sheetName val="Breakdown_(B)"/>
      <sheetName val="CP_Du_phong1"/>
      <sheetName val="THCP_xay_dung1"/>
      <sheetName val="Tong_hop_kinh_phi1"/>
      <sheetName val="phân_tích_hiệu_quả"/>
      <sheetName val="Tổng_kê"/>
      <sheetName val="연결분개(거래_Ʉ1"/>
      <sheetName val="4_3_Scope_of_work_1"/>
      <sheetName val="B3A_-_TOWER_A"/>
      <sheetName val="MEP_Detail"/>
      <sheetName val="Thuc_thanh"/>
      <sheetName val="Main_Feeder"/>
      <sheetName val="PE_Wire"/>
      <sheetName val="CP_QLDA"/>
      <sheetName val="B_1_-_CT_PVQTTC"/>
      <sheetName val="Chi_phi_khac_4_3KH-CP"/>
      <sheetName val="items_left"/>
      <sheetName val="Joinery_works"/>
      <sheetName val="RC_fin"/>
      <sheetName val="[EUL_XLS]도장수량쌀䄅/"/>
      <sheetName val="[EUL_XLS]도장수량쌈㈅/"/>
      <sheetName val="[EUL_XLS]도장수량쌀㈅/"/>
      <sheetName val="[EUL_XLS]도장수량퀂/"/>
      <sheetName val="[EUL_XLS]동원(/"/>
      <sheetName val="[EUL_XLS]도장수량츆鱪/"/>
      <sheetName val="[EUL_XLS]도장수량츂鑪/"/>
      <sheetName val="[EUL_XLS]도장수량/"/>
      <sheetName val="COST-EST_LTI_P5C"/>
      <sheetName val="pp3p_"/>
      <sheetName val="여과椂忶"/>
      <sheetName val="상행-교대(_x0000__x0000__x0005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 refreshError="1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 refreshError="1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 refreshError="1"/>
      <sheetData sheetId="1062" refreshError="1"/>
      <sheetData sheetId="1063" refreshError="1"/>
      <sheetData sheetId="1064" refreshError="1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/>
      <sheetData sheetId="1622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/>
      <sheetData sheetId="1848"/>
      <sheetData sheetId="1849" refreshError="1"/>
      <sheetData sheetId="1850" refreshError="1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/>
      <sheetData sheetId="2276"/>
      <sheetData sheetId="2277" refreshError="1"/>
      <sheetData sheetId="2278"/>
      <sheetData sheetId="2279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/>
      <sheetData sheetId="3447" refreshError="1"/>
      <sheetData sheetId="3448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/>
      <sheetData sheetId="3465"/>
      <sheetData sheetId="3466"/>
      <sheetData sheetId="3467"/>
      <sheetData sheetId="3468"/>
      <sheetData sheetId="3469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/>
      <sheetData sheetId="3619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/>
      <sheetData sheetId="3788" refreshError="1"/>
      <sheetData sheetId="3789"/>
      <sheetData sheetId="3790"/>
      <sheetData sheetId="3791" refreshError="1"/>
      <sheetData sheetId="3792" refreshError="1"/>
      <sheetData sheetId="3793" refreshError="1"/>
      <sheetData sheetId="3794"/>
      <sheetData sheetId="3795" refreshError="1"/>
      <sheetData sheetId="3796" refreshError="1"/>
      <sheetData sheetId="3797" refreshError="1"/>
      <sheetData sheetId="3798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 refreshError="1"/>
      <sheetData sheetId="43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단가산출"/>
      <sheetName val="자재수량"/>
      <sheetName val="Sheet1"/>
      <sheetName val="Sheet2"/>
      <sheetName val="Sheet3"/>
      <sheetName val="1공구 건정토건 토공"/>
      <sheetName val="1공구 건정토건 철콘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4"/>
      <sheetName val="Sheet5"/>
      <sheetName val="Sheet6"/>
      <sheetName val="Sheet16"/>
      <sheetName val="보도내역 (3)"/>
      <sheetName val="Module1"/>
      <sheetName val="입찰안"/>
      <sheetName val="신공항A-9(원가수정)"/>
      <sheetName val="산출내역서"/>
      <sheetName val="내역서"/>
      <sheetName val="준검 내역서"/>
      <sheetName val="하조서"/>
      <sheetName val="Qheet6"/>
      <sheetName val="실행철강하도"/>
      <sheetName val="공사개요"/>
      <sheetName val="갑지"/>
      <sheetName val="주차구획선수량"/>
      <sheetName val="차액보증"/>
      <sheetName val="일위대가"/>
      <sheetName val="내역"/>
      <sheetName val="가도공"/>
      <sheetName val="자재단가비교표"/>
      <sheetName val="#REF"/>
      <sheetName val="개요"/>
      <sheetName val="부대tu"/>
      <sheetName val="금호"/>
      <sheetName val="목차"/>
      <sheetName val="정부노임단가"/>
      <sheetName val="서∼군(2)"/>
      <sheetName val="한강운반비"/>
      <sheetName val="변경비교-을"/>
      <sheetName val="A-4"/>
      <sheetName val="재개발"/>
      <sheetName val="저"/>
      <sheetName val="6공구(당초)"/>
      <sheetName val="품의서"/>
      <sheetName val="도급"/>
      <sheetName val="을"/>
      <sheetName val="총괄내역서"/>
      <sheetName val="SP-B1"/>
      <sheetName val="I一般比"/>
      <sheetName val="데리네이타현황"/>
      <sheetName val="토적집계"/>
      <sheetName val="소야공정계획표"/>
      <sheetName val="노임단가"/>
      <sheetName val="자재단가"/>
      <sheetName val="SG"/>
      <sheetName val="98NS-N"/>
      <sheetName val="후다내역"/>
      <sheetName val="설계예산서"/>
      <sheetName val="45,46"/>
      <sheetName val="BID"/>
      <sheetName val="기초코드"/>
      <sheetName val="Total"/>
      <sheetName val="갑지(추정)"/>
      <sheetName val="물가시세"/>
      <sheetName val="1.수인터널"/>
      <sheetName val="대로근거"/>
      <sheetName val="일위대가표"/>
      <sheetName val="총괄-1"/>
      <sheetName val="보할"/>
      <sheetName val="AS포장복구 "/>
      <sheetName val="낙찰표"/>
      <sheetName val="전기공사"/>
      <sheetName val="3차준공"/>
      <sheetName val="단가목록"/>
      <sheetName val="신대방33(적용)"/>
      <sheetName val="실행대비"/>
      <sheetName val="공업용수관로"/>
      <sheetName val="4.내진설계"/>
      <sheetName val="일위(토목)"/>
      <sheetName val="기본단가"/>
      <sheetName val="설 계"/>
      <sheetName val="경비"/>
      <sheetName val="입적표"/>
      <sheetName val="중로근거"/>
      <sheetName val="지주설치제원"/>
      <sheetName val="준공조서갑지"/>
      <sheetName val="실행내역서"/>
      <sheetName val="시공여유율"/>
      <sheetName val="SANTOGO"/>
      <sheetName val="98지급계획"/>
      <sheetName val="대비"/>
      <sheetName val="흥양2교토공집계표"/>
      <sheetName val="2.대외공문"/>
      <sheetName val="단가산출서"/>
      <sheetName val="DATA"/>
      <sheetName val="Type(123)"/>
      <sheetName val="4)유동표"/>
      <sheetName val="토사(PE)"/>
      <sheetName val="토목주소"/>
      <sheetName val="부대내역"/>
      <sheetName val="6PILE  (돌출)"/>
      <sheetName val="특수선일위대가"/>
      <sheetName val="eq_data"/>
      <sheetName val="건축내역서"/>
      <sheetName val="입찰품의서"/>
      <sheetName val="맨홀수량"/>
      <sheetName val="원형1호맨홀토공수량"/>
      <sheetName val="입출재고현황 (2)"/>
      <sheetName val="수문일1"/>
      <sheetName val="가시설"/>
      <sheetName val="하수급견적대비"/>
      <sheetName val="DATE"/>
      <sheetName val="Dae_Jiju"/>
      <sheetName val="Sikje_ingun"/>
      <sheetName val="TREE_D"/>
      <sheetName val="초기화면"/>
      <sheetName val="입력시트"/>
      <sheetName val="단가비교표"/>
      <sheetName val="시화점실행"/>
      <sheetName val="광산내역"/>
      <sheetName val="공통가설"/>
      <sheetName val="설계"/>
      <sheetName val="type-F"/>
      <sheetName val="0.0ControlSheet"/>
      <sheetName val="0.1keyAssumption"/>
      <sheetName val="단"/>
      <sheetName val="공문(신)"/>
      <sheetName val="A-7-1LINE(수량)"/>
      <sheetName val="Sheet1 (2)"/>
      <sheetName val="상-교대(A1-A2)"/>
      <sheetName val="2000년1차"/>
      <sheetName val="노임"/>
      <sheetName val="대치판정"/>
      <sheetName val="인건-측정"/>
      <sheetName val="증감대비"/>
      <sheetName val="9GNG운반"/>
      <sheetName val="장비집계"/>
      <sheetName val="결과조달"/>
      <sheetName val="2000년하반기"/>
      <sheetName val="여과지동"/>
      <sheetName val="기초자료"/>
      <sheetName val="현장관리"/>
      <sheetName val="표지"/>
      <sheetName val="일위대가(1)"/>
      <sheetName val="연결임시"/>
      <sheetName val="충주"/>
      <sheetName val="포장공자재집계표"/>
      <sheetName val="횡배수관토공수량"/>
      <sheetName val="건축내역"/>
      <sheetName val="공제구간조서"/>
      <sheetName val="내역(최종본4.5)"/>
      <sheetName val="배수통관(좌)"/>
      <sheetName val="강교(Sub)"/>
      <sheetName val="몰탈재료산출"/>
      <sheetName val="ABUT수량-A1"/>
      <sheetName val="위치조서"/>
      <sheetName val="기계내역"/>
      <sheetName val="APT"/>
      <sheetName val="접속도로1"/>
      <sheetName val="원본(갑지)"/>
      <sheetName val="자재목록"/>
      <sheetName val="중기목록"/>
      <sheetName val="일위목록"/>
      <sheetName val="노임목록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N賃率-職"/>
      <sheetName val="공사비총괄표"/>
      <sheetName val="수로단위수량"/>
      <sheetName val="구천"/>
      <sheetName val="실행내역"/>
      <sheetName val="전체_1설계"/>
      <sheetName val="토공사"/>
      <sheetName val="전기일위대가"/>
      <sheetName val="손익현황"/>
      <sheetName val="현황CODE"/>
      <sheetName val="교대(A1)"/>
      <sheetName val="ELECTRIC"/>
      <sheetName val="기성신청"/>
      <sheetName val="배관단가조사서"/>
      <sheetName val="간접비"/>
      <sheetName val="전신환매도율"/>
      <sheetName val="설직재-1"/>
      <sheetName val="을지"/>
      <sheetName val="6호기"/>
      <sheetName val="수자재단위당"/>
      <sheetName val="전신"/>
      <sheetName val="수량조서"/>
      <sheetName val="BJJIN"/>
      <sheetName val="TYPE-A"/>
      <sheetName val="관일"/>
      <sheetName val="철거산출근거"/>
      <sheetName val="물량표"/>
      <sheetName val="직노"/>
      <sheetName val="wall"/>
      <sheetName val="Front"/>
      <sheetName val="J直材4"/>
      <sheetName val="EQUIP-H"/>
      <sheetName val="투찰(하수)"/>
      <sheetName val="설계내역서"/>
      <sheetName val="실행내역서 "/>
      <sheetName val="VXXXXXXX"/>
      <sheetName val="집계표(수배전제조구매)"/>
      <sheetName val="일위대가(가설)"/>
      <sheetName val="공사"/>
      <sheetName val="교각1"/>
      <sheetName val="BSD (2)"/>
      <sheetName val="nys"/>
      <sheetName val="일위대가(계측기설치)"/>
      <sheetName val="1.취수장"/>
      <sheetName val="확약서"/>
      <sheetName val="F4-F7"/>
      <sheetName val="장비당단가 (1)"/>
      <sheetName val="s"/>
      <sheetName val="Sheet2 (2)"/>
      <sheetName val="업무"/>
      <sheetName val="STAND20"/>
      <sheetName val="부하(성남)"/>
      <sheetName val="부하계산서"/>
      <sheetName val="조명시설"/>
      <sheetName val="공종별산출내역서"/>
      <sheetName val="집계"/>
      <sheetName val="날개벽(시점좌측)"/>
      <sheetName val="단가조사"/>
      <sheetName val="노임이"/>
      <sheetName val="96보완계획7.12"/>
      <sheetName val="세금자료"/>
      <sheetName val="뚝토공"/>
      <sheetName val="설계예산"/>
      <sheetName val="현대물량"/>
      <sheetName val="관급"/>
      <sheetName val="코드표"/>
      <sheetName val="전차선로 물량표"/>
      <sheetName val="자재"/>
      <sheetName val="공통(20-91)"/>
      <sheetName val="부대입찰 내역서"/>
      <sheetName val="도급b_balju"/>
      <sheetName val="원가서"/>
      <sheetName val="200"/>
      <sheetName val="1. 설계조건 2.단면가정 3. 하중계산"/>
      <sheetName val="DATA 입력란"/>
      <sheetName val="중기일위대가"/>
      <sheetName val="최초침전지집계표"/>
      <sheetName val="화설내"/>
      <sheetName val="3BL공동구 수량"/>
      <sheetName val="자재집계표"/>
      <sheetName val="TB-내역서"/>
      <sheetName val="가격조사서"/>
      <sheetName val="교각계산"/>
      <sheetName val="단가"/>
      <sheetName val="수량산출"/>
      <sheetName val="1.설계조건"/>
      <sheetName val="음료실행"/>
      <sheetName val="_REF"/>
      <sheetName val="노원열병합  건축공사기성내역서"/>
      <sheetName val="토목내역"/>
      <sheetName val="COPING"/>
      <sheetName val="0Title"/>
      <sheetName val="설계서"/>
      <sheetName val="예산서"/>
      <sheetName val="총공사비"/>
      <sheetName val="자재일람"/>
      <sheetName val=" 총괄표"/>
      <sheetName val="공사비예산서(토목분)"/>
      <sheetName val="수량3"/>
      <sheetName val="MOTOR"/>
      <sheetName val="토공(우물통,기타) "/>
      <sheetName val="명단"/>
      <sheetName val="인사자료총집계"/>
      <sheetName val="적용대가"/>
      <sheetName val="인건비 "/>
      <sheetName val="단면가정"/>
      <sheetName val="설계조건"/>
      <sheetName val="부재력정리"/>
      <sheetName val="포장단면별단위수량"/>
      <sheetName val="제잡비.xls"/>
      <sheetName val="산출내역서집계표"/>
      <sheetName val="2.고용보험료산출근거"/>
      <sheetName val="원가계산 (2)"/>
      <sheetName val="골조시행"/>
      <sheetName val="Eq. Mobilization"/>
      <sheetName val="Y-WORK"/>
      <sheetName val="프랜트면허"/>
      <sheetName val="1_수인터널"/>
      <sheetName val="6PILE__(돌출)"/>
      <sheetName val="2_대외공문"/>
      <sheetName val="설_계"/>
      <sheetName val="AS포장복구_"/>
      <sheetName val="선정요령"/>
      <sheetName val="연습"/>
      <sheetName val="내역(최종본4_5)"/>
      <sheetName val="0_0ControlSheet"/>
      <sheetName val="0_1keyAssumption"/>
      <sheetName val="노무비"/>
      <sheetName val="2000전체분"/>
      <sheetName val="CONCRETE"/>
      <sheetName val="건축집계"/>
      <sheetName val="현장관리비"/>
      <sheetName val="원가계산서"/>
      <sheetName val="경영상태"/>
      <sheetName val="건축내역(진해석동)"/>
      <sheetName val="주경기-오배수"/>
      <sheetName val="현장별계약현황('98.10.31)"/>
      <sheetName val="견적서"/>
      <sheetName val="일위(PN)"/>
      <sheetName val="실행간접비용"/>
      <sheetName val="보고"/>
      <sheetName val="플랜트 설치"/>
      <sheetName val="금액내역서"/>
      <sheetName val="구의33고"/>
      <sheetName val="세부내역"/>
      <sheetName val="가로등내역서"/>
      <sheetName val="전라자금"/>
      <sheetName val="b_yesan"/>
      <sheetName val="콤보박스와 리스트박스의 연결"/>
      <sheetName val="유형처분"/>
      <sheetName val="시중노임단가"/>
      <sheetName val="경영혁신본부"/>
      <sheetName val="설계명세서"/>
      <sheetName val="예산M6-B"/>
      <sheetName val="AB자재단가"/>
      <sheetName val="상세산출"/>
      <sheetName val="적현로"/>
      <sheetName val="날개벽"/>
      <sheetName val="종단계산"/>
      <sheetName val="견적대비표"/>
      <sheetName val="입적6-10"/>
      <sheetName val="공량산출서"/>
      <sheetName val="배수내역"/>
      <sheetName val="팔당터널(1공구)"/>
      <sheetName val="97년 추정"/>
      <sheetName val="현장관리비 산출내역"/>
      <sheetName val="98수문일위"/>
      <sheetName val="증감내역서"/>
      <sheetName val="단가(반정1교-원주)"/>
      <sheetName val="주요자재단가"/>
      <sheetName val="각형맨홀"/>
      <sheetName val="본공사"/>
      <sheetName val="JUCKEYK"/>
      <sheetName val="S0"/>
      <sheetName val="인건비"/>
      <sheetName val="마산방향"/>
      <sheetName val="진주방향"/>
      <sheetName val="간접"/>
      <sheetName val="경비2내역"/>
      <sheetName val="맨홀(2호)"/>
      <sheetName val="내   역"/>
      <sheetName val="데이타"/>
      <sheetName val="부대공Ⅱ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총집계표"/>
      <sheetName val="간지"/>
      <sheetName val="참조"/>
      <sheetName val="2.건축"/>
      <sheetName val="설계기준"/>
      <sheetName val="내역1"/>
      <sheetName val="덕전리"/>
      <sheetName val="INPUT(덕도방향-시점)"/>
      <sheetName val="발주설계서(당초)"/>
      <sheetName val="횡배수관"/>
      <sheetName val="품셈TABLE"/>
      <sheetName val="현황산출서"/>
      <sheetName val="수량산출서"/>
      <sheetName val="하중"/>
      <sheetName val="DC-O-4-S(설명서)"/>
      <sheetName val="평균터파기고(1-2,ASP)"/>
      <sheetName val="밸브설치"/>
      <sheetName val="집계표(OPTION)"/>
      <sheetName val="전기단가조사서"/>
      <sheetName val="IW-LIST"/>
      <sheetName val="공정표 "/>
      <sheetName val="1.설계기준"/>
      <sheetName val="내역서01"/>
      <sheetName val="S12"/>
      <sheetName val="CPM챠트"/>
      <sheetName val="지우지마"/>
      <sheetName val="토목"/>
      <sheetName val="건축공사"/>
      <sheetName val="50-4(2차)"/>
      <sheetName val="물집"/>
      <sheetName val="TEST1"/>
      <sheetName val="수량집계표"/>
      <sheetName val="배수공"/>
      <sheetName val="예산내역서"/>
      <sheetName val="기계경비"/>
      <sheetName val="FB25JN"/>
      <sheetName val="기본DATA"/>
      <sheetName val="1호맨홀수량산출"/>
      <sheetName val="관련자료입력"/>
      <sheetName val="국내"/>
      <sheetName val="우석문틀"/>
      <sheetName val="Sheet9"/>
      <sheetName val="설-원가"/>
      <sheetName val="입찰"/>
      <sheetName val="현경"/>
      <sheetName val="마산월령동골조물량변경"/>
      <sheetName val="샘플표지"/>
      <sheetName val="전기"/>
      <sheetName val="가중치"/>
      <sheetName val="A"/>
      <sheetName val="식재수량표"/>
      <sheetName val="식재일위"/>
      <sheetName val="앵커구조계산"/>
      <sheetName val="집 계 표"/>
      <sheetName val="역T형"/>
      <sheetName val="1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전체ﾴ엿서"/>
      <sheetName val="업무분장"/>
      <sheetName val="지급자재"/>
      <sheetName val="건축적용원가계산"/>
      <sheetName val="비교1"/>
      <sheetName val="설내역서 "/>
      <sheetName val="산수배수"/>
      <sheetName val="건설성적"/>
      <sheetName val="신우"/>
      <sheetName val="별표 "/>
      <sheetName val="내역분기"/>
      <sheetName val="3F"/>
      <sheetName val="수입"/>
      <sheetName val="건축-물가변동"/>
      <sheetName val="실행(ALT1)"/>
      <sheetName val="세부내역서"/>
      <sheetName val="총괄"/>
      <sheetName val="base"/>
      <sheetName val="포설list원본"/>
      <sheetName val="공사비산출내역"/>
      <sheetName val="신공항A-;(원가수정)"/>
      <sheetName val="수 량 명 세 서 - 1"/>
      <sheetName val="견적조건"/>
      <sheetName val="CALCULATION"/>
      <sheetName val="차수"/>
      <sheetName val="기초(1)"/>
      <sheetName val="정보"/>
      <sheetName val="8.PILE  (돌출)"/>
      <sheetName val="자금청구"/>
      <sheetName val="프라임 강변역(4,236)"/>
      <sheetName val="機器明細(MC)"/>
      <sheetName val="장비별표(오거보링)(Ø400)(12M)"/>
      <sheetName val="울산자금"/>
      <sheetName val="변경후원본2"/>
      <sheetName val="강북라우터"/>
      <sheetName val="공사분석"/>
      <sheetName val="건집"/>
      <sheetName val="기집"/>
      <sheetName val="토집"/>
      <sheetName val="조집"/>
      <sheetName val="2000년 공정표"/>
      <sheetName val="입찰보고"/>
      <sheetName val="2.교량(신설)"/>
      <sheetName val="5.2코핑"/>
      <sheetName val="P.M 별"/>
      <sheetName val="산출근거"/>
      <sheetName val="TOT"/>
      <sheetName val="구조물철거타공정이월"/>
      <sheetName val="철근단면적"/>
      <sheetName val="파이프류"/>
      <sheetName val="유림골조"/>
      <sheetName val="식재"/>
      <sheetName val="시설물"/>
      <sheetName val="식재출력용"/>
      <sheetName val="유지관리"/>
      <sheetName val="원가계산"/>
      <sheetName val="깨기"/>
      <sheetName val="기계경비일람"/>
      <sheetName val="보도경계블럭"/>
      <sheetName val="수토공단위당"/>
      <sheetName val="1차설계변경내역"/>
      <sheetName val="choose"/>
      <sheetName val="견적을지"/>
      <sheetName val="명세서"/>
      <sheetName val="남양내역"/>
      <sheetName val="산출금액내역"/>
      <sheetName val="코드"/>
      <sheetName val="위생기구"/>
      <sheetName val="기계실냉난방"/>
      <sheetName val="Baby일위대가"/>
      <sheetName val="경상비"/>
      <sheetName val="부안일위"/>
      <sheetName val="모래기초"/>
      <sheetName val="구조물터파기수량집계"/>
      <sheetName val="측구터파기공수량집계"/>
      <sheetName val="배수공 시멘트 및 골재량 산출"/>
      <sheetName val="7.PILE  (돌출)"/>
      <sheetName val="예산총괄표"/>
      <sheetName val="재료비"/>
      <sheetName val="대림경상68억"/>
      <sheetName val="TBN실행"/>
      <sheetName val="지중자재단가"/>
      <sheetName val="대우"/>
      <sheetName val="1맨AO"/>
      <sheetName val="ITEM"/>
      <sheetName val="공통가설공사"/>
      <sheetName val="구분자"/>
      <sheetName val="작성기준"/>
      <sheetName val="본부장"/>
      <sheetName val="현장별"/>
      <sheetName val="설계변경내역서"/>
      <sheetName val="CIP 공사"/>
      <sheetName val="소비자가"/>
      <sheetName val="원가"/>
      <sheetName val="건축토목실행내역"/>
      <sheetName val="WORK"/>
      <sheetName val="직공비"/>
      <sheetName val="표지 (2)"/>
      <sheetName val="10동"/>
      <sheetName val="일위대가목차"/>
      <sheetName val="DATA 입력부"/>
      <sheetName val="내역서(전기)"/>
      <sheetName val="INPUT"/>
      <sheetName val="아파트-가설"/>
      <sheetName val="일위대가목록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일반수량"/>
      <sheetName val="연부97-1"/>
      <sheetName val="원본"/>
      <sheetName val="간접경상비"/>
      <sheetName val="BREAKDOWN(철거설치)"/>
      <sheetName val="광통신 견적내역서1"/>
      <sheetName val="갑지1"/>
      <sheetName val="EJ"/>
      <sheetName val="할증 "/>
      <sheetName val="실행(표지,갑,을)"/>
      <sheetName val="PI"/>
      <sheetName val="CTEMCOST"/>
      <sheetName val="토량1-1"/>
      <sheetName val="전기실-1"/>
      <sheetName val="잡철물"/>
      <sheetName val="교통대책내역"/>
      <sheetName val="unit 4"/>
      <sheetName val="당초"/>
      <sheetName val="1,2공구원가계산서"/>
      <sheetName val="2공구산출내역"/>
      <sheetName val="1공구산출내역서"/>
      <sheetName val="조명율표"/>
      <sheetName val="8)중점관리장비현황"/>
      <sheetName val="단중"/>
      <sheetName val="금융비용"/>
      <sheetName val="효율표"/>
      <sheetName val="전체기준Data"/>
      <sheetName val="돈암사업"/>
      <sheetName val="평3"/>
      <sheetName val="기흥하도용"/>
      <sheetName val="교각"/>
      <sheetName val="출장내역"/>
      <sheetName val="일위"/>
      <sheetName val="상호참고자료"/>
      <sheetName val="발주처자료입력"/>
      <sheetName val="회사기본자료"/>
      <sheetName val="하자보증자료"/>
      <sheetName val="기술자관련자료"/>
      <sheetName val="공통부대비"/>
      <sheetName val="영업소실적"/>
      <sheetName val="내역서당초"/>
      <sheetName val="마감사양"/>
      <sheetName val="적용토목"/>
      <sheetName val="식재인부"/>
      <sheetName val="평자재단가"/>
      <sheetName val="빙100장비사양"/>
      <sheetName val="NOMUBI"/>
      <sheetName val="sw1"/>
      <sheetName val="벽체면적당일위대가"/>
      <sheetName val="사통"/>
      <sheetName val="Mc1"/>
      <sheetName val="4.경비 5.영업외수지"/>
      <sheetName val="전체"/>
      <sheetName val="TS"/>
      <sheetName val="지급어음"/>
      <sheetName val="최종보고1"/>
      <sheetName val="9-1차이내역"/>
      <sheetName val=" 견적서"/>
      <sheetName val="3월"/>
      <sheetName val="CJE"/>
      <sheetName val="수량산출서 갑지"/>
      <sheetName val="토공"/>
      <sheetName val="조건"/>
      <sheetName val="tggwan(mac)"/>
      <sheetName val="database"/>
      <sheetName val="5사남"/>
      <sheetName val="C-노임단가"/>
      <sheetName val="1.본부별"/>
      <sheetName val="수목단가"/>
      <sheetName val="시설수량표"/>
      <sheetName val="내역서변경성원"/>
      <sheetName val="동원(3)"/>
      <sheetName val="000000"/>
      <sheetName val="guard(mac)"/>
      <sheetName val="변경후-SHEET"/>
      <sheetName val="표지 (3)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제경비"/>
      <sheetName val="수량집계"/>
      <sheetName val="수량(교각)"/>
      <sheetName val="수량산출(2)"/>
      <sheetName val="단가(동바리)"/>
      <sheetName val="단가(강재운반)"/>
      <sheetName val="추진계획"/>
      <sheetName val="추진실적"/>
      <sheetName val="공정표"/>
      <sheetName val="일수계산"/>
      <sheetName val="터널공기"/>
      <sheetName val="업협(토공,철콘)"/>
      <sheetName val="실행예산"/>
      <sheetName val="시방서"/>
      <sheetName val="계약현황"/>
      <sheetName val="견적(토공)"/>
      <sheetName val="견적(철콘)"/>
      <sheetName val="xxxxxx"/>
      <sheetName val="0000"/>
      <sheetName val="현황"/>
      <sheetName val="철콘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 HIT-&gt;HMC 견적(3900)"/>
      <sheetName val="한전일위"/>
      <sheetName val="요율"/>
      <sheetName val="투찰내역"/>
      <sheetName val="간접비계산"/>
      <sheetName val="합계"/>
      <sheetName val="일위CODE"/>
      <sheetName val="Macro1"/>
      <sheetName val="중기비"/>
      <sheetName val="품셈"/>
      <sheetName val="#2_일위대가목록"/>
      <sheetName val="관급자재"/>
      <sheetName val="일  위  대  가  목  록"/>
      <sheetName val="당초명세(평)"/>
      <sheetName val="일위산출"/>
      <sheetName val="세부추진"/>
      <sheetName val="제안서"/>
      <sheetName val="상용보강"/>
      <sheetName val="행정표준(1)"/>
      <sheetName val="행정표준(2)"/>
      <sheetName val="1공구원가계산서"/>
      <sheetName val="1유리"/>
      <sheetName val="금액결정"/>
      <sheetName val="인부신상자료"/>
      <sheetName val="장문교(대전)"/>
      <sheetName val="간접(90)"/>
      <sheetName val="우배수"/>
      <sheetName val="계산식"/>
      <sheetName val="INSTR"/>
      <sheetName val="조건표"/>
      <sheetName val="장비"/>
      <sheetName val="산근1"/>
      <sheetName val="노무"/>
      <sheetName val="설계가"/>
      <sheetName val="품셈총괄표"/>
      <sheetName val="교각토공 _2_"/>
      <sheetName val="일위대가D"/>
      <sheetName val="HRSG SMALL07220"/>
      <sheetName val="기본설계기준"/>
      <sheetName val="단가적용"/>
      <sheetName val="운반비요율"/>
      <sheetName val="6. 안전관리비"/>
      <sheetName val="유동표"/>
      <sheetName val="하도내역 (철콘)"/>
      <sheetName val="특기사항"/>
      <sheetName val="b_balju"/>
      <sheetName val="3.공통공사대비"/>
      <sheetName val="내역(한신APT)"/>
      <sheetName val="Macro2"/>
      <sheetName val="견적의뢰서"/>
      <sheetName val="1단계"/>
      <sheetName val="일위총괄"/>
      <sheetName val="작업일보"/>
      <sheetName val="내역전기"/>
      <sheetName val="노무비 근거"/>
      <sheetName val="수정2"/>
      <sheetName val="표지1"/>
      <sheetName val="조건표 (2)"/>
      <sheetName val="10공구일위"/>
      <sheetName val="3개월-백데이타"/>
      <sheetName val="LG배관재단가"/>
      <sheetName val="다다수전류단가"/>
      <sheetName val="LG유통상품단가표"/>
      <sheetName val="임율 Data"/>
      <sheetName val="FORM-0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토공유동표(전체.당초)"/>
      <sheetName val="개거총"/>
      <sheetName val="일위대가목록표"/>
      <sheetName val="추가예산"/>
      <sheetName val="목차 "/>
      <sheetName val="일위산출근거"/>
      <sheetName val="단위단가"/>
      <sheetName val="예산총괄"/>
      <sheetName val="공정집계_국별"/>
      <sheetName val="표준건축비"/>
      <sheetName val="별표집계"/>
      <sheetName val="A1"/>
      <sheetName val="일위단가"/>
      <sheetName val="c_balju"/>
      <sheetName val="입력데이타"/>
      <sheetName val="ORIGIN"/>
      <sheetName val="노임조서"/>
      <sheetName val="48일위"/>
      <sheetName val="IT-BAT"/>
      <sheetName val="수문일위1"/>
      <sheetName val="중기"/>
      <sheetName val="U형개거"/>
      <sheetName val="인원"/>
      <sheetName val="약품공급2"/>
      <sheetName val="DHEQSUPT"/>
      <sheetName val="호안사석"/>
      <sheetName val="배수자집"/>
      <sheetName val="유입량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97년_추정"/>
      <sheetName val="이월"/>
      <sheetName val="2터널시점"/>
      <sheetName val="SLAB근거-1"/>
      <sheetName val="단면 (2)"/>
      <sheetName val="업체별기성내역"/>
      <sheetName val="포장(수량)-관로부"/>
      <sheetName val="기초1"/>
      <sheetName val="잡비"/>
      <sheetName val="음성방향"/>
      <sheetName val="유치원내역"/>
      <sheetName val="P_RPTB04_산근"/>
      <sheetName val="하도금액분계"/>
      <sheetName val="견적"/>
      <sheetName val="토목품셈"/>
      <sheetName val="수량분개내역"/>
      <sheetName val="간선계산"/>
      <sheetName val="b_balju (2)"/>
      <sheetName val="b_gunmul"/>
      <sheetName val="내역(2000년)"/>
      <sheetName val="일일"/>
      <sheetName val="#2정산"/>
      <sheetName val="DANGA"/>
      <sheetName val="첨부1"/>
      <sheetName val="기본단가표"/>
      <sheetName val="8.현장관리비"/>
      <sheetName val="7.안전관리비"/>
      <sheetName val="7. 현장관리비 "/>
      <sheetName val="노무비 "/>
      <sheetName val="내역서 제출"/>
      <sheetName val="자료입력"/>
      <sheetName val="제경비산출서"/>
      <sheetName val="단가표"/>
      <sheetName val="공사비증감"/>
      <sheetName val="BND"/>
      <sheetName val="공사내역서(을)실행"/>
      <sheetName val="환기시설"/>
      <sheetName val="조명"/>
      <sheetName val="점보전력사용"/>
      <sheetName val="단면"/>
      <sheetName val="배수처리"/>
      <sheetName val="입력자료(노무비)"/>
      <sheetName val="일위대가표48"/>
      <sheetName val="2000용수잠관-수량집계"/>
      <sheetName val="구조     ."/>
      <sheetName val="토공(1)"/>
      <sheetName val="차수공(1)"/>
      <sheetName val="전문하도급"/>
      <sheetName val="교량전기"/>
      <sheetName val="평가데이터"/>
      <sheetName val="인명부"/>
      <sheetName val="장비단가"/>
      <sheetName val="가스"/>
      <sheetName val="양수장(기계)"/>
      <sheetName val="직접비"/>
      <sheetName val="건장설비"/>
      <sheetName val="(당평)자재"/>
      <sheetName val="사업관리"/>
      <sheetName val="운반"/>
      <sheetName val="물가자료"/>
      <sheetName val="기성갑지"/>
      <sheetName val="간 지1"/>
      <sheetName val="일위(시설)"/>
      <sheetName val="콘크리트타설집계표"/>
      <sheetName val="화재 탐지 설비"/>
      <sheetName val="(원)기흥상갈"/>
      <sheetName val="4.일위대가집계"/>
      <sheetName val="날개벽수량표"/>
      <sheetName val="5. 현장관리비(new) "/>
      <sheetName val="Customer Databas"/>
      <sheetName val="예가표"/>
      <sheetName val="결재난"/>
      <sheetName val="방배동내역(리라)"/>
      <sheetName val="현장경비"/>
      <sheetName val="건축공사집계표"/>
      <sheetName val="방배동내역 (총괄)"/>
      <sheetName val="부대공사총괄"/>
      <sheetName val="만년달력"/>
      <sheetName val="단가산출(T)"/>
      <sheetName val="공사원가계산서"/>
      <sheetName val="인사자료"/>
      <sheetName val="맨홀수량산출"/>
      <sheetName val="재료집계표"/>
      <sheetName val="말고개터널조명전압강하"/>
      <sheetName val="2000.05"/>
      <sheetName val="cable-data"/>
      <sheetName val="노무비산출"/>
      <sheetName val="FI원가_1"/>
      <sheetName val="시운전연료"/>
      <sheetName val="포장공"/>
      <sheetName val="구조물"/>
      <sheetName val="근로자자료입력"/>
      <sheetName val="참고자료"/>
      <sheetName val="배수관공"/>
      <sheetName val="측구공"/>
      <sheetName val="1차3회-개소별명세서-빨간색-인쇄용(21873)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설내역서_"/>
      <sheetName val="1공구_건정토건_토공2"/>
      <sheetName val="#3E1_GCR"/>
      <sheetName val="소소총괄표"/>
      <sheetName val="남양시작동010313100%"/>
      <sheetName val="입찰내역"/>
      <sheetName val="96노임기준"/>
      <sheetName val="상수도토공집계표"/>
      <sheetName val="중기가격"/>
      <sheetName val="1.3.1절점좌표"/>
      <sheetName val="1.1설계기준"/>
      <sheetName val="현장일반사항"/>
      <sheetName val="구단"/>
      <sheetName val="기초입력 DATA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준검_내역서2"/>
      <sheetName val="1_수인터널2"/>
      <sheetName val="AS포장복구_2"/>
      <sheetName val="2_대외공문2"/>
      <sheetName val="6PILE__(돌출)2"/>
      <sheetName val="설_계2"/>
      <sheetName val="내역(최종본4_5)2"/>
      <sheetName val="Sheet1_(2)1"/>
      <sheetName val="0_0ControlSheet2"/>
      <sheetName val="0_1keyAssumption2"/>
      <sheetName val="입출재고현황_(2)1"/>
      <sheetName val="부대입찰_내역서1"/>
      <sheetName val="전차선로_물량표1"/>
      <sheetName val="BSD_(2)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97년_추정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관리비_산출내역"/>
      <sheetName val="현장별계약현황('98_10_31)"/>
      <sheetName val="플랜트_설치"/>
      <sheetName val="현장지지물물량"/>
      <sheetName val="공통자료"/>
      <sheetName val="안전시설내역서"/>
      <sheetName val="총공사내역서"/>
      <sheetName val="49일위"/>
      <sheetName val="22일위"/>
      <sheetName val="배수문"/>
      <sheetName val="SUB일위대가"/>
      <sheetName val="EQUIP LIST"/>
      <sheetName val="XL4Poppy"/>
      <sheetName val="내부마감"/>
      <sheetName val="Macro(전동기)"/>
      <sheetName val="울산자동제어"/>
      <sheetName val="일위_파일"/>
      <sheetName val="일반부표"/>
      <sheetName val="단가조사-2"/>
      <sheetName val="VE절감"/>
      <sheetName val="터파기및재료"/>
      <sheetName val="경비산출"/>
      <sheetName val="재활용 악취_먼지DUCT산출"/>
      <sheetName val="항목지정"/>
      <sheetName val="간접재료비산출표-27-30"/>
      <sheetName val="기안"/>
      <sheetName val="개산공사비"/>
      <sheetName val="첨부1-1"/>
      <sheetName val="빙설"/>
      <sheetName val="기기리스트"/>
      <sheetName val="시설물기초"/>
      <sheetName val="산출근거(S4)"/>
      <sheetName val="공문"/>
      <sheetName val="주식"/>
      <sheetName val="설계명세"/>
      <sheetName val="정렬"/>
      <sheetName val="현장관리비데이타"/>
      <sheetName val="공정코드"/>
      <sheetName val="재료"/>
      <sheetName val="현장식당(1)"/>
      <sheetName val="CODE"/>
      <sheetName val="쌍송교"/>
      <sheetName val="말뚝지지력산정"/>
      <sheetName val="1안"/>
      <sheetName val="입력그림"/>
      <sheetName val="정부노임"/>
      <sheetName val="흄관기초"/>
      <sheetName val="인원현황"/>
      <sheetName val="기둥(원형)"/>
      <sheetName val="다곡2교"/>
      <sheetName val="부산제일극장"/>
      <sheetName val="수주현황2월"/>
      <sheetName val="본사인상전"/>
      <sheetName val="학생내역"/>
      <sheetName val="대공종"/>
      <sheetName val="전체내역 (2)"/>
      <sheetName val="Hyundai.Unit.cost.xls"/>
      <sheetName val="산출기준(파견전산실)"/>
      <sheetName val="SF내역및원가02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이자율"/>
      <sheetName val="증감분석"/>
      <sheetName val="내역총괄"/>
      <sheetName val="내역총괄2"/>
      <sheetName val="내역총괄3"/>
      <sheetName val="현금흐름"/>
      <sheetName val="품셈(기초)"/>
      <sheetName val="조명일위"/>
      <sheetName val="전계가"/>
      <sheetName val="방송(체육관)"/>
      <sheetName val="바닥판"/>
      <sheetName val="실행"/>
      <sheetName val="기본사항"/>
      <sheetName val="유림콘도"/>
      <sheetName val="분전반일위대가"/>
      <sheetName val="단양 00 아파트-세부내역"/>
      <sheetName val="대비표"/>
      <sheetName val="1-1호"/>
      <sheetName val="단위수량"/>
      <sheetName val="배명(단가)"/>
      <sheetName val="형틀공사"/>
      <sheetName val="자재co"/>
      <sheetName val="산근"/>
      <sheetName val="물량산출근거"/>
      <sheetName val="UR2-Calculation"/>
      <sheetName val="사진"/>
      <sheetName val="예총"/>
      <sheetName val="Trend(Agitator)"/>
      <sheetName val="부대공자재집계표"/>
      <sheetName val="정의"/>
      <sheetName val="영동(D)"/>
      <sheetName val="DATA2000"/>
      <sheetName val="5.정산서"/>
      <sheetName val="포장직선구간"/>
      <sheetName val="입력"/>
      <sheetName val="집계표(공종별)"/>
      <sheetName val="NAIL단가산출"/>
      <sheetName val="4.장비손료"/>
      <sheetName val="1F"/>
      <sheetName val="설계내역"/>
      <sheetName val="제거식EA"/>
      <sheetName val="단중표"/>
      <sheetName val="관리"/>
      <sheetName val="적정"/>
      <sheetName val="하도"/>
      <sheetName val="별지"/>
      <sheetName val="보링"/>
      <sheetName val="철물"/>
      <sheetName val="철강재"/>
      <sheetName val="견적내역"/>
      <sheetName val="합의서"/>
      <sheetName val="포장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장비가동"/>
      <sheetName val="현장업무"/>
      <sheetName val="품셈표"/>
      <sheetName val="신복2"/>
      <sheetName val="구조물공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소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대운산출"/>
      <sheetName val="산3_4"/>
      <sheetName val="공통비"/>
      <sheetName val="VENDOR LIST"/>
      <sheetName val="정공공사"/>
      <sheetName val="70%"/>
      <sheetName val="예정(3)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설비"/>
      <sheetName val="PROJECT BRIEF"/>
      <sheetName val="감액총괄표"/>
      <sheetName val="단면설계"/>
      <sheetName val="안정검토"/>
      <sheetName val="입력값"/>
      <sheetName val="설계기준 및 하중계산"/>
      <sheetName val="식재일위대가"/>
      <sheetName val="기초일위대가"/>
      <sheetName val="단가대비표"/>
      <sheetName val="L형옹벽"/>
      <sheetName val="포장절단"/>
      <sheetName val="1호맨홀토공"/>
      <sheetName val="Sight n M.H"/>
      <sheetName val="경산"/>
      <sheetName val="단가 "/>
      <sheetName val="인원계획"/>
      <sheetName val="환율change"/>
      <sheetName val="GRDBS"/>
      <sheetName val="4 LINE"/>
      <sheetName val="7 th"/>
      <sheetName val="C10집계2"/>
      <sheetName val=" 갑지"/>
      <sheetName val="입력정보"/>
      <sheetName val="인계"/>
      <sheetName val="수리결과"/>
      <sheetName val="단위중량"/>
      <sheetName val="BQ"/>
      <sheetName val="SHL"/>
      <sheetName val="RE9604"/>
      <sheetName val="우수"/>
      <sheetName val="일위집계(기존)"/>
      <sheetName val="A LINE"/>
      <sheetName val="케이블규격"/>
      <sheetName val="COVERSHEET"/>
      <sheetName val="소화실적"/>
      <sheetName val="일반공사"/>
      <sheetName val="하도내역_(철콘)"/>
      <sheetName val="노무비_근거"/>
      <sheetName val="임율_Data"/>
      <sheetName val="조건표_(2)"/>
      <sheetName val="목차_"/>
      <sheetName val="1_설계기준"/>
      <sheetName val="7__현장관리비_"/>
      <sheetName val="단위별용량계산"/>
      <sheetName val="5_ 현장관리비_new_ "/>
      <sheetName val="Temporary Mooring"/>
      <sheetName val="중기조종사 단위단가"/>
      <sheetName val="lab"/>
      <sheetName val="단위량당중기"/>
      <sheetName val="격점별물량"/>
      <sheetName val="금리계산"/>
      <sheetName val="일H35Y4"/>
      <sheetName val="청천내"/>
      <sheetName val="기자재비"/>
      <sheetName val="U-TYPE(1)"/>
      <sheetName val="700seg"/>
      <sheetName val="건설실행"/>
      <sheetName val="원도급"/>
      <sheetName val="하도급"/>
      <sheetName val="내역서2안"/>
      <sheetName val="일위목록데이타"/>
      <sheetName val="일위대가집계"/>
      <sheetName val="식재가격"/>
      <sheetName val="식재총괄"/>
      <sheetName val="총 원가계산"/>
      <sheetName val="매출요약(월별) -년간"/>
      <sheetName val="단위수량산출"/>
      <sheetName val="Piping Design Data"/>
      <sheetName val="4 &amp; 10-inch, CO2 Combo &amp; Sweep"/>
      <sheetName val="__MAIN"/>
      <sheetName val="과천MAIN"/>
      <sheetName val="터널조도"/>
      <sheetName val="부하LOAD"/>
      <sheetName val="가시설(TYPE-A)"/>
      <sheetName val="1호맨홀가감수량"/>
      <sheetName val="1-1평균터파기고(1)"/>
      <sheetName val="ilch"/>
      <sheetName val="Table"/>
      <sheetName val="교통표지판수량집계표"/>
      <sheetName val="작성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97년_추정2"/>
      <sheetName val="현장관리비_산출내역2"/>
      <sheetName val="장비당단가_(1)"/>
      <sheetName val="Sheet2_(2)"/>
      <sheetName val="내___역"/>
      <sheetName val="2_건축"/>
      <sheetName val="수_량_명_세_서_-_1"/>
      <sheetName val="프라임_강변역(4,236)"/>
      <sheetName val="8_PILE__(돌출)"/>
      <sheetName val="2000년_공정표"/>
      <sheetName val="집_계_표"/>
      <sheetName val="공정표_"/>
      <sheetName val="별표_"/>
      <sheetName val="설내역서_1"/>
      <sheetName val="CIP_공사1"/>
      <sheetName val="2_교량(신설)"/>
      <sheetName val="5_2코핑"/>
      <sheetName val="P_M_별"/>
      <sheetName val="7_PILE__(돌출)"/>
      <sheetName val="DATA_입력부"/>
      <sheetName val="4_장비손료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4_경비_5_영업외수지"/>
      <sheetName val="_견적서"/>
      <sheetName val="광통신_견적내역서1"/>
      <sheetName val="할증_"/>
      <sheetName val="unit_4"/>
      <sheetName val="2000_05"/>
      <sheetName val="교각토공__2_1"/>
      <sheetName val="수량산출서_갑지"/>
      <sheetName val="HRSG_SMALL072201"/>
      <sheetName val="6__안전관리비1"/>
      <sheetName val="3_공통공사대비1"/>
      <sheetName val="1_3_1절점좌표"/>
      <sheetName val="1_1설계기준"/>
      <sheetName val="단양_00_아파트-세부내역"/>
      <sheetName val="2차전체변경예정_(2)"/>
      <sheetName val="토공유동표(전체_당초)"/>
      <sheetName val="단면_(2)"/>
      <sheetName val="b_balju_(2)"/>
      <sheetName val="8_현장관리비"/>
      <sheetName val="7_안전관리비"/>
      <sheetName val="노무비_"/>
      <sheetName val="내역서_제출"/>
      <sheetName val="구조______"/>
      <sheetName val="간_지1"/>
      <sheetName val="화재_탐지_설비"/>
      <sheetName val="4_일위대가집계"/>
      <sheetName val="5__현장관리비(new)_"/>
      <sheetName val="Customer_Databas"/>
      <sheetName val="방배동내역_(총괄)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전도품의"/>
      <sheetName val="손익분석"/>
      <sheetName val="일위대가목록(ems)"/>
      <sheetName val="기성내역"/>
      <sheetName val="전도금월정금액"/>
      <sheetName val="마산방향철근집계"/>
      <sheetName val="측량요율"/>
      <sheetName val="자재대"/>
      <sheetName val="점검총괄"/>
      <sheetName val="제출내역 (2)"/>
      <sheetName val="동천하상준설"/>
      <sheetName val="TABLE DB"/>
      <sheetName val="쌍용 data base"/>
      <sheetName val="외주가공"/>
      <sheetName val="Sheet14"/>
      <sheetName val="Sheet13"/>
      <sheetName val="공사수행보고"/>
      <sheetName val="969910( R)"/>
      <sheetName val="1062-X방향 "/>
      <sheetName val="COVER"/>
      <sheetName val="BOJUNGGM"/>
      <sheetName val="내역및원가02"/>
      <sheetName val="TYPE1"/>
      <sheetName val="공사비"/>
      <sheetName val="배선(낙차)"/>
      <sheetName val="전국현황"/>
      <sheetName val="편성절차"/>
      <sheetName val="부대공"/>
      <sheetName val="2002자금수지계획(진행+신규)"/>
      <sheetName val="2변경1"/>
      <sheetName val="01"/>
      <sheetName val="수문보고"/>
      <sheetName val="토지산출내역"/>
      <sheetName val="한성교회 신축공사(050713)_CheckList"/>
      <sheetName val="램머"/>
      <sheetName val="수목데이타 "/>
      <sheetName val="소일위대가코드표"/>
      <sheetName val="BQ(실행)"/>
      <sheetName val="3차토목내역"/>
      <sheetName val="말뚝기초(안정검토)-외측"/>
      <sheetName val="일반관리비전체분당초변경대비표"/>
      <sheetName val="사용계획"/>
      <sheetName val="지급수수료월별금액산정"/>
      <sheetName val="상가지급현황"/>
      <sheetName val="Ⅱ1-0타"/>
      <sheetName val="배수장토목공사비"/>
      <sheetName val="일위대가-01"/>
      <sheetName val="원내역서 그대로"/>
      <sheetName val="계약서"/>
      <sheetName val="암거"/>
      <sheetName val="공정표_1"/>
      <sheetName val="1_설계기준1"/>
      <sheetName val="장비당단가_(1)1"/>
      <sheetName val="Sheet2_(2)1"/>
      <sheetName val="별표_1"/>
      <sheetName val="2_건축1"/>
      <sheetName val="수_량_명_세_서_-_11"/>
      <sheetName val="(C)원내역"/>
      <sheetName val="포장수량집계"/>
      <sheetName val="검토현황"/>
      <sheetName val="증감내역"/>
      <sheetName val="2F 회의실견적(5_14 일대)"/>
      <sheetName val="은행"/>
      <sheetName val="표층포설및다짐"/>
      <sheetName val="소방사항"/>
      <sheetName val="용집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현금흐름표"/>
      <sheetName val="07제품별수익성"/>
      <sheetName val="당진1,2호기전선관설치및접지4차공사내역서-을지"/>
      <sheetName val="옹벽단면치수"/>
      <sheetName val="STEEL BOX 단면설계(SEC.8)"/>
      <sheetName val="기초단가"/>
      <sheetName val="입력데이타(비인쇄용)"/>
      <sheetName val="원가계산서(변경)"/>
      <sheetName val="하중계산"/>
      <sheetName val="철근량"/>
      <sheetName val="2.2_오피스텔(12~32F)"/>
      <sheetName val="월별손익"/>
      <sheetName val="법면"/>
      <sheetName val="배수공1"/>
      <sheetName val="터널대가"/>
      <sheetName val="기본일위"/>
      <sheetName val="골조"/>
      <sheetName val="퍼스트"/>
      <sheetName val="일용직6월"/>
      <sheetName val="일용직"/>
      <sheetName val="인천제철"/>
      <sheetName val="양덕동"/>
      <sheetName val="이형관중량"/>
      <sheetName val="일위대가(목록)"/>
      <sheetName val="산근(목록)"/>
      <sheetName val="계측기"/>
      <sheetName val="변경내역"/>
      <sheetName val="추가일위대가"/>
      <sheetName val="COVER-P"/>
      <sheetName val="자동제어"/>
      <sheetName val="화전내"/>
      <sheetName val="일위총괄표"/>
      <sheetName val="252K444"/>
      <sheetName val="일위대가 집계표"/>
      <sheetName val="주요항목별"/>
      <sheetName val="중기조종사_단위단가"/>
      <sheetName val="관개"/>
      <sheetName val="9.1지하2층하부보"/>
      <sheetName val="일대"/>
      <sheetName val="단계별내역 (2)"/>
      <sheetName val="외주대비 -석축_x0000__x0000__x0000__x0000__x0000__x0012_[후다내역.XLS]견적표지 (3"/>
      <sheetName val="2.2 띠장의 설계"/>
      <sheetName val="자  재"/>
      <sheetName val="건축외주"/>
      <sheetName val="개인별 순위표"/>
      <sheetName val="CM 1"/>
      <sheetName val="ROOF(ALKALI)"/>
      <sheetName val="세골재  T2 변경 현황"/>
      <sheetName val="6_ 안전관리비"/>
      <sheetName val="MODELING"/>
      <sheetName val="환산"/>
      <sheetName val="기술부 VENDOR LIST"/>
      <sheetName val="분전반"/>
      <sheetName val="특별"/>
      <sheetName val="호표"/>
      <sheetName val="4.2.1 마루높이 검토"/>
      <sheetName val="임율산출표"/>
      <sheetName val="청주(철골발주의뢰서)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b_balju_cho"/>
      <sheetName val="실행총괄 "/>
      <sheetName val="본체"/>
      <sheetName val="[IL-3.XLSY갑지"/>
      <sheetName val="설비내역서"/>
      <sheetName val="CON'C"/>
      <sheetName val="도급내역서(재노경)"/>
      <sheetName val="4.일위대가목차"/>
      <sheetName val="기계경비(시간당)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보온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DAN"/>
      <sheetName val="백호우계수"/>
      <sheetName val="대포2교접속"/>
      <sheetName val="천방교접속"/>
      <sheetName val="실행예산서"/>
      <sheetName val="일반전기(2단지-을지)"/>
      <sheetName val="토목공사"/>
      <sheetName val="일위대가(4층원격)"/>
      <sheetName val="BM"/>
      <sheetName val="찍기"/>
      <sheetName val="의왕내역"/>
      <sheetName val="단가대비"/>
      <sheetName val="총괄집계표"/>
      <sheetName val="인수공규격"/>
      <sheetName val="단가(1)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비탈면보호공수량산출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입력DATA"/>
      <sheetName val="asd"/>
      <sheetName val="★도급내역"/>
      <sheetName val="back-data"/>
      <sheetName val="인월수표"/>
      <sheetName val="분전함신설"/>
      <sheetName val="접지1종"/>
      <sheetName val="진입도로B (2)"/>
      <sheetName val="백암비스타내역"/>
      <sheetName val="2.냉난방설비공사"/>
      <sheetName val="7.자동제어공사"/>
      <sheetName val="중강당 내역"/>
      <sheetName val="제-노임"/>
      <sheetName val="AV시스템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수원역(전체분)설계서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Factor"/>
      <sheetName val="48수량"/>
      <sheetName val="내역서 (2)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단위목록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99총공사내역서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L-type"/>
      <sheetName val="bearing"/>
      <sheetName val="조내역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제잡비집계"/>
      <sheetName val="간접1"/>
      <sheetName val="내역서(토목)"/>
      <sheetName val="미납품 현황"/>
      <sheetName val="신설개소별 총집계표(동해-배전)"/>
      <sheetName val="SSMITM"/>
      <sheetName val="B"/>
      <sheetName val="수량산출목록표"/>
      <sheetName val="횡배위치"/>
      <sheetName val="4.일위대가"/>
      <sheetName val="제수변수량"/>
      <sheetName val="Print"/>
      <sheetName val="MATRLDATA"/>
      <sheetName val="관로분포도"/>
      <sheetName val="일위대가목록(기계)"/>
      <sheetName val="옥외배관기본공량"/>
      <sheetName val="대비2"/>
      <sheetName val="옥외외등집계표"/>
      <sheetName val="유림총괄"/>
      <sheetName val="예산변경원인분석"/>
      <sheetName val="GEN"/>
      <sheetName val="총체"/>
      <sheetName val="실행내역_원본"/>
      <sheetName val="가설건물"/>
      <sheetName val="WING3"/>
      <sheetName val="시설,관리하위"/>
      <sheetName val="대운반(철재)"/>
      <sheetName val="테이블"/>
      <sheetName val="일일현황"/>
      <sheetName val="년차"/>
      <sheetName val="일집"/>
      <sheetName val="cctv예산대비"/>
      <sheetName val="라이닝폼예산대비내역"/>
      <sheetName val="BOX 본체"/>
      <sheetName val="단가삐출"/>
      <sheetName val="시운전연료비"/>
      <sheetName val="지원사무소원가배부내역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주소"/>
      <sheetName val="일위1"/>
      <sheetName val="자재운반단가일람표"/>
      <sheetName val="기계경비목록1"/>
      <sheetName val="흄관수량"/>
      <sheetName val="PROCURE"/>
      <sheetName val="중기사용료"/>
      <sheetName val="우수공,맨홀,집수정"/>
      <sheetName val="MP MOB"/>
      <sheetName val="방음벽기초"/>
      <sheetName val="요약서"/>
      <sheetName val="산근(1)"/>
      <sheetName val="4월예정공정표"/>
      <sheetName val="총체보활공정표"/>
      <sheetName val="횡날개수집"/>
      <sheetName val="도급내역"/>
      <sheetName val="총괄집계 "/>
      <sheetName val="工완성공사율"/>
      <sheetName val="ASALTOTA"/>
      <sheetName val="울산시산표"/>
      <sheetName val="심사"/>
      <sheetName val="철골공사"/>
      <sheetName val="기계 도급내역서"/>
      <sheetName val="DC"/>
      <sheetName val="2.1"/>
      <sheetName val="제경비율"/>
      <sheetName val="-15.0"/>
      <sheetName val="중기사용료산출근거"/>
      <sheetName val="단가 및 재료비"/>
      <sheetName val="01AC"/>
      <sheetName val="P_x0005_"/>
      <sheetName val="P嘐"/>
      <sheetName val="철탑공사"/>
      <sheetName val="수장"/>
      <sheetName val="총수량집계표"/>
      <sheetName val="경비 (1)"/>
      <sheetName val="성서방향-교대(A2)"/>
      <sheetName val="중기단가"/>
      <sheetName val="참조-(1)"/>
      <sheetName val="15100"/>
      <sheetName val="산출근거#2-3"/>
      <sheetName val="지구단위계획"/>
      <sheetName val="다중모드"/>
      <sheetName val="strut type"/>
      <sheetName val="48_x0005__x0000_"/>
      <sheetName val="맨홀되메우기"/>
      <sheetName val="Sheet10"/>
      <sheetName val="통합"/>
      <sheetName val="상세도"/>
      <sheetName val="참고"/>
      <sheetName val="10.경제성분석"/>
      <sheetName val="수전기기DATA"/>
      <sheetName val="도"/>
      <sheetName val="ETC"/>
      <sheetName val="일위대가1"/>
      <sheetName val="7.전산해석결과"/>
      <sheetName val="4.하중"/>
      <sheetName val="T기성9605"/>
      <sheetName val="비교표"/>
      <sheetName val="중기일위대밀"/>
      <sheetName val="인적사항"/>
      <sheetName val="미장"/>
      <sheetName val="상행-교대(A1-A2)"/>
      <sheetName val="옥외"/>
      <sheetName val="L형옹벽(key)"/>
      <sheetName val="PĴ"/>
      <sheetName val="Pꮸ"/>
      <sheetName val="P估"/>
      <sheetName val="흄관기鬀"/>
      <sheetName val="6동"/>
      <sheetName val="교각별철근수량집계표"/>
      <sheetName val="출력X"/>
      <sheetName val="포장공사"/>
      <sheetName val="PAINT"/>
      <sheetName val="단면치수"/>
      <sheetName val="미드수량"/>
      <sheetName val="장척총괄"/>
      <sheetName val="청 구"/>
      <sheetName val="암거(2)"/>
      <sheetName val="철거폐쇄현황"/>
      <sheetName val="내역서(총)"/>
      <sheetName val="1차설계Ꮗԯ_x0000_"/>
      <sheetName val="1차설계逷≙_xdc00_≙"/>
      <sheetName val="배관물량집계(기본)"/>
      <sheetName val="사  업  비  수  지  예  산  서"/>
      <sheetName val="hvac(제어동)"/>
      <sheetName val="기성금내역서"/>
      <sheetName val="시가지우회도로공내역서"/>
      <sheetName val="전체공사"/>
      <sheetName val="kimre scrubber"/>
      <sheetName val="FRP PIPING 일위대가"/>
      <sheetName val="TCDB"/>
      <sheetName val="세부항목"/>
      <sheetName val="출력자료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기초공"/>
      <sheetName val="토  공"/>
      <sheetName val="신규단가산출"/>
      <sheetName val="날개벽(좌,우=45도,75도)"/>
      <sheetName val="2004노형교"/>
      <sheetName val="경성자금"/>
      <sheetName val="신평리 권리자명부"/>
      <sheetName val="내역(가지)"/>
      <sheetName val="97 사업추정(WEKI)"/>
      <sheetName val="품종코드"/>
      <sheetName val="평균높이산출근거"/>
      <sheetName val="횡배수관위치조서"/>
      <sheetName val="기초단가일람표"/>
      <sheetName val="기본정보"/>
      <sheetName val="문학간접"/>
      <sheetName val="수완하도"/>
      <sheetName val="김포내역"/>
      <sheetName val="quotation"/>
      <sheetName val="용수간선"/>
      <sheetName val="가격"/>
      <sheetName val="7월11일"/>
      <sheetName val="죽원1교"/>
      <sheetName val="일위목차"/>
      <sheetName val="도급내역서"/>
      <sheetName val="관리비비계상"/>
      <sheetName val="일반물자(한국통신)"/>
      <sheetName val="108.수선비"/>
      <sheetName val="맨홀_공사비"/>
      <sheetName val="1월"/>
      <sheetName val="Balance"/>
      <sheetName val="제안실적sum조회"/>
      <sheetName val="예산대비"/>
      <sheetName val=" ｹ-ﾌﾞﾙ"/>
      <sheetName val="외주현황.wq1"/>
      <sheetName val="JUCK"/>
      <sheetName val="대창(장성)"/>
      <sheetName val="MIJIBI"/>
      <sheetName val="참조자료"/>
      <sheetName val="품목"/>
      <sheetName val="전기2005"/>
      <sheetName val="콘센트신설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경비공통"/>
      <sheetName val="SCH"/>
      <sheetName val="TYPE-1"/>
      <sheetName val="태화42 "/>
      <sheetName val="일위대가 (PM)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Xunit (단위환산)"/>
      <sheetName val="유통기한 프로그램"/>
      <sheetName val="배부전"/>
      <sheetName val="차선"/>
      <sheetName val="차조서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하도내역_(철콘)1"/>
      <sheetName val="조건표_(2)1"/>
      <sheetName val="목차_1"/>
      <sheetName val="7__현장관리비_1"/>
      <sheetName val="노무비_근거1"/>
      <sheetName val="임율_Data1"/>
      <sheetName val="4_LINE"/>
      <sheetName val="7_th"/>
      <sheetName val="_갑지"/>
      <sheetName val="A_LINE"/>
      <sheetName val="5__현장관리비_new__"/>
      <sheetName val="Temporary_Mooring"/>
      <sheetName val="총_원가계산"/>
      <sheetName val="목록"/>
      <sheetName val="계정"/>
      <sheetName val="메서,변+증"/>
      <sheetName val="명일작업계획 (3)"/>
      <sheetName val="연결원본-절대지우지말것"/>
      <sheetName val="검색방"/>
      <sheetName val="일위대가집계표"/>
      <sheetName val="산출서집계HS"/>
      <sheetName val="자동세륜기"/>
      <sheetName val="잔수량(작성)"/>
      <sheetName val="공종보합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목록표"/>
      <sheetName val="임차비용"/>
      <sheetName val="앵커(3안)"/>
      <sheetName val="용선 C.L"/>
      <sheetName val="전 체"/>
      <sheetName val="4동급수"/>
      <sheetName val="토목단가산출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HRSG_SMALL072202"/>
      <sheetName val="2차전체변경예정_(2)1"/>
      <sheetName val="토공유동표(전체_당초)1"/>
      <sheetName val="단면_(2)1"/>
      <sheetName val="8_현장관리비1"/>
      <sheetName val="7_안전관리비1"/>
      <sheetName val="8_PILE__(돌출)1"/>
      <sheetName val="b_balju_(2)1"/>
      <sheetName val="중기조종사_단위단가1"/>
      <sheetName val="2_2_오피스텔(12~32F)"/>
      <sheetName val="일위대가_집계표"/>
      <sheetName val="9_1지하2층하부보"/>
      <sheetName val="단계별내역_(2)"/>
      <sheetName val="2_2_띠장의_설계"/>
      <sheetName val="6__안전관리비3"/>
      <sheetName val="자__재"/>
      <sheetName val="개인별_순위표"/>
      <sheetName val="CM_1"/>
      <sheetName val="기술부_VENDOR_LIST"/>
      <sheetName val="외주대비_-석축[후다내역_XLS]견적표지_(3"/>
      <sheetName val="4_일위대가"/>
      <sheetName val="품셈기준"/>
      <sheetName val="설치자재"/>
      <sheetName val="성토도수로현황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사업개요"/>
      <sheetName val="현장관리비_입력"/>
      <sheetName val="6.이토처리시간"/>
      <sheetName val="실행(1)"/>
      <sheetName val="공사비집계"/>
      <sheetName val="일일총괄"/>
      <sheetName val="자재비"/>
      <sheetName val="Macro3"/>
      <sheetName val="Basic"/>
      <sheetName val="info"/>
      <sheetName val="금액"/>
      <sheetName val="위치"/>
      <sheetName val="220 (2)"/>
      <sheetName val="수량명세서"/>
      <sheetName val="맨홀"/>
      <sheetName val="제수"/>
      <sheetName val="공기"/>
      <sheetName val="단위중기"/>
      <sheetName val="사다리"/>
      <sheetName val="SPEC"/>
      <sheetName val="조ꟕ"/>
      <sheetName val="맨홀수량산출(A-LINE)"/>
      <sheetName val="울진항공등화 내역서"/>
      <sheetName val="일 위 대 가 표"/>
      <sheetName val="내역(설계)"/>
      <sheetName val="영흥TL(UP,DOWN) "/>
      <sheetName val="3련 BOX"/>
      <sheetName val="내역서 "/>
      <sheetName val="물량집계표(1c)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도수로집계"/>
      <sheetName val="22인공"/>
      <sheetName val="1-1"/>
      <sheetName val="원하대비"/>
      <sheetName val="공통단가"/>
      <sheetName val="2.1외주"/>
      <sheetName val="2.3노무"/>
      <sheetName val="2.4자재"/>
      <sheetName val="2.2장비"/>
      <sheetName val="2.5경비"/>
      <sheetName val="2.6수목대"/>
      <sheetName val="OPTION"/>
      <sheetName val="실행간접비"/>
      <sheetName val="일위집계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1"/>
      <sheetName val="Sheet12"/>
      <sheetName val="Sheet15"/>
      <sheetName val="노무비단가"/>
      <sheetName val="감곡소요"/>
      <sheetName val="C䈀꼬ԯ"/>
      <sheetName val="연돌일위집계"/>
      <sheetName val="0226"/>
      <sheetName val="울산"/>
      <sheetName val="Anti"/>
      <sheetName val="CԀ_x0000_缀"/>
      <sheetName val="아파트건축"/>
      <sheetName val="GRD郅≙"/>
      <sheetName val="고창방향"/>
      <sheetName val="가로등기초"/>
      <sheetName val="eq_dat_x0000_"/>
      <sheetName val="선급금신청서"/>
      <sheetName val="A1(구조물)"/>
      <sheetName val="A1(토공)"/>
      <sheetName val="철근집계표"/>
      <sheetName val="95년12월말"/>
      <sheetName val="단가산출1"/>
      <sheetName val="신천3호용수로"/>
      <sheetName val="통계연보"/>
      <sheetName val="인입관수량총괄"/>
      <sheetName val="D1.2 COF모듈자재 입출재고 (B급)"/>
      <sheetName val="태안9)3-2)원내역"/>
      <sheetName val="CAPVC"/>
      <sheetName val="배수내역(총수량)"/>
      <sheetName val="투찰추정"/>
      <sheetName val="ESC(K치)"/>
      <sheetName val="월별수입"/>
      <sheetName val="건축공사실행"/>
      <sheetName val="건축원가"/>
      <sheetName val="1차 내역서"/>
      <sheetName val="물량내역서"/>
      <sheetName val="JJ"/>
      <sheetName val="납부서"/>
      <sheetName val="견적颙⿬_x0005_"/>
      <sheetName val="견적颙⿶_x0005_"/>
      <sheetName val="견적_x0005__x0000_"/>
      <sheetName val="견적叐E吜"/>
      <sheetName val="견적颙』_x0005_"/>
      <sheetName val="EACT10"/>
      <sheetName val="EP0618"/>
      <sheetName val="3BL공동구_x0000__x0000_Ԁ"/>
      <sheetName val="부영주택(잡철물)"/>
      <sheetName val="VENT"/>
      <sheetName val="연장및면적(좌측)"/>
      <sheetName val="VOC"/>
      <sheetName val="배수喘_x001a_"/>
      <sheetName val="매인"/>
      <sheetName val="POOM_MOTO"/>
      <sheetName val="POOM_MOTO2"/>
      <sheetName val="인상효1"/>
      <sheetName val="준검_내逃ᚹ欃"/>
      <sheetName val="편입토지조서"/>
      <sheetName val="비목군분류일위"/>
      <sheetName val="배명(단가柖"/>
      <sheetName val="tra-vat-lieu"/>
      <sheetName val="기초부재력검토"/>
      <sheetName val=" "/>
      <sheetName val="내역(전력)"/>
      <sheetName val="물량표S"/>
      <sheetName val="수량-가로등"/>
      <sheetName val="1И"/>
      <sheetName val="1鶈"/>
      <sheetName val="토공 total"/>
      <sheetName val="FANDBS"/>
      <sheetName val="GRDATA"/>
      <sheetName val="SHAFTDBSE"/>
      <sheetName val="함열량 db"/>
      <sheetName val="간이연락"/>
      <sheetName val="고객사 관리 코드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4_경비_5_영업외수지1"/>
      <sheetName val="_견적서1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97년_추정3"/>
      <sheetName val="Eq__Mobilization3"/>
      <sheetName val="원가계산_(2)3"/>
      <sheetName val="1_설계조건3"/>
      <sheetName val="광통신_견적내역서11"/>
      <sheetName val="할증_1"/>
      <sheetName val="노원열병합__건축공사기성내역서3"/>
      <sheetName val="unit_41"/>
      <sheetName val="플랜트_설치3"/>
      <sheetName val="콤보박스와_리스트박스의_연결3"/>
      <sheetName val="설내역서_2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7_PILE__(돌출)1"/>
      <sheetName val="P_M_별1"/>
      <sheetName val="CIP_공사2"/>
      <sheetName val="수량산출서_갑지1"/>
      <sheetName val="DATA_입력부1"/>
      <sheetName val="구조______1"/>
      <sheetName val="노무비_1"/>
      <sheetName val="화재_탐지_설비1"/>
      <sheetName val="Customer_Databas1"/>
      <sheetName val="4_일위대가집계1"/>
      <sheetName val="내역서_제출1"/>
      <sheetName val="5__현장관리비(new)_1"/>
      <sheetName val="방배동내역_(총괄)1"/>
      <sheetName val="간_지11"/>
      <sheetName val="2_교량(신설)1"/>
      <sheetName val="EQUIP_LIST1"/>
      <sheetName val="일위대가_(PM)"/>
      <sheetName val="2000_051"/>
      <sheetName val="원내역서_그대로"/>
      <sheetName val="1_3_1절점좌표1"/>
      <sheetName val="1_1설계기준1"/>
      <sheetName val="1_본부별1"/>
      <sheetName val="기초입력_DATA1"/>
      <sheetName val="재활용_악취_먼지DUCT산출1"/>
      <sheetName val="남양시작동자105노65기1_3화1_2"/>
      <sheetName val="관음목장(제출용)자105인97_5"/>
      <sheetName val="전체내역_(2)"/>
      <sheetName val="Hyundai_Unit_cost_xls"/>
      <sheetName val="TABLE_DB"/>
      <sheetName val="쌍용_data_base"/>
      <sheetName val="969910(_R)"/>
      <sheetName val="1062-X방향_"/>
      <sheetName val="5_정산서1"/>
      <sheetName val="PROJECT_BRIEF"/>
      <sheetName val="4_장비손료1"/>
      <sheetName val="단양_00_아파트-세부내역1"/>
      <sheetName val="설계기준_및_하중계산"/>
      <sheetName val="5호광장_(만점)1"/>
      <sheetName val="인천국제_(만점)_(2)1"/>
      <sheetName val="전선_및_전선관"/>
      <sheetName val="VENDOR_LIST"/>
      <sheetName val="Sight_n_M_H"/>
      <sheetName val="단가_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수목데이타_"/>
      <sheetName val="경비_(1)"/>
      <sheetName val="2F_회의실견적(5_14_일대)"/>
      <sheetName val="108_수선비"/>
      <sheetName val="①idea_pipeline"/>
      <sheetName val="IMP_통일양식"/>
      <sheetName val="LYS_통일양식"/>
      <sheetName val="Xunit_(단위환산)"/>
      <sheetName val="유통기한_프로그램"/>
      <sheetName val="단가_및_재료비"/>
      <sheetName val="산출0"/>
      <sheetName val="중기쥰종사 단위단가"/>
      <sheetName val="PTVT (MAU)"/>
      <sheetName val="기초목"/>
      <sheetName val="125x125"/>
      <sheetName val="TOSHIBA-Structure"/>
      <sheetName val="업무처리전"/>
      <sheetName val="기초자료입력"/>
      <sheetName val="교량"/>
      <sheetName val="인원조직표"/>
      <sheetName val="단위수량DATA"/>
      <sheetName val="3.관로전환기"/>
      <sheetName val="F 월별기성수금현황 "/>
      <sheetName val="공사명입력"/>
      <sheetName val="수량산근(출력X)"/>
      <sheetName val="표준화수량집계표(출력X)"/>
      <sheetName val="품셈총괄(출력X)"/>
      <sheetName val="중기산출근거기초"/>
      <sheetName val="회사정보"/>
      <sheetName val="준설량산정표"/>
      <sheetName val="FILE1"/>
      <sheetName val="EQ"/>
      <sheetName val="내역서1999.8최종"/>
      <sheetName val="부대표지_x0000__x0000__x0005__x0000_腰"/>
      <sheetName val="기계사급자재"/>
      <sheetName val="BEND LOSS"/>
      <sheetName val="NOM³_x0000_Ԁ"/>
      <sheetName val="NOMֳ_x0000_缀"/>
      <sheetName val="인제내역"/>
      <sheetName val="하도계약반영"/>
      <sheetName val="내역서-2"/>
      <sheetName val="설계내역2"/>
      <sheetName val="3BL공동구"/>
      <sheetName val="흄관기_x0000_"/>
      <sheetName val="흄관기0"/>
      <sheetName val="3.전기산출기초"/>
      <sheetName val="새공통"/>
      <sheetName val="총괄표 "/>
      <sheetName val="1공구_건정토건_철槜〚"/>
      <sheetName val="할증표"/>
      <sheetName val="물량표(신)"/>
      <sheetName val="일위대가(산근)"/>
      <sheetName val="단가(동바蔨ũ"/>
      <sheetName val="항목코드"/>
      <sheetName val="Proposal"/>
      <sheetName val="사리부설"/>
      <sheetName val="변경집계표"/>
      <sheetName val="설비비4"/>
      <sheetName val="적용단가"/>
      <sheetName val="콘크리트포장"/>
      <sheetName val="암거난간벽집계(2)"/>
      <sheetName val="표  지"/>
      <sheetName val="설계예시"/>
      <sheetName val="양배수장"/>
      <sheetName val="맨홀토공"/>
      <sheetName val="전기일목(조사가)"/>
      <sheetName val="공사내역"/>
      <sheetName val="수목데이타"/>
      <sheetName val="본실행경비"/>
      <sheetName val="Sikje_inĴ¾_x0000_"/>
      <sheetName val="갑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실행내역서(DCU)"/>
      <sheetName val="일위대가단가표"/>
      <sheetName val="GRD⍠も"/>
      <sheetName val="고암DATA"/>
      <sheetName val="일위대가(통신)"/>
      <sheetName val="보험료산출"/>
      <sheetName val="변경증감내역서"/>
      <sheetName val="자금총괄"/>
      <sheetName val="제잡비"/>
      <sheetName val="대가표(품셈)"/>
      <sheetName val="견적서갑지연속"/>
      <sheetName val="업체별기성"/>
      <sheetName val="토목-물가"/>
      <sheetName val="시약"/>
      <sheetName val="주공기준"/>
      <sheetName val="SAMPLE!"/>
      <sheetName val="FAB별"/>
      <sheetName val="사유서제출현황-2"/>
      <sheetName val="근로자명단2013"/>
      <sheetName val="보강현황"/>
      <sheetName val="TRAY 헹거산출"/>
      <sheetName val="토공정보"/>
      <sheetName val="교각토"/>
      <sheetName val="철집"/>
      <sheetName val="YES-T"/>
      <sheetName val="䣐"/>
      <sheetName val="기존단가 (2)"/>
      <sheetName val="단위중량표"/>
      <sheetName val="인부신상_x0000__x0000_"/>
      <sheetName val="콘크리트"/>
      <sheetName val="슬래브수량산출"/>
      <sheetName val="부대공사비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자판실행"/>
      <sheetName val="매입"/>
      <sheetName val="GAEYO"/>
      <sheetName val="1.1"/>
      <sheetName val="토공계산서(부체도로)"/>
      <sheetName val="변경내역서"/>
      <sheetName val="외주대비x_x0000_Ԁ_x0000_"/>
      <sheetName val="월별계획"/>
      <sheetName val="공량(전기)"/>
      <sheetName val="발주현황"/>
      <sheetName val="HW일위"/>
      <sheetName val="구조ఀ덀_x0000_"/>
      <sheetName val="연평잔"/>
      <sheetName val="Efficiency"/>
      <sheetName val="구조물터파기ꗤNˠ"/>
      <sheetName val="타설"/>
      <sheetName val="식생블럭단위수량"/>
      <sheetName val="D.B"/>
      <sheetName val="장비당단가_(1)2"/>
      <sheetName val="Sheet2_(2)2"/>
      <sheetName val="1_설계기준2"/>
      <sheetName val="공정표_2"/>
      <sheetName val="별표_2"/>
      <sheetName val="2_건축2"/>
      <sheetName val="수_량_명_세_서_-_12"/>
      <sheetName val="2_1"/>
      <sheetName val="한성교회_신축공사(050713)_CheckList"/>
      <sheetName val="strut_type"/>
      <sheetName val="48"/>
      <sheetName val="총괄집계_"/>
      <sheetName val="사__업__비__수__지__예__산__서"/>
      <sheetName val="조도계산서_(도서)"/>
      <sheetName val="내역서_(2)"/>
      <sheetName val="기계_도급내역서"/>
      <sheetName val="10_경제성분석"/>
      <sheetName val="1차설계逷≙≙"/>
      <sheetName val="전압강하"/>
      <sheetName val="LD"/>
      <sheetName val="외주대비-구_x0005__x0000_"/>
      <sheetName val="외주대비-구멫⽄"/>
      <sheetName val="평가내역"/>
      <sheetName val="템플릿"/>
      <sheetName val="치수표"/>
      <sheetName val="-배수구조총재료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주안3차A-A"/>
      <sheetName val="기계실냉༛彬"/>
      <sheetName val="수지예산"/>
      <sheetName val="제잡비(주공종)"/>
      <sheetName val="토량산출서"/>
      <sheetName val="20관리비율"/>
      <sheetName val="1.청구서"/>
      <sheetName val="2.내역서"/>
      <sheetName val="기성지급예정"/>
      <sheetName val="실지급내역"/>
      <sheetName val="노무비지급"/>
      <sheetName val="표"/>
      <sheetName val="8설7발"/>
      <sheetName val="Div26 - Elect"/>
      <sheetName val="SITE-E"/>
      <sheetName val="NOTE"/>
      <sheetName val="하도내역_(철콘)2"/>
      <sheetName val="조건표_(2)2"/>
      <sheetName val="목차_2"/>
      <sheetName val="7__현장관리비_2"/>
      <sheetName val="노무비_근거2"/>
      <sheetName val="임율_Data2"/>
      <sheetName val="4_LINE1"/>
      <sheetName val="7_th1"/>
      <sheetName val="_갑지1"/>
      <sheetName val="A_LINE1"/>
      <sheetName val="5__현장관리비_new__1"/>
      <sheetName val="Temporary_Mooring1"/>
      <sheetName val="총_원가계산1"/>
      <sheetName val="중기쥰종사_단위단가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4_2_1_마루높이_검토"/>
      <sheetName val="BOX_본체"/>
      <sheetName val="STEEL_BOX_단면설계(SEC_8)"/>
      <sheetName val="6_이토처리시간"/>
      <sheetName val="울진항공등화_내역서"/>
      <sheetName val="영흥TL(UP,DOWN)_"/>
      <sheetName val="일_위_대_가_표"/>
      <sheetName val="PTVT_(MAU)"/>
      <sheetName val="1차_내역서"/>
      <sheetName val="MP_MOB"/>
      <sheetName val="Khoi luong"/>
      <sheetName val="LEGEND"/>
      <sheetName val="Bảng mã VT"/>
      <sheetName val="kimre_scrubber"/>
      <sheetName val="FRP_PIPING_일위대가"/>
      <sheetName val="DonGia chetao"/>
      <sheetName val="DonGia VatTuLK"/>
      <sheetName val="인력터파기품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8_현장관리비2"/>
      <sheetName val="7_안전관리비2"/>
      <sheetName val="2차전체변경예정_(2)2"/>
      <sheetName val="단면_(2)2"/>
      <sheetName val="8_PILE__(돌출)2"/>
      <sheetName val="토공유동표(전체_당초)2"/>
      <sheetName val="b_balju_(2)2"/>
      <sheetName val="중기조종사_단위단가2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9_1지하2층하부보1"/>
      <sheetName val="4_일위대가1"/>
      <sheetName val="명일작업계획_(3)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변압기_및_발전기_용량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전화공사_공량_및_집계표"/>
      <sheetName val="참조_(2)"/>
      <sheetName val="6__직접경비"/>
      <sheetName val="대가_(보완)"/>
      <sheetName val="3_자재비(총괄)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2_1외주"/>
      <sheetName val="2_3노무"/>
      <sheetName val="2_4자재"/>
      <sheetName val="2_2장비"/>
      <sheetName val="2_5경비"/>
      <sheetName val="2_6수목대"/>
      <sheetName val="3련_BOX"/>
      <sheetName val="고객사_관리_코드"/>
      <sheetName val="Level-DATA"/>
      <sheetName val="Fr Revit"/>
      <sheetName val="NSA Summary"/>
      <sheetName val="FitOutConfCentre"/>
      <sheetName val="외주대비-구ꮸ〇"/>
      <sheetName val="0217상가미분양자산"/>
      <sheetName val="K2 site Total 내역서"/>
      <sheetName val="부대표지_x0000__x0000__x0005__x0000_䥀"/>
      <sheetName val="행정표준(2惍"/>
      <sheetName val="행정표준(2ネ"/>
      <sheetName val="부대표지_x0000__x0000__x0005__x0000_⽠"/>
      <sheetName val="건_′近丂"/>
      <sheetName val="건_ê_x0000_Ԁ"/>
      <sheetName val="계약대비내역서 (부경)"/>
      <sheetName val="집행대비내역서 (부경)"/>
      <sheetName val="계약그라우팅.포장"/>
      <sheetName val="계약사무실조경 "/>
      <sheetName val="횡배수관 토공량 산출"/>
      <sheetName val="GiaVT"/>
      <sheetName val="Q'ty"/>
      <sheetName val="chi tiet"/>
      <sheetName val="PPC Summary"/>
      <sheetName val="Worshop"/>
      <sheetName val="ac"/>
      <sheetName val="LPG"/>
      <sheetName val="Lumen"/>
      <sheetName val="기초입력ԯ_x0000_缀_x0000__x0000_"/>
      <sheetName val="부도어음"/>
      <sheetName val="구조怀ྋĀ"/>
      <sheetName val="벽체면적˱ጐɈី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합천내역"/>
      <sheetName val="06 일위대가목록"/>
      <sheetName val="수로BOX"/>
      <sheetName val="해외교육"/>
      <sheetName val="foxz"/>
      <sheetName val="Tong hop"/>
      <sheetName val="Phan lap dat"/>
      <sheetName val="Lắp Ráp"/>
      <sheetName val="본장"/>
      <sheetName val="총공사Ԁ쭭㠯"/>
      <sheetName val="수벽설치(효자)"/>
      <sheetName val="가정급수관"/>
      <sheetName val="조ꌀ"/>
      <sheetName val="조Ꝣ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내역(최종본4_5)5"/>
      <sheetName val="1_수인터널5"/>
      <sheetName val="설_계5"/>
      <sheetName val="입출재고현황_(2)4"/>
      <sheetName val="6PILE__(돌출)5"/>
      <sheetName val="2_대외공문5"/>
      <sheetName val="AS포장복구_5"/>
      <sheetName val="0_0ControlSheet5"/>
      <sheetName val="0_1keyAssumption5"/>
      <sheetName val="4_내진설계4"/>
      <sheetName val="Sheet1_(2)4"/>
      <sheetName val="1_취수장4"/>
      <sheetName val="BSD_(2)4"/>
      <sheetName val="4_경비_5_영업외수지2"/>
      <sheetName val="_견적서2"/>
      <sheetName val="제잡비_xls4"/>
      <sheetName val="3BL공동구_수량4"/>
      <sheetName val="인건비_4"/>
      <sheetName val="_총괄표4"/>
      <sheetName val="2_고용보험료산출근거4"/>
      <sheetName val="96보완계획7_124"/>
      <sheetName val="1__설계조건_2_단면가정_3__하중계산4"/>
      <sheetName val="DATA_입력란4"/>
      <sheetName val="실행내역서_4"/>
      <sheetName val="전차선로_물량표4"/>
      <sheetName val="부대입찰_내역서4"/>
      <sheetName val="원가계산_(2)4"/>
      <sheetName val="토공(우물통,기타)_4"/>
      <sheetName val="Eq__Mobilization4"/>
      <sheetName val="광통신_견적내역서12"/>
      <sheetName val="할증_2"/>
      <sheetName val="노원열병합__건축공사기성내역서4"/>
      <sheetName val="unit_42"/>
      <sheetName val="현장관리비_산출내역4"/>
      <sheetName val="현장별계약현황('98_10_31)4"/>
      <sheetName val="97년_추정4"/>
      <sheetName val="1_설계조건4"/>
      <sheetName val="플랜트_설치4"/>
      <sheetName val="1_설계기준3"/>
      <sheetName val="콤보박스와_리스트박스의_연결4"/>
      <sheetName val="설내역서_3"/>
      <sheetName val="프라임_강변역(4,236)2"/>
      <sheetName val="내___역2"/>
      <sheetName val="집_계_표2"/>
      <sheetName val="8_PILE__(돌출)3"/>
      <sheetName val="2000년_공정표2"/>
      <sheetName val="5_2코핑2"/>
      <sheetName val="배수공_시멘트_및_골재량_산출2"/>
      <sheetName val="7_PILE__(돌출)2"/>
      <sheetName val="P_M_별2"/>
      <sheetName val="CIP_공사3"/>
      <sheetName val="표지_(2)4"/>
      <sheetName val="수량산출서_갑지2"/>
      <sheetName val="DATA_입력부2"/>
      <sheetName val="표지_(3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6__안전관리비6"/>
      <sheetName val="HRSG_SMALL072204"/>
      <sheetName val="교각토공__2_4"/>
      <sheetName val="3_공통공사대비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2차전체변경예정_(2)3"/>
      <sheetName val="단면_(2)3"/>
      <sheetName val="토공유동표(전체_당초)3"/>
      <sheetName val="구조______2"/>
      <sheetName val="b_balju_(2)3"/>
      <sheetName val="노무비_2"/>
      <sheetName val="화재_탐지_설비2"/>
      <sheetName val="Customer_Databas2"/>
      <sheetName val="4_LINE2"/>
      <sheetName val="7_th2"/>
      <sheetName val="_갑지2"/>
      <sheetName val="4_일위대가집계2"/>
      <sheetName val="내역서_제출2"/>
      <sheetName val="A_LINE2"/>
      <sheetName val="5__현장관리비(new)_2"/>
      <sheetName val="방배동내역_(총괄)2"/>
      <sheetName val="간_지12"/>
      <sheetName val="5__현장관리비_new__2"/>
      <sheetName val="Temporary_Mooring2"/>
      <sheetName val="중기조종사_단위단가3"/>
      <sheetName val="총_원가계산2"/>
      <sheetName val="2_교량(신설)2"/>
      <sheetName val="EQUIP_LIST2"/>
      <sheetName val="일위대가_(PM)1"/>
      <sheetName val="2000_052"/>
      <sheetName val="원내역서_그대로1"/>
      <sheetName val="1_3_1절점좌표2"/>
      <sheetName val="1_1설계기준2"/>
      <sheetName val="1_본부별2"/>
      <sheetName val="기초입력_DATA2"/>
      <sheetName val="재활용_악취_먼지DUCT산출2"/>
      <sheetName val="남양시작동자105노65기1_3화1_21"/>
      <sheetName val="관음목장(제출용)자105인97_51"/>
      <sheetName val="전체내역_(2)1"/>
      <sheetName val="Hyundai_Unit_cost_xls1"/>
      <sheetName val="제출내역_(2)2"/>
      <sheetName val="TABLE_DB1"/>
      <sheetName val="쌍용_data_base1"/>
      <sheetName val="969910(_R)1"/>
      <sheetName val="1062-X방향_1"/>
      <sheetName val="5_정산서2"/>
      <sheetName val="PROJECT_BRIEF1"/>
      <sheetName val="4_장비손료2"/>
      <sheetName val="2_2_오피스텔(12~32F)2"/>
      <sheetName val="일위대가_집계표2"/>
      <sheetName val="6__안전관리비7"/>
      <sheetName val="자__재2"/>
      <sheetName val="개인별_순위표2"/>
      <sheetName val="CM_12"/>
      <sheetName val="기술부_VENDOR_LIST2"/>
      <sheetName val="단계별내역_(2)2"/>
      <sheetName val="2_2_띠장의_설계2"/>
      <sheetName val="경비_(1)1"/>
      <sheetName val="2F_회의실견적(5_14_일대)1"/>
      <sheetName val="단양_00_아파트-세부내역2"/>
      <sheetName val="VENDOR_LIST1"/>
      <sheetName val="설계기준_및_하중계산1"/>
      <sheetName val="5호광장_(만점)2"/>
      <sheetName val="인천국제_(만점)_(2)2"/>
      <sheetName val="전선_및_전선관1"/>
      <sheetName val="Sight_n_M_H1"/>
      <sheetName val="단가_1"/>
      <sheetName val="매출요약(월별)_-년간1"/>
      <sheetName val="Piping_Design_Data1"/>
      <sheetName val="4_&amp;_10-inch,_CO2_Combo_&amp;_Sweep1"/>
      <sheetName val="1_䷨수장1"/>
      <sheetName val="4_뀴진설Ⳅ1"/>
      <sheetName val="전䰨선로_물량표1"/>
      <sheetName val="㶀대입찰_내역서1"/>
      <sheetName val="수목데이타_1"/>
      <sheetName val="108_수선비1"/>
      <sheetName val="①idea_pipeline1"/>
      <sheetName val="IMP_통일양식1"/>
      <sheetName val="LYS_통일양식1"/>
      <sheetName val="Xunit_(단위환산)1"/>
      <sheetName val="유통기한_프로그램1"/>
      <sheetName val="단가_및_재료비1"/>
      <sheetName val="내역서_(2)1"/>
      <sheetName val="총괄집계_1"/>
      <sheetName val="한성교회_신축공사(050713)_CheckList1"/>
      <sheetName val="9_1지하2층하부보2"/>
      <sheetName val="4_일위대가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4_2_1_마루높이_검토1"/>
      <sheetName val="BOX_본체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전화공사_공량_및_집계표1"/>
      <sheetName val="참조_(2)1"/>
      <sheetName val="6__직접경비1"/>
      <sheetName val="대가_(보완)1"/>
      <sheetName val="3_자재비(총괄)1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STEEL_BOX_단면설계(SEC_8)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함열량_db"/>
      <sheetName val="-15_0"/>
      <sheetName val="6_이토처리시간1"/>
      <sheetName val="울진항공등화_내역서1"/>
      <sheetName val="영흥TL(UP,DOWN)_1"/>
      <sheetName val="일_위_대_가_표1"/>
      <sheetName val="고객사_관리_코드1"/>
      <sheetName val="공내역_및_견적조건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중기쥰종사_단위단가1"/>
      <sheetName val="PTVT_(MAU)1"/>
      <sheetName val="청_구"/>
      <sheetName val="7_전산해석결과"/>
      <sheetName val="4_하중"/>
      <sheetName val="모선자재_집계표"/>
      <sheetName val="재료의_할증"/>
      <sheetName val="내역서_"/>
      <sheetName val="표__지"/>
      <sheetName val="D1_2_COF모듈자재_입출재고_(B급)"/>
      <sheetName val="chi_tiet"/>
      <sheetName val="PPC_Summary"/>
      <sheetName val="기존단가_(2)"/>
      <sheetName val="chiettinh"/>
      <sheetName val="Parem"/>
      <sheetName val="THVT"/>
      <sheetName val="장비당단가_(1)3"/>
      <sheetName val="Sheet2_(2)3"/>
      <sheetName val="수_량_명_세_서_-_13"/>
      <sheetName val="별표_3"/>
      <sheetName val="2_건축3"/>
      <sheetName val="공정표_3"/>
      <sheetName val="1차_내역서1"/>
      <sheetName val="kimre_scrubber1"/>
      <sheetName val="strut_type1"/>
      <sheetName val="FRP_PIPING_일위대가1"/>
      <sheetName val="Div26_-_Elect"/>
      <sheetName val="Bảng_mã_VT"/>
      <sheetName val="Khoi_luong"/>
      <sheetName val="DonGia_chetao"/>
      <sheetName val="DonGia_VatTuLK"/>
      <sheetName val="Fr_Revit"/>
      <sheetName val="NSA_Summary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1_수인터널6"/>
      <sheetName val="2_대외공문6"/>
      <sheetName val="6PILE__(돌출)6"/>
      <sheetName val="AS포장복구_6"/>
      <sheetName val="설_계6"/>
      <sheetName val="내역(최종본4_5)6"/>
      <sheetName val="0_0ControlSheet6"/>
      <sheetName val="0_1keyAssumption6"/>
      <sheetName val="Sheet1_(2)5"/>
      <sheetName val="입출재고현황_(2)5"/>
      <sheetName val="전차선로_물량표5"/>
      <sheetName val="노원열병합__건축공사기성내역서5"/>
      <sheetName val="1_취수장5"/>
      <sheetName val="_총괄표5"/>
      <sheetName val="96보완계획7_125"/>
      <sheetName val="BSD_(2)5"/>
      <sheetName val="4_내진설계5"/>
      <sheetName val="3BL공동구_수량5"/>
      <sheetName val="실행내역서_5"/>
      <sheetName val="부대입찰_내역서5"/>
      <sheetName val="1__설계조건_2_단면가정_3__하중계산5"/>
      <sheetName val="DATA_입력란5"/>
      <sheetName val="1_설계조건5"/>
      <sheetName val="2_고용보험료산출근거5"/>
      <sheetName val="제잡비_xls5"/>
      <sheetName val="인건비_5"/>
      <sheetName val="콤보박스와_리스트박스의_연결5"/>
      <sheetName val="4_경비_5_영업외수지3"/>
      <sheetName val="_견적서3"/>
      <sheetName val="현장별계약현황('98_10_31)5"/>
      <sheetName val="토공(우물통,기타)_5"/>
      <sheetName val="플랜트_설치5"/>
      <sheetName val="원가계산_(2)5"/>
      <sheetName val="Eq__Mobilization5"/>
      <sheetName val="장비당단가_(1)4"/>
      <sheetName val="Sheet2_(2)4"/>
      <sheetName val="97년_추정5"/>
      <sheetName val="현장관리비_산출내역5"/>
      <sheetName val="2000년_공정표3"/>
      <sheetName val="수_량_명_세_서_-_14"/>
      <sheetName val="광통신_견적내역서13"/>
      <sheetName val="할증_3"/>
      <sheetName val="unit_43"/>
      <sheetName val="1_설계기준4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8_PILE__(돌출)4"/>
      <sheetName val="5_2코핑3"/>
      <sheetName val="배수공_시멘트_및_골재량_산출3"/>
      <sheetName val="7_PILE__(돌출)3"/>
      <sheetName val="P_M_별3"/>
      <sheetName val="CIP_공사4"/>
      <sheetName val="표지_(2)5"/>
      <sheetName val="수량산출서_갑지3"/>
      <sheetName val="DATA_입력부3"/>
      <sheetName val="표지_(3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6__안전관리비8"/>
      <sheetName val="HRSG_SMALL072205"/>
      <sheetName val="교각토공__2_5"/>
      <sheetName val="3_공통공사대비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2차전체변경예정_(2)4"/>
      <sheetName val="단면_(2)4"/>
      <sheetName val="토공유동표(전체_당초)4"/>
      <sheetName val="구조______3"/>
      <sheetName val="b_balju_(2)4"/>
      <sheetName val="노무비_3"/>
      <sheetName val="화재_탐지_설비3"/>
      <sheetName val="Customer_Databas3"/>
      <sheetName val="4_LINE3"/>
      <sheetName val="7_th3"/>
      <sheetName val="_갑지3"/>
      <sheetName val="4_일위대가집계3"/>
      <sheetName val="내역서_제출3"/>
      <sheetName val="A_LINE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2_교량(신설)3"/>
      <sheetName val="EQUIP_LIST3"/>
      <sheetName val="일위대가_(PM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제출내역_(2)3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2_2_오피스텔(12~32F)3"/>
      <sheetName val="일위대가_집계표3"/>
      <sheetName val="6__안전관리비9"/>
      <sheetName val="자__재3"/>
      <sheetName val="개인별_순위표3"/>
      <sheetName val="CM_13"/>
      <sheetName val="기술부_VENDOR_LIST3"/>
      <sheetName val="단계별내역_(2)3"/>
      <sheetName val="2_2_띠장의_설계3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1차_내역서2"/>
      <sheetName val="중기쥰종사_단위단가2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STEEL_BOX_단면설계(SEC_8)2"/>
      <sheetName val="6_이토처리시간2"/>
      <sheetName val="울진항공등화_내역서2"/>
      <sheetName val="영흥TL(UP,DOWN)_2"/>
      <sheetName val="일_위_대_가_표2"/>
      <sheetName val="PTVT_(MAU)2"/>
      <sheetName val="5호광장_(만점)3"/>
      <sheetName val="인천국제_(만점)_(2)3"/>
      <sheetName val="전선_및_전선관2"/>
      <sheetName val="설계기준_및_하중계산2"/>
      <sheetName val="Sight_n_M_H2"/>
      <sheetName val="매출요약(월별)_-년간2"/>
      <sheetName val="Piping_Design_Data2"/>
      <sheetName val="4_&amp;_10-inch,_CO2_Combo_&amp;_Sweep2"/>
      <sheetName val="1_䷨수장2"/>
      <sheetName val="4_뀴진설Ⳅ2"/>
      <sheetName val="전䰨선로_물량표2"/>
      <sheetName val="㶀대입찰_내역서2"/>
      <sheetName val="수목데이타_2"/>
      <sheetName val="kimre_scrubber2"/>
      <sheetName val="내역서_(2)2"/>
      <sheetName val="strut_type2"/>
      <sheetName val="한성교회_신축공사(050713)_CheckList2"/>
      <sheetName val="FRP_PIPING_일위대가2"/>
      <sheetName val="총괄집계_2"/>
      <sheetName val="MP_MOB2"/>
      <sheetName val="명일작업계획_(3)2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전화공사_공량_및_집계표2"/>
      <sheetName val="참조_(2)2"/>
      <sheetName val="6__직접경비2"/>
      <sheetName val="대가_(보완)2"/>
      <sheetName val="3_자재비(총괄)2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함열량_db1"/>
      <sheetName val="10_경제성분석1"/>
      <sheetName val="단가_및_재료비2"/>
      <sheetName val="기계_도급내역서1"/>
      <sheetName val="-15_01"/>
      <sheetName val="고객사_관리_코드2"/>
      <sheetName val="사__업__비__수__지__예__산__서1"/>
      <sheetName val="Div26_-_Elect1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모선자재_집계표1"/>
      <sheetName val="재료의_할증1"/>
      <sheetName val="내역서_1"/>
      <sheetName val="공내역_및_견적조건1"/>
      <sheetName val="2_11"/>
      <sheetName val="Bảng_mã_VT1"/>
      <sheetName val="Khoi_luong1"/>
      <sheetName val="DonGia_chetao1"/>
      <sheetName val="DonGia_VatTuLK1"/>
      <sheetName val="표__지1"/>
      <sheetName val="D1_2_COF모듈자재_입출재고_(B급)1"/>
      <sheetName val="Fr_Revit1"/>
      <sheetName val="NSA_Summary1"/>
      <sheetName val="Rate"/>
      <sheetName val="Kiem-Toan"/>
      <sheetName val="gVL"/>
      <sheetName val="Quantity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Prelims"/>
      <sheetName val="cong thuc tinh chi tiet"/>
      <sheetName val="00000000"/>
      <sheetName val="cong_thuc_tinh_chi_tiet"/>
      <sheetName val="cong_thuc_tinh_chi_tiet1"/>
      <sheetName val="장비분석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KET CAU- MJV2"/>
      <sheetName val="Ví dụ"/>
      <sheetName val="Gia VLNCMTC"/>
      <sheetName val="1_MV"/>
      <sheetName val="SEX"/>
      <sheetName val="IBASE"/>
      <sheetName val="MTC"/>
      <sheetName val="外構・目次"/>
      <sheetName val="工場棟・目次"/>
      <sheetName val="事務棟・目次"/>
      <sheetName val="GC산출"/>
      <sheetName val="cable산출"/>
      <sheetName val="Config"/>
      <sheetName val="외주대비-구_x0000__x0000_"/>
      <sheetName val="토목단가"/>
      <sheetName val="_ｹ-ﾌﾞﾙ"/>
      <sheetName val="신평리_권리자명부"/>
      <sheetName val="97_사업추정(WEKI)"/>
      <sheetName val="PIPING"/>
      <sheetName val="공종코드"/>
      <sheetName val="Bab泅啢堀㭔*"/>
      <sheetName val="관접합및부설"/>
      <sheetName val="3.1.6 전산처리결과"/>
      <sheetName val="도시정비"/>
      <sheetName val="개발"/>
      <sheetName val="도시정비 "/>
      <sheetName val="민간"/>
      <sheetName val="인부신상헾⼳"/>
      <sheetName val="_x0000__x0010__x0000_내"/>
      <sheetName val="호곡중학교"/>
      <sheetName val="동력부하계산"/>
      <sheetName val="2013년상반기"/>
      <sheetName val="⑻동원인원산출서⑧"/>
      <sheetName val="경비_원본"/>
      <sheetName val="수량산출서_x0010__x0000_"/>
      <sheetName val="A-100전제"/>
      <sheetName val="토__공"/>
      <sheetName val="견적颙⿬"/>
      <sheetName val="견적颙⿶"/>
      <sheetName val="견적"/>
      <sheetName val="견적颙』"/>
      <sheetName val="99_조정금액"/>
      <sheetName val="외주현황_wq1"/>
      <sheetName val="태화42_"/>
      <sheetName val="배수喘"/>
      <sheetName val="220_(2)"/>
      <sheetName val="토공_total"/>
      <sheetName val="BEND_LOSS"/>
      <sheetName val="3_관로전환기"/>
      <sheetName val="내역서1999_8최종"/>
      <sheetName val="부대표지腰"/>
      <sheetName val="3_전기산출기초"/>
      <sheetName val="F_월별기성수금현황_"/>
      <sheetName val="TRAY_헹거산출"/>
      <sheetName val="1_1"/>
      <sheetName val="_"/>
      <sheetName val="1-׃⼿"/>
      <sheetName val="1-닑⽋"/>
      <sheetName val="1-_x0005__x0000_"/>
      <sheetName val="철근׃"/>
      <sheetName val="서울대규장각(가시설흙막이)"/>
      <sheetName val="아파트급수지하PIT층평면도(평면도)"/>
      <sheetName val="수량산출서_x0000__x0000__x0005_"/>
      <sheetName val="chitiet"/>
      <sheetName val="Sikje_in_x0005__x0000_"/>
      <sheetName val="샌딩 에폭시 도장"/>
      <sheetName val="2련간지"/>
      <sheetName val="시험연구비상각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견적표지_(3"/>
      <sheetName val="SCOPE OF WORK"/>
      <sheetName val="BG"/>
      <sheetName val="대3류 "/>
      <sheetName val="외주대비 ᨀ晙ԯ"/>
      <sheetName val="入力作成表"/>
      <sheetName val="D_MUC"/>
      <sheetName val="내역서-설비"/>
      <sheetName val="전도금정산서(27)"/>
      <sheetName val="3.단가산출서"/>
      <sheetName val="4.단가산출기초"/>
      <sheetName val="CF_DT"/>
      <sheetName val="01. DATA"/>
      <sheetName val="계산내역(설비)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일위대가Ȓ_x0000_"/>
      <sheetName val="일위대가顔-"/>
      <sheetName val="오억미만"/>
      <sheetName val="투찰금액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2_대외공문7"/>
      <sheetName val="0_0ControlSheet7"/>
      <sheetName val="0_1keyAssumption7"/>
      <sheetName val="1_수인터널7"/>
      <sheetName val="6PILE__(돌출)7"/>
      <sheetName val="설_계7"/>
      <sheetName val="AS포장복구_7"/>
      <sheetName val="현장별계약현황('98_10_31)6"/>
      <sheetName val="Sheet1_(2)6"/>
      <sheetName val="입출재고현황_(2)6"/>
      <sheetName val="내역(최종본4_5)7"/>
      <sheetName val="96보완계획7_126"/>
      <sheetName val="전차선로_물량표6"/>
      <sheetName val="4_내진설계6"/>
      <sheetName val="BSD_(2)6"/>
      <sheetName val="1_취수장6"/>
      <sheetName val="_총괄표6"/>
      <sheetName val="실행내역서_6"/>
      <sheetName val="노원열병합__건축공사기성내역서6"/>
      <sheetName val="부대입찰_내역서6"/>
      <sheetName val="3BL공동구_수량6"/>
      <sheetName val="토공(우물통,기타)_6"/>
      <sheetName val="1__설계조건_2_단면가정_3__하중계산6"/>
      <sheetName val="DATA_입력란6"/>
      <sheetName val="1_설계조건6"/>
      <sheetName val="플랜트_설치6"/>
      <sheetName val="인건비_6"/>
      <sheetName val="제잡비_xls6"/>
      <sheetName val="2_고용보험료산출근거6"/>
      <sheetName val="원가계산_(2)6"/>
      <sheetName val="Eq__Mobilization6"/>
      <sheetName val="콤보박스와_리스트박스의_연결6"/>
      <sheetName val="설내역서_5"/>
      <sheetName val="97년_추정6"/>
      <sheetName val="현장관리비_산출내역6"/>
      <sheetName val="장비당단가_(1)5"/>
      <sheetName val="Sheet2_(2)5"/>
      <sheetName val="1_설계기준5"/>
      <sheetName val="내___역4"/>
      <sheetName val="집_계_표4"/>
      <sheetName val="프라임_강변역(4,236)4"/>
      <sheetName val="8_PILE__(돌출)5"/>
      <sheetName val="2000년_공정표4"/>
      <sheetName val="수_량_명_세_서_-_15"/>
      <sheetName val="2_건축5"/>
      <sheetName val="2_교량(신설)4"/>
      <sheetName val="5_2코핑4"/>
      <sheetName val="공정표_5"/>
      <sheetName val="P_M_별4"/>
      <sheetName val="배수공_시멘트_및_골재량_산출4"/>
      <sheetName val="7_PILE__(돌출)4"/>
      <sheetName val="DATA_입력부4"/>
      <sheetName val="수량산출서_갑지4"/>
      <sheetName val="별표_5"/>
      <sheetName val="CIP_공사5"/>
      <sheetName val="1_3_1절점좌표4"/>
      <sheetName val="1_1설계기준4"/>
      <sheetName val="표지_(2)6"/>
      <sheetName val="광통신_견적내역서14"/>
      <sheetName val="할증_4"/>
      <sheetName val="unit_44"/>
      <sheetName val="4_경비_5_영업외수지4"/>
      <sheetName val="_견적서4"/>
      <sheetName val="표지_(3)6"/>
      <sheetName val="교각집계_(2)6"/>
      <sheetName val="교각토공_(2)6"/>
      <sheetName val="교각철근_(2)6"/>
      <sheetName val="외주대비_-석축6"/>
      <sheetName val="1_본부별4"/>
      <sheetName val="2000_054"/>
      <sheetName val="외주대비-구조물_(2)6"/>
      <sheetName val="견적표지_(3)6"/>
      <sheetName val="_HIT-&gt;HMC_견적(3900)6"/>
      <sheetName val="일__위__대__가__목__록6"/>
      <sheetName val="교각토공__2_6"/>
      <sheetName val="HRSG_SMALL072206"/>
      <sheetName val="6__안전관리비10"/>
      <sheetName val="하도내역_(철콘)5"/>
      <sheetName val="3_공통공사대비6"/>
      <sheetName val="노무비_근거5"/>
      <sheetName val="조건표_(2)5"/>
      <sheetName val="임율_Data5"/>
      <sheetName val="2차전체변경예정_(2)5"/>
      <sheetName val="토공유동표(전체_당초)5"/>
      <sheetName val="목차_5"/>
      <sheetName val="단면_(2)5"/>
      <sheetName val="b_balju_(2)5"/>
      <sheetName val="8_현장관리비5"/>
      <sheetName val="7_안전관리비5"/>
      <sheetName val="7__현장관리비_5"/>
      <sheetName val="노무비_4"/>
      <sheetName val="내역서_제출4"/>
      <sheetName val="구조______4"/>
      <sheetName val="간_지14"/>
      <sheetName val="화재_탐지_설비4"/>
      <sheetName val="4_일위대가집계4"/>
      <sheetName val="5__현장관리비(new)_4"/>
      <sheetName val="Customer_Databas4"/>
      <sheetName val="방배동내역_(총괄)4"/>
      <sheetName val="기초입력_DATA4"/>
      <sheetName val="EQUIP_LIST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4_장비손료4"/>
      <sheetName val="단양_00_아파트-세부내역4"/>
      <sheetName val="원내역서_그대로3"/>
      <sheetName val="PROJECT_BRIEF3"/>
      <sheetName val="Sight_n_M_H3"/>
      <sheetName val="단가_3"/>
      <sheetName val="4_LINE4"/>
      <sheetName val="7_th4"/>
      <sheetName val="_갑지4"/>
      <sheetName val="A_LINE4"/>
      <sheetName val="5__현장관리비_new__4"/>
      <sheetName val="Temporary_Mooring4"/>
      <sheetName val="중기조종사_단위단가5"/>
      <sheetName val="총_원가계산4"/>
      <sheetName val="매출요약(월별)_-년간3"/>
      <sheetName val="Piping_Design_Data3"/>
      <sheetName val="4_&amp;_10-inch,_CO2_Combo_&amp;_Sweep3"/>
      <sheetName val="5_정산서4"/>
      <sheetName val="5호광장_(만점)4"/>
      <sheetName val="인천국제_(만점)_(2)4"/>
      <sheetName val="전선_및_전선관3"/>
      <sheetName val="VENDOR_LIST3"/>
      <sheetName val="설계기준_및_하중계산3"/>
      <sheetName val="수목데이타_3"/>
      <sheetName val="1062-X방향_3"/>
      <sheetName val="TABLE_DB3"/>
      <sheetName val="쌍용_data_base3"/>
      <sheetName val="제출내역_(2)4"/>
      <sheetName val="969910(_R)3"/>
      <sheetName val="2F_회의실견적(5_14_일대)3"/>
      <sheetName val="경비_(1)3"/>
      <sheetName val="2_2_오피스텔(12~32F)4"/>
      <sheetName val="일위대가_집계표4"/>
      <sheetName val="9_1지하2층하부보4"/>
      <sheetName val="단계별내역_(2)4"/>
      <sheetName val="4_일위대가4"/>
      <sheetName val="한성교회_신축공사(050713)_CheckList3"/>
      <sheetName val="단가_및_재료비3"/>
      <sheetName val="1_䷨수장3"/>
      <sheetName val="4_뀴진설Ⳅ3"/>
      <sheetName val="전䰨선로_물량표3"/>
      <sheetName val="㶀대입찰_내역서3"/>
      <sheetName val="내역서_(2)3"/>
      <sheetName val="strut_type3"/>
      <sheetName val="10_경제성분석2"/>
      <sheetName val="총괄집계_3"/>
      <sheetName val="2_12"/>
      <sheetName val="기계_도급내역서2"/>
      <sheetName val="kimre_scrubber3"/>
      <sheetName val="108_수선비3"/>
      <sheetName val="FRP_PIPING_일위대가3"/>
      <sheetName val="-15_02"/>
      <sheetName val="개인별_순위표4"/>
      <sheetName val="사__업__비__수__지__예__산__서2"/>
      <sheetName val="CM_14"/>
      <sheetName val="청_구1"/>
      <sheetName val="공내역_및_견적조건2"/>
      <sheetName val="STEEL_BOX_단면설계(SEC_8)3"/>
      <sheetName val="2_2_띠장의_설계4"/>
      <sheetName val="자__재4"/>
      <sheetName val="세골재__T2_변경_현황3"/>
      <sheetName val="6__안전관리비11"/>
      <sheetName val="기술부_VENDOR_LIST4"/>
      <sheetName val="4_2_1_마루높이_검토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전화공사_공량_및_집계표3"/>
      <sheetName val="참조_(2)3"/>
      <sheetName val="6__직접경비3"/>
      <sheetName val="대가_(보완)3"/>
      <sheetName val="3_자재비(총괄)3"/>
      <sheetName val="제조_경영3"/>
      <sheetName val="4_전기3"/>
      <sheetName val="노_무_비3"/>
      <sheetName val="미납품_현황3"/>
      <sheetName val="신설개소별_총집계표(동해-배전)3"/>
      <sheetName val="BOX_본체3"/>
      <sheetName val="MP_MOB3"/>
      <sheetName val="일위대가_(PM)3"/>
      <sheetName val="7_전산해석결과1"/>
      <sheetName val="4_하중1"/>
      <sheetName val="①idea_pipeline3"/>
      <sheetName val="IMP_통일양식3"/>
      <sheetName val="LYS_통일양식3"/>
      <sheetName val="Xunit_(단위환산)3"/>
      <sheetName val="유통기한_프로그램3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명일작업계획_(3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6_이토처리시간3"/>
      <sheetName val="1차_내역서3"/>
      <sheetName val="울진항공등화_내역서3"/>
      <sheetName val="일_위_대_가_표3"/>
      <sheetName val="영흥TL(UP,DOWN)_3"/>
      <sheetName val="3련_BOX3"/>
      <sheetName val="내역서_2"/>
      <sheetName val="2_1외주3"/>
      <sheetName val="2_3노무3"/>
      <sheetName val="2_4자재3"/>
      <sheetName val="2_2장비3"/>
      <sheetName val="2_5경비3"/>
      <sheetName val="2_6수목대3"/>
      <sheetName val="모선자재_집계표2"/>
      <sheetName val="재료의_할증2"/>
      <sheetName val="D1_2_COF모듈자재_입출재고_(B급)2"/>
      <sheetName val="표__지2"/>
      <sheetName val="중기쥰종사_단위단가3"/>
      <sheetName val="함열량_db2"/>
      <sheetName val="고객사_관리_코드3"/>
      <sheetName val="PTVT_(MAU)3"/>
      <sheetName val="기존단가_(2)1"/>
      <sheetName val="D_B"/>
      <sheetName val="금회_청구사항(기계)"/>
      <sheetName val="기성갑지_(소방)"/>
      <sheetName val="금회_청구사항(소방)"/>
      <sheetName val="K2_site_Total_내역서"/>
      <sheetName val="1_청구서"/>
      <sheetName val="2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Div26_-_Elect2"/>
      <sheetName val="Khoi_luong2"/>
      <sheetName val="Bảng_mã_VT2"/>
      <sheetName val="DonGia_chetao2"/>
      <sheetName val="DonGia_VatTuLK2"/>
      <sheetName val="Fr_Revit2"/>
      <sheetName val="NSA_Summary2"/>
      <sheetName val="chi_tiet1"/>
      <sheetName val="PPC_Summary1"/>
      <sheetName val="Tong_hop"/>
      <sheetName val="Phan_lap_dat"/>
      <sheetName val="Lắp_Ráp"/>
      <sheetName val="동강_배관"/>
      <sheetName val="WCR_외주"/>
      <sheetName val="ANILINE_-_OPTION"/>
      <sheetName val="MDI_-_OPTION"/>
      <sheetName val="총괄표_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부대표지䥀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cong_thuc_tinh_chi_tiet2"/>
      <sheetName val="외주대비_-석축_x"/>
      <sheetName val="_IL-3_XLSY갑지4"/>
      <sheetName val="KET_CAU-_MJV2"/>
      <sheetName val="Ví_dụ"/>
      <sheetName val="Gia_VLNCMTC"/>
      <sheetName val="06_일위대가목록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준검_내역서8"/>
      <sheetName val="1_수인터널8"/>
      <sheetName val="2_대외공문8"/>
      <sheetName val="설_계8"/>
      <sheetName val="6PILE__(돌출)8"/>
      <sheetName val="AS포장복구_8"/>
      <sheetName val="입출재고현황_(2)7"/>
      <sheetName val="0_0ControlSheet8"/>
      <sheetName val="0_1keyAssumption8"/>
      <sheetName val="4_내진설계7"/>
      <sheetName val="내역(최종본4_5)8"/>
      <sheetName val="Sheet1_(2)7"/>
      <sheetName val="BSD_(2)7"/>
      <sheetName val="1_취수장7"/>
      <sheetName val="부대입찰_내역서7"/>
      <sheetName val="전차선로_물량표7"/>
      <sheetName val="토공(우물통,기타)_7"/>
      <sheetName val="_총괄표7"/>
      <sheetName val="현장관리비_산출내역7"/>
      <sheetName val="제잡비_xls7"/>
      <sheetName val="3BL공동구_수량7"/>
      <sheetName val="현장별계약현황('98_10_31)7"/>
      <sheetName val="96보완계획7_127"/>
      <sheetName val="97년_추정7"/>
      <sheetName val="인건비_7"/>
      <sheetName val="1__설계조건_2_단면가정_3__하중계산7"/>
      <sheetName val="DATA_입력란7"/>
      <sheetName val="실행내역서_7"/>
      <sheetName val="1_설계조건7"/>
      <sheetName val="2_고용보험료산출근거7"/>
      <sheetName val="노원열병합__건축공사기성내역서7"/>
      <sheetName val="Eq__Mobilization7"/>
      <sheetName val="원가계산_(2)7"/>
      <sheetName val="장비당단가_(1)6"/>
      <sheetName val="Sheet2_(2)6"/>
      <sheetName val="내___역5"/>
      <sheetName val="1_설계기준6"/>
      <sheetName val="프라임_강변역(4,236)5"/>
      <sheetName val="플랜트_설치7"/>
      <sheetName val="8_PILE__(돌출)6"/>
      <sheetName val="콤보박스와_리스트박스의_연결7"/>
      <sheetName val="2000년_공정표5"/>
      <sheetName val="수_량_명_세_서_-_16"/>
      <sheetName val="설내역서_6"/>
      <sheetName val="2_건축6"/>
      <sheetName val="집_계_표5"/>
      <sheetName val="2_교량(신설)5"/>
      <sheetName val="5_2코핑5"/>
      <sheetName val="공정표_6"/>
      <sheetName val="P_M_별5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_HIT-&gt;HMC_견적(3900)7"/>
      <sheetName val="일__위__대__가__목__록7"/>
      <sheetName val="교각토공__2_7"/>
      <sheetName val="HRSG_SMALL072207"/>
      <sheetName val="6__안전관리비12"/>
      <sheetName val="하도내역_(철콘)6"/>
      <sheetName val="3_공통공사대비7"/>
      <sheetName val="노무비_근거6"/>
      <sheetName val="조건표_(2)6"/>
      <sheetName val="별표_6"/>
      <sheetName val="임율_Data6"/>
      <sheetName val="2차전체변경예정_(2)6"/>
      <sheetName val="토공유동표(전체_당초)6"/>
      <sheetName val="목차_6"/>
      <sheetName val="단면_(2)6"/>
      <sheetName val="b_balju_(2)6"/>
      <sheetName val="8_현장관리비6"/>
      <sheetName val="7_안전관리비6"/>
      <sheetName val="7__현장관리비_6"/>
      <sheetName val="노무비_5"/>
      <sheetName val="내역서_제출5"/>
      <sheetName val="구조______5"/>
      <sheetName val="간_지15"/>
      <sheetName val="화재_탐지_설비5"/>
      <sheetName val="4_일위대가집계5"/>
      <sheetName val="5__현장관리비(new)_5"/>
      <sheetName val="Customer_Databas5"/>
      <sheetName val="방배동내역_(총괄)5"/>
      <sheetName val="배수공_시멘트_및_골재량_산출5"/>
      <sheetName val="7_PILE__(돌출)5"/>
      <sheetName val="CIP_공사6"/>
      <sheetName val="광통신_견적내역서15"/>
      <sheetName val="할증_5"/>
      <sheetName val="unit_45"/>
      <sheetName val="DATA_입력부5"/>
      <sheetName val="수량산출서_갑지5"/>
      <sheetName val="남양시작동자105노65기1_3화1_24"/>
      <sheetName val="관음목장(제출용)자105인97_54"/>
      <sheetName val="1_본부별5"/>
      <sheetName val="1_3_1절점좌표5"/>
      <sheetName val="1_1설계기준5"/>
      <sheetName val="2000_055"/>
      <sheetName val="기초입력_DATA5"/>
      <sheetName val="단양_00_아파트-세부내역5"/>
      <sheetName val="4_경비_5_영업외수지5"/>
      <sheetName val="_견적서5"/>
      <sheetName val="EQUIP_LIST5"/>
      <sheetName val="Piping_Design_Data4"/>
      <sheetName val="4_&amp;_10-inch,_CO2_Combo_&amp;_Sweep4"/>
      <sheetName val="Sight_n_M_H4"/>
      <sheetName val="4_장비손료5"/>
      <sheetName val="2F_회의실견적(5_14_일대)4"/>
      <sheetName val="재활용_악취_먼지DUCT산출5"/>
      <sheetName val="전체내역_(2)4"/>
      <sheetName val="Hyundai_Unit_cost_xls4"/>
      <sheetName val="969910(_R)4"/>
      <sheetName val="원내역서_그대로4"/>
      <sheetName val="5_정산서5"/>
      <sheetName val="수목데이타_4"/>
      <sheetName val="1062-X방향_4"/>
      <sheetName val="TABLE_DB4"/>
      <sheetName val="쌍용_data_base4"/>
      <sheetName val="경비_(1)4"/>
      <sheetName val="설계기준_및_하중계산4"/>
      <sheetName val="PROJECT_BRIEF4"/>
      <sheetName val="5호광장_(만점)5"/>
      <sheetName val="인천국제_(만점)_(2)5"/>
      <sheetName val="전선_및_전선관4"/>
      <sheetName val="VENDOR_LIST4"/>
      <sheetName val="중기조종사_단위단가6"/>
      <sheetName val="5__현장관리비_new__5"/>
      <sheetName val="Temporary_Mooring5"/>
      <sheetName val="A_LINE5"/>
      <sheetName val="제출내역_(2)5"/>
      <sheetName val="2_2_오피스텔(12~32F)5"/>
      <sheetName val="_갑지5"/>
      <sheetName val="일위대가_집계표5"/>
      <sheetName val="9_1지하2층하부보5"/>
      <sheetName val="단계별내역_(2)5"/>
      <sheetName val="총_원가계산5"/>
      <sheetName val="4_일위대가5"/>
      <sheetName val="단가_4"/>
      <sheetName val="4_LINE5"/>
      <sheetName val="7_th5"/>
      <sheetName val="매출요약(월별)_-년간4"/>
      <sheetName val="한성교회_신축공사(050713)_CheckList4"/>
      <sheetName val="단가_및_재료비4"/>
      <sheetName val="1_䷨수장4"/>
      <sheetName val="4_뀴진설Ⳅ4"/>
      <sheetName val="전䰨선로_물량표4"/>
      <sheetName val="㶀대입찰_내역서4"/>
      <sheetName val="내역서_(2)4"/>
      <sheetName val="strut_type4"/>
      <sheetName val="10_경제성분석3"/>
      <sheetName val="총괄집계_4"/>
      <sheetName val="2_13"/>
      <sheetName val="기계_도급내역서3"/>
      <sheetName val="kimre_scrubber4"/>
      <sheetName val="108_수선비4"/>
      <sheetName val="FRP_PIPING_일위대가4"/>
      <sheetName val="-15_03"/>
      <sheetName val="개인별_순위표5"/>
      <sheetName val="사__업__비__수__지__예__산__서3"/>
      <sheetName val="CM_15"/>
      <sheetName val="청_구2"/>
      <sheetName val="공내역_및_견적조건3"/>
      <sheetName val="_ｹ-ﾌﾞﾙ1"/>
      <sheetName val="97_사업추정(WEKI)1"/>
      <sheetName val="STEEL_BOX_단면설계(SEC_8)4"/>
      <sheetName val="2_2_띠장의_설계5"/>
      <sheetName val="자__재5"/>
      <sheetName val="세골재__T2_변경_현황4"/>
      <sheetName val="6__안전관리비13"/>
      <sheetName val="기술부_VENDOR_LIST5"/>
      <sheetName val="4_2_1_마루높이_검토4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전화공사_공량_및_집계표4"/>
      <sheetName val="참조_(2)4"/>
      <sheetName val="6__직접경비4"/>
      <sheetName val="대가_(보완)4"/>
      <sheetName val="3_자재비(총괄)4"/>
      <sheetName val="제조_경영4"/>
      <sheetName val="4_전기4"/>
      <sheetName val="노_무_비4"/>
      <sheetName val="미납품_현황4"/>
      <sheetName val="신설개소별_총집계표(동해-배전)4"/>
      <sheetName val="BOX_본체4"/>
      <sheetName val="MP_MOB4"/>
      <sheetName val="신평리_권리자명부1"/>
      <sheetName val="일위대가_(PM)4"/>
      <sheetName val="7_전산해석결과2"/>
      <sheetName val="4_하중2"/>
      <sheetName val="①idea_pipeline4"/>
      <sheetName val="IMP_통일양식4"/>
      <sheetName val="LYS_통일양식4"/>
      <sheetName val="Xunit_(단위환산)4"/>
      <sheetName val="유통기한_프로그램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명일작업계획_(3)4"/>
      <sheetName val="용선_C_L4"/>
      <sheetName val="전_체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6_이토처리시간4"/>
      <sheetName val="태화42_1"/>
      <sheetName val="외주현황_wq11"/>
      <sheetName val="1차_내역서4"/>
      <sheetName val="220_(2)1"/>
      <sheetName val="토__공1"/>
      <sheetName val="울진항공등화_내역서4"/>
      <sheetName val="일_위_대_가_표4"/>
      <sheetName val="영흥TL(UP,DOWN)_4"/>
      <sheetName val="3련_BOX4"/>
      <sheetName val="내역서_3"/>
      <sheetName val="2_1외주4"/>
      <sheetName val="2_3노무4"/>
      <sheetName val="2_4자재4"/>
      <sheetName val="2_2장비4"/>
      <sheetName val="2_5경비4"/>
      <sheetName val="2_6수목대4"/>
      <sheetName val="모선자재_집계표3"/>
      <sheetName val="재료의_할증3"/>
      <sheetName val="D1_2_COF모듈자재_입출재고_(B급)3"/>
      <sheetName val="BEND_LOSS1"/>
      <sheetName val="토공_total1"/>
      <sheetName val="3_관로전환기1"/>
      <sheetName val="F_월별기성수금현황_1"/>
      <sheetName val="내역서1999_8최종1"/>
      <sheetName val="3_전기산출기초1"/>
      <sheetName val="고객사_관리_코드4"/>
      <sheetName val="중기쥰종사_단위단가4"/>
      <sheetName val="_1"/>
      <sheetName val="금회_청구사항(기계)1"/>
      <sheetName val="기성갑지_(소방)1"/>
      <sheetName val="금회_청구사항(소방)1"/>
      <sheetName val="함열량_db3"/>
      <sheetName val="PTVT_(MAU)4"/>
      <sheetName val="99_조정금액1"/>
      <sheetName val="D_B1"/>
      <sheetName val="기존단가_(2)2"/>
      <sheetName val="TRAY_헹거산출1"/>
      <sheetName val="1_청구서1"/>
      <sheetName val="2_내역서1"/>
      <sheetName val="표__지3"/>
      <sheetName val="1_11"/>
      <sheetName val="K2_site_Total_내역서1"/>
      <sheetName val="Div26_-_Elect3"/>
      <sheetName val="Khoi_luong3"/>
      <sheetName val="Bảng_mã_VT3"/>
      <sheetName val="DonGia_chetao3"/>
      <sheetName val="DonGia_VatTuLK3"/>
      <sheetName val="Fr_Revit3"/>
      <sheetName val="NSA_Summary3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chi_tiet2"/>
      <sheetName val="PPC_Summary2"/>
      <sheetName val="Tong_hop1"/>
      <sheetName val="Phan_lap_dat1"/>
      <sheetName val="Lắp_Ráp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cong_thuc_tinh_chi_tiet3"/>
      <sheetName val="_IL-3_XLSY갑지5"/>
      <sheetName val="KET_CAU-_MJV21"/>
      <sheetName val="Ví_dụ1"/>
      <sheetName val="Gia_VLNCMTC1"/>
      <sheetName val="06_일위대가목록1"/>
      <sheetName val="부대표지⽠"/>
      <sheetName val="도시정비_"/>
      <sheetName val="3_1_6_전산처리결과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준검_내역서9"/>
      <sheetName val="1_수인터널9"/>
      <sheetName val="2_대외공문9"/>
      <sheetName val="설_계9"/>
      <sheetName val="6PILE__(돌출)9"/>
      <sheetName val="AS포장복구_9"/>
      <sheetName val="입출재고현황_(2)8"/>
      <sheetName val="0_0ControlSheet9"/>
      <sheetName val="0_1keyAssumption9"/>
      <sheetName val="4_내진설계8"/>
      <sheetName val="내역(최종본4_5)9"/>
      <sheetName val="Sheet1_(2)8"/>
      <sheetName val="BSD_(2)8"/>
      <sheetName val="1_취수장8"/>
      <sheetName val="부대입찰_내역서8"/>
      <sheetName val="전차선로_물량표8"/>
      <sheetName val="토공(우물통,기타)_8"/>
      <sheetName val="_총괄표8"/>
      <sheetName val="현장관리비_산출내역8"/>
      <sheetName val="제잡비_xls8"/>
      <sheetName val="3BL공동구_수량8"/>
      <sheetName val="현장별계약현황('98_10_31)8"/>
      <sheetName val="96보완계획7_128"/>
      <sheetName val="97년_추정8"/>
      <sheetName val="인건비_8"/>
      <sheetName val="1__설계조건_2_단면가정_3__하중계산8"/>
      <sheetName val="DATA_입력란8"/>
      <sheetName val="실행내역서_8"/>
      <sheetName val="1_설계조건8"/>
      <sheetName val="2_고용보험료산출근거8"/>
      <sheetName val="노원열병합__건축공사기성내역서8"/>
      <sheetName val="Eq__Mobilization8"/>
      <sheetName val="원가계산_(2)8"/>
      <sheetName val="장비당단가_(1)7"/>
      <sheetName val="Sheet2_(2)7"/>
      <sheetName val="내___역6"/>
      <sheetName val="1_설계기준7"/>
      <sheetName val="프라임_강변역(4,236)6"/>
      <sheetName val="플랜트_설치8"/>
      <sheetName val="8_PILE__(돌출)7"/>
      <sheetName val="콤보박스와_리스트박스의_연결8"/>
      <sheetName val="2000년_공정표6"/>
      <sheetName val="수_량_명_세_서_-_17"/>
      <sheetName val="설내역서_7"/>
      <sheetName val="2_건축7"/>
      <sheetName val="집_계_표6"/>
      <sheetName val="2_교량(신설)6"/>
      <sheetName val="5_2코핑6"/>
      <sheetName val="공정표_7"/>
      <sheetName val="P_M_별6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_HIT-&gt;HMC_견적(3900)8"/>
      <sheetName val="일__위__대__가__목__록8"/>
      <sheetName val="교각토공__2_8"/>
      <sheetName val="HRSG_SMALL072208"/>
      <sheetName val="6__안전관리비14"/>
      <sheetName val="하도내역_(철콘)7"/>
      <sheetName val="3_공통공사대비8"/>
      <sheetName val="노무비_근거7"/>
      <sheetName val="조건표_(2)7"/>
      <sheetName val="별표_7"/>
      <sheetName val="임율_Data7"/>
      <sheetName val="2차전체변경예정_(2)7"/>
      <sheetName val="토공유동표(전체_당초)7"/>
      <sheetName val="목차_7"/>
      <sheetName val="단면_(2)7"/>
      <sheetName val="b_balju_(2)7"/>
      <sheetName val="8_현장관리비7"/>
      <sheetName val="7_안전관리비7"/>
      <sheetName val="7__현장관리비_7"/>
      <sheetName val="노무비_6"/>
      <sheetName val="내역서_제출6"/>
      <sheetName val="구조______6"/>
      <sheetName val="간_지16"/>
      <sheetName val="화재_탐지_설비6"/>
      <sheetName val="4_일위대가집계6"/>
      <sheetName val="5__현장관리비(new)_6"/>
      <sheetName val="Customer_Databas6"/>
      <sheetName val="방배동내역_(총괄)6"/>
      <sheetName val="배수공_시멘트_및_골재량_산출6"/>
      <sheetName val="7_PILE__(돌출)6"/>
      <sheetName val="CIP_공사7"/>
      <sheetName val="광통신_견적내역서16"/>
      <sheetName val="할증_6"/>
      <sheetName val="unit_46"/>
      <sheetName val="DATA_입력부6"/>
      <sheetName val="수량산출서_갑지6"/>
      <sheetName val="남양시작동자105노65기1_3화1_25"/>
      <sheetName val="관음목장(제출용)자105인97_55"/>
      <sheetName val="1_본부별6"/>
      <sheetName val="1_3_1절점좌표6"/>
      <sheetName val="1_1설계기준6"/>
      <sheetName val="2000_056"/>
      <sheetName val="기초입력_DATA6"/>
      <sheetName val="단양_00_아파트-세부내역6"/>
      <sheetName val="4_경비_5_영업외수지6"/>
      <sheetName val="_견적서6"/>
      <sheetName val="EQUIP_LIST6"/>
      <sheetName val="Piping_Design_Data5"/>
      <sheetName val="4_&amp;_10-inch,_CO2_Combo_&amp;_Sweep5"/>
      <sheetName val="Sight_n_M_H5"/>
      <sheetName val="4_장비손료6"/>
      <sheetName val="2F_회의실견적(5_14_일대)5"/>
      <sheetName val="재활용_악취_먼지DUCT산출6"/>
      <sheetName val="전체내역_(2)5"/>
      <sheetName val="Hyundai_Unit_cost_xls5"/>
      <sheetName val="969910(_R)5"/>
      <sheetName val="원내역서_그대로5"/>
      <sheetName val="5_정산서6"/>
      <sheetName val="수목데이타_5"/>
      <sheetName val="1062-X방향_5"/>
      <sheetName val="TABLE_DB5"/>
      <sheetName val="쌍용_data_base5"/>
      <sheetName val="경비_(1)5"/>
      <sheetName val="설계기준_및_하중계산5"/>
      <sheetName val="PROJECT_BRIEF5"/>
      <sheetName val="5호광장_(만점)6"/>
      <sheetName val="인천국제_(만점)_(2)6"/>
      <sheetName val="전선_및_전선관5"/>
      <sheetName val="VENDOR_LIST5"/>
      <sheetName val="중기조종사_단위단가7"/>
      <sheetName val="5__현장관리비_new__6"/>
      <sheetName val="Temporary_Mooring6"/>
      <sheetName val="A_LINE6"/>
      <sheetName val="제출내역_(2)6"/>
      <sheetName val="2_2_오피스텔(12~32F)6"/>
      <sheetName val="_갑지6"/>
      <sheetName val="일위대가_집계표6"/>
      <sheetName val="9_1지하2층하부보6"/>
      <sheetName val="단계별내역_(2)6"/>
      <sheetName val="총_원가계산6"/>
      <sheetName val="4_일위대가6"/>
      <sheetName val="단가_5"/>
      <sheetName val="4_LINE6"/>
      <sheetName val="7_th6"/>
      <sheetName val="매출요약(월별)_-년간5"/>
      <sheetName val="한성교회_신축공사(050713)_CheckList5"/>
      <sheetName val="단가_및_재료비5"/>
      <sheetName val="1_䷨수장5"/>
      <sheetName val="4_뀴진설Ⳅ5"/>
      <sheetName val="전䰨선로_물량표5"/>
      <sheetName val="㶀대입찰_내역서5"/>
      <sheetName val="내역서_(2)5"/>
      <sheetName val="strut_type5"/>
      <sheetName val="10_경제성분석4"/>
      <sheetName val="총괄집계_5"/>
      <sheetName val="2_14"/>
      <sheetName val="기계_도급내역서4"/>
      <sheetName val="kimre_scrubber5"/>
      <sheetName val="108_수선비5"/>
      <sheetName val="FRP_PIPING_일위대가5"/>
      <sheetName val="-15_04"/>
      <sheetName val="개인별_순위표6"/>
      <sheetName val="사__업__비__수__지__예__산__서4"/>
      <sheetName val="CM_16"/>
      <sheetName val="청_구3"/>
      <sheetName val="공내역_및_견적조건4"/>
      <sheetName val="_ｹ-ﾌﾞﾙ2"/>
      <sheetName val="97_사업추정(WEKI)2"/>
      <sheetName val="STEEL_BOX_단면설계(SEC_8)5"/>
      <sheetName val="2_2_띠장의_설계6"/>
      <sheetName val="자__재6"/>
      <sheetName val="세골재__T2_변경_현황5"/>
      <sheetName val="6__안전관리비15"/>
      <sheetName val="기술부_VENDOR_LIST6"/>
      <sheetName val="4_2_1_마루높이_검토5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전화공사_공량_및_집계표5"/>
      <sheetName val="참조_(2)5"/>
      <sheetName val="6__직접경비5"/>
      <sheetName val="대가_(보완)5"/>
      <sheetName val="3_자재비(총괄)5"/>
      <sheetName val="제조_경영5"/>
      <sheetName val="4_전기5"/>
      <sheetName val="노_무_비5"/>
      <sheetName val="미납품_현황5"/>
      <sheetName val="신설개소별_총집계표(동해-배전)5"/>
      <sheetName val="BOX_본체5"/>
      <sheetName val="MP_MOB5"/>
      <sheetName val="신평리_권리자명부2"/>
      <sheetName val="일위대가_(PM)5"/>
      <sheetName val="7_전산해석결과3"/>
      <sheetName val="4_하중3"/>
      <sheetName val="①idea_pipeline5"/>
      <sheetName val="IMP_통일양식5"/>
      <sheetName val="LYS_통일양식5"/>
      <sheetName val="Xunit_(단위환산)5"/>
      <sheetName val="유통기한_프로그램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명일작업계획_(3)5"/>
      <sheetName val="용선_C_L5"/>
      <sheetName val="전_체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6_이토처리시간5"/>
      <sheetName val="태화42_2"/>
      <sheetName val="외주현황_wq12"/>
      <sheetName val="1차_내역서5"/>
      <sheetName val="220_(2)2"/>
      <sheetName val="토__공2"/>
      <sheetName val="울진항공등화_내역서5"/>
      <sheetName val="일_위_대_가_표5"/>
      <sheetName val="영흥TL(UP,DOWN)_5"/>
      <sheetName val="3련_BOX5"/>
      <sheetName val="내역서_4"/>
      <sheetName val="2_1외주5"/>
      <sheetName val="2_3노무5"/>
      <sheetName val="2_4자재5"/>
      <sheetName val="2_2장비5"/>
      <sheetName val="2_5경비5"/>
      <sheetName val="2_6수목대5"/>
      <sheetName val="모선자재_집계표4"/>
      <sheetName val="재료의_할증4"/>
      <sheetName val="D1_2_COF모듈자재_입출재고_(B급)4"/>
      <sheetName val="BEND_LOSS2"/>
      <sheetName val="토공_total2"/>
      <sheetName val="3_관로전환기2"/>
      <sheetName val="F_월별기성수금현황_2"/>
      <sheetName val="내역서1999_8최종2"/>
      <sheetName val="3_전기산출기초2"/>
      <sheetName val="고객사_관리_코드5"/>
      <sheetName val="중기쥰종사_단위단가5"/>
      <sheetName val="_2"/>
      <sheetName val="금회_청구사항(기계)2"/>
      <sheetName val="기성갑지_(소방)2"/>
      <sheetName val="금회_청구사항(소방)2"/>
      <sheetName val="함열량_db4"/>
      <sheetName val="PTVT_(MAU)5"/>
      <sheetName val="99_조정금액2"/>
      <sheetName val="D_B2"/>
      <sheetName val="기존단가_(2)3"/>
      <sheetName val="TRAY_헹거산출2"/>
      <sheetName val="1_청구서2"/>
      <sheetName val="2_내역서2"/>
      <sheetName val="표__지4"/>
      <sheetName val="1_12"/>
      <sheetName val="K2_site_Total_내역서2"/>
      <sheetName val="Div26_-_Elect4"/>
      <sheetName val="Khoi_luong4"/>
      <sheetName val="Bảng_mã_VT4"/>
      <sheetName val="DonGia_chetao4"/>
      <sheetName val="DonGia_VatTuLK4"/>
      <sheetName val="Fr_Revit4"/>
      <sheetName val="NSA_Summary4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chi_tiet3"/>
      <sheetName val="PPC_Summary3"/>
      <sheetName val="Tong_hop2"/>
      <sheetName val="Phan_lap_dat2"/>
      <sheetName val="Lắp_Ráp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cong_thuc_tinh_chi_tiet4"/>
      <sheetName val="_IL-3_XLSY갑지6"/>
      <sheetName val="KET_CAU-_MJV22"/>
      <sheetName val="Ví_dụ2"/>
      <sheetName val="Gia_VLNCMTC2"/>
      <sheetName val="06_일위대가목록2"/>
      <sheetName val="도시정비_1"/>
      <sheetName val="3_1_6_전산처리결과1"/>
      <sheetName val="BD운반거리"/>
      <sheetName val="총공사_x0000__x0000_Ԁ"/>
      <sheetName val="기초데이타"/>
      <sheetName val="연령현황"/>
      <sheetName val="부대표지츀 _x0000__x0000_얈"/>
      <sheetName val="부대표지츀 _x0000__x0000_篐"/>
      <sheetName val="수정_x0000__x0000_"/>
      <sheetName val="현장´_x0000_Ԁ_x0000_"/>
      <sheetName val="[회다내역,X켊楳켎攳嶪剃嶮布쵌섌)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출장㺎Ă"/>
      <sheetName val="재무가정"/>
      <sheetName val="사전공사"/>
      <sheetName val="CԀ"/>
      <sheetName val="NOM³"/>
      <sheetName val="NOMֳ"/>
      <sheetName val="견적_x0005_"/>
      <sheetName val="기초입력ԯ"/>
      <sheetName val="외주대비x"/>
      <sheetName val="용산1(해보)"/>
      <sheetName val="1차설계逷≙?≙"/>
      <sheetName val="수량산출서_x0010_"/>
      <sheetName val="총공사"/>
      <sheetName val="부대표지츀 "/>
      <sheetName val="건_ê"/>
      <sheetName val="코드일람표"/>
      <sheetName val="외Å_x0000_怀"/>
      <sheetName val="SIL98"/>
      <sheetName val="변경갑지"/>
      <sheetName val="증감(갑지)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동업계매출속보"/>
      <sheetName val="계약정보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Rect. 10"/>
      <sheetName val="제품목록"/>
      <sheetName val="Summary"/>
      <sheetName val="H. MECHANICAL"/>
      <sheetName val="J. FIRE FIGHTING"/>
      <sheetName val="MECHANICAL"/>
      <sheetName val="Sàn T1"/>
      <sheetName val="Lỗ thông gió"/>
      <sheetName val="CodeSheet"/>
      <sheetName val="DI-ESTI"/>
      <sheetName val="Bang gia 2011.10.12"/>
      <sheetName val="[후다_x0001_ _x0010__x0000__x0003_ _x0010__x0000__x0001__x0000__x0010__x0000__x0001_ _x0010__x0000__x0003_"/>
      <sheetName val="Thống kê"/>
      <sheetName val="Sikje_in"/>
      <sheetName val="샌딩_에폭시_도장"/>
      <sheetName val="외주대비_ᨀ晙ԯ"/>
      <sheetName val="유통간부"/>
      <sheetName val="장기"/>
      <sheetName val="수정계획3"/>
      <sheetName val="시작"/>
      <sheetName val="받을어음"/>
      <sheetName val="유가증권"/>
      <sheetName val="대손상각"/>
      <sheetName val="HS"/>
      <sheetName val="Sikje_in_x0005_"/>
      <sheetName val="Tai khoan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SCOPE_OF_WORK"/>
      <sheetName val="대3류_"/>
      <sheetName val="Sàn_T1"/>
      <sheetName val="Lỗ_thông_gió"/>
      <sheetName val="Index"/>
      <sheetName val="샌딩_에폭시_도장1"/>
      <sheetName val="외주대비_ᨀ晙ԯ1"/>
      <sheetName val="[후다___"/>
      <sheetName val="Thống_kê"/>
      <sheetName val="3_단가산출서"/>
      <sheetName val="4_단가산출기초"/>
      <sheetName val="H__MECHANICAL"/>
      <sheetName val="J__FIRE_FIGHTING"/>
      <sheetName val="GI-LIST"/>
      <sheetName val="중기사용료 (2)"/>
      <sheetName val="목창호"/>
      <sheetName val="총물량"/>
      <sheetName val="投标材料清单 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Dầm 1"/>
      <sheetName val="Unit Rate(non print)"/>
      <sheetName val="Bang TH"/>
      <sheetName val="Shelves"/>
      <sheetName val="0"/>
      <sheetName val="Cọc nhồi"/>
      <sheetName val="MTL(AG)"/>
      <sheetName val="Notes"/>
      <sheetName val="5.NKTC"/>
      <sheetName val="4.BBNT-LĐ"/>
      <sheetName val="01__DATA"/>
      <sheetName val="Tai_khoan"/>
      <sheetName val="중기사용료_(2)"/>
      <sheetName val="BTRA"/>
      <sheetName val="[후다_x0001_ _x0010_"/>
      <sheetName val="외주대비 -석축?????_x0012_[후다내역.XLS]견적표지 (3"/>
      <sheetName val="䣐??갑쥀)"/>
      <sheetName val="48_x0005_?"/>
      <sheetName val="1차설계Ꮗԯ?"/>
      <sheetName val="Sikje_inĴ¾?"/>
      <sheetName val="eq_dat?"/>
      <sheetName val="3BL공동구??Ԁ"/>
      <sheetName val="외주대비 -석축???_x"/>
      <sheetName val="Sikje_in_x0005_?"/>
      <sheetName val="CԀ?缀"/>
      <sheetName val="_후다_x0001_ _x0010__x0000__x0003"/>
      <sheetName val="5.6 NTKL ĐHKK "/>
      <sheetName val="5.12 NTKL PCCC"/>
      <sheetName val="ThongSo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፝"/>
      <sheetName val="፡"/>
      <sheetName val="፠"/>
      <sheetName val="፥"/>
      <sheetName val="新规"/>
      <sheetName val="D &amp; W sizes"/>
      <sheetName val="Package1"/>
      <sheetName val="tra_vat_lieu"/>
      <sheetName val="ptvt"/>
      <sheetName val="_후다_x0001_ _x0010_"/>
      <sheetName val="Goc CC"/>
      <sheetName val="Gtvl"/>
      <sheetName val="Thkp"/>
      <sheetName val="Gia_THKP"/>
      <sheetName val="GiaTH_PT2"/>
      <sheetName val="Sàn tầng 01 ( old )"/>
      <sheetName val="Gia thanh chuoi su"/>
      <sheetName val="Tiep dia"/>
      <sheetName val="Don gia vung III-Can Tho"/>
      <sheetName val="TH MEP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금속및금속창호"/>
      <sheetName val="일위(열차무선)"/>
      <sheetName val="(A)내역서"/>
      <sheetName val="분뇨"/>
      <sheetName val="구의동공내역서"/>
      <sheetName val="__"/>
      <sheetName val="운동장 (2)"/>
      <sheetName val="일대목록표"/>
      <sheetName val="99년원가"/>
      <sheetName val="산출(1~20)"/>
      <sheetName val="신고조서"/>
      <sheetName val="판정1교토공"/>
      <sheetName val="특별땅고르기"/>
      <sheetName val="직접공사비"/>
      <sheetName val="조인트"/>
      <sheetName val="데리네И̏䨸ɟ"/>
      <sheetName val="주공 갑지"/>
      <sheetName val="마스터02"/>
      <sheetName val="O＆P"/>
      <sheetName val="데리네鶈㇨ᓣ"/>
      <sheetName val="입력데이타(비É"/>
      <sheetName val="외주대비 -석É"/>
      <sheetName val="5.2.6~7공사요율"/>
      <sheetName val="내역(최종본浳き_x0000__x0000_"/>
      <sheetName val="내역(최종본浳⿢_x0000__x0000_"/>
      <sheetName val="내역(최종본浳ぁ_x0000__x0000_"/>
      <sheetName val="5월건강보험(일용직)"/>
      <sheetName val="04.12월건강보험(일용직)"/>
      <sheetName val="inputdata"/>
      <sheetName val="도수로수량산출"/>
      <sheetName val="관급현황"/>
      <sheetName val="기술조건"/>
      <sheetName val="1.내역(청.하역장전등)"/>
      <sheetName val="정화조"/>
      <sheetName val="공사개요-C"/>
      <sheetName val="입찰견적보고서"/>
      <sheetName val="안전장치"/>
      <sheetName val="투자효율분석"/>
      <sheetName val="설원"/>
      <sheetName val="일위목록-기"/>
      <sheetName val="리스트"/>
      <sheetName val="보도내 _x0000__x0000_䪾"/>
      <sheetName val="2.원가집계"/>
      <sheetName val="FAX"/>
      <sheetName val="정산내역"/>
      <sheetName val="기본자료(실행)"/>
      <sheetName val="제품현황"/>
      <sheetName val="05 유류비자금청구(완)"/>
      <sheetName val="인건蠉"/>
      <sheetName val="비용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공사비예산서"/>
      <sheetName val="배수관연장조서"/>
      <sheetName val="산출"/>
      <sheetName val="예산조서(전송)"/>
      <sheetName val="투자예산"/>
      <sheetName val="점ᥰ@띘"/>
      <sheetName val="점ᤠ@띘"/>
      <sheetName val="점៰2띘"/>
      <sheetName val="여흥"/>
      <sheetName val="grid (1)"/>
      <sheetName val="Macro4"/>
      <sheetName val="기성"/>
      <sheetName val="경율산정.XLS"/>
      <sheetName val="PAD TR보호대기초"/>
      <sheetName val="RD제품개발투자비(매가)"/>
      <sheetName val="예산"/>
      <sheetName val="ELECTR蔨ũ"/>
      <sheetName val="계림(함평)"/>
      <sheetName val="계림(장성)"/>
      <sheetName val="직재"/>
      <sheetName val="BOQFinishing"/>
      <sheetName val="일반전기"/>
      <sheetName val="장비명"/>
      <sheetName val="중사"/>
      <sheetName val="2.입력sheet"/>
      <sheetName val="전_x0000_"/>
      <sheetName val="원가 (2)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Sheet17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침하계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설계개요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설비원가"/>
      <sheetName val="장비투입 (2)"/>
      <sheetName val="CC16-내역서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기지국"/>
      <sheetName val="jobhist"/>
      <sheetName val="신림자금"/>
      <sheetName val="수질정화시설"/>
      <sheetName val="목표세부명세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주형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교각怀"/>
      <sheetName val="3BL공동구__x0000__x0000_"/>
      <sheetName val="피벗테이블데이터분석"/>
      <sheetName val="BH-1 (2)"/>
      <sheetName val="시멘혷_xdf67__x0000__x0000_"/>
      <sheetName val="시멘혾_xdf67__x0000__x0000_"/>
      <sheetName val="표지 ¬_x0000__x0000_"/>
      <sheetName val="위생䲀æ"/>
      <sheetName val="내역 "/>
      <sheetName val="교각¾_x0000_"/>
      <sheetName val="1차3회-개_x001a__x0003__x0004__x0005__x0005__x0004__x0006__x0002__x0002__x0004__x0003_ _x0007__x0005__x000b__x0003__x0006__x0008__x0006__x0005_"/>
      <sheetName val="1차설계변경瀀_xdf8f_"/>
      <sheetName val="1차설계변경_x0000_瞒"/>
      <sheetName val="1차설계변경瞏"/>
      <sheetName val="1차설계변경 颔"/>
      <sheetName val="1차설계변경飤"/>
      <sheetName val="1차설계변경쏈"/>
      <sheetName val="1차설계변경჈_x0000_"/>
      <sheetName val="1차설계변경퀀얎"/>
      <sheetName val="1차설계변경쀀얌"/>
      <sheetName val="기성검사원갑지"/>
      <sheetName val="건축공정별집계표"/>
      <sheetName val="토목공정별집계표"/>
      <sheetName val="조경공정별집계표"/>
      <sheetName val="전기공정별집계표"/>
      <sheetName val="설비공정별집계표"/>
      <sheetName val="통신공정별집계표"/>
      <sheetName val="소방공정별집계표"/>
      <sheetName val="공정확인서"/>
      <sheetName val="통장사본"/>
      <sheetName val="가시설흙막이"/>
      <sheetName val="표지 (3_x0005_"/>
      <sheetName val="_x0000__x0008__x0000__x0005__x0000_"/>
      <sheetName val="_x0000__x0004__x0000__x0004__x0000_"/>
      <sheetName val="_x0000__x0003__x0000__x0004__x0000__x0000__x0000__x0000_"/>
      <sheetName val="자재단가표"/>
      <sheetName val="1공구_건정토건_토_x0000__x0000_"/>
      <sheetName val="간접비 총괄표"/>
      <sheetName val="현장´"/>
      <sheetName val="1차3회-개소별명세서-빨간색-인쇄용(2187_x0000__x0000_"/>
      <sheetName val="내역서변⢳쨁"/>
      <sheetName val="내역서변⢳쉨쨁"/>
      <sheetName val="내역서변⢳쨁"/>
      <sheetName val="내역서변ꙭ _x0000_"/>
      <sheetName val="기본데이타입력"/>
      <sheetName val="수⋜Ɇ녈"/>
      <sheetName val="gyun"/>
      <sheetName val="공사비대비표(을지)"/>
      <sheetName val="본댐설계"/>
      <sheetName val="홈용접표"/>
      <sheetName val="Pag_hal"/>
      <sheetName val="THMAVT"/>
      <sheetName val="electrical"/>
      <sheetName val="Gia"/>
      <sheetName val="IMF Code"/>
      <sheetName val="샌딩_에폭시_도장2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대3류_1"/>
      <sheetName val="SCOPE_OF_WORK1"/>
      <sheetName val="Sàn_T11"/>
      <sheetName val="Lỗ_thông_gió1"/>
      <sheetName val="외주대비_ᨀ晙ԯ2"/>
      <sheetName val="Thống_kê1"/>
      <sheetName val="3_단가산출서1"/>
      <sheetName val="4_단가산출기초1"/>
      <sheetName val="H__MECHANICAL1"/>
      <sheetName val="J__FIRE_FIGHTING1"/>
      <sheetName val="01__DATA1"/>
      <sheetName val="Sikje_in"/>
      <sheetName val="Tai_khoan1"/>
      <sheetName val="Bang_gia_2011_10_12"/>
      <sheetName val="중기사용료_(2)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Cọc_nhồi"/>
      <sheetName val="Bang_TH"/>
      <sheetName val="5_6_NTKL_ĐHKK_"/>
      <sheetName val="5_12_NTKL_PCCC"/>
      <sheetName val="_후다__x0003"/>
      <sheetName val="[후다_"/>
      <sheetName val="_후다_"/>
      <sheetName val="5_NKTC"/>
      <sheetName val="4_BBNT-LĐ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Sàn_tầng_01_(_old_)"/>
      <sheetName val="Gia_thanh_chuoi_su"/>
      <sheetName val="Tiep_dia"/>
      <sheetName val="Don_gia_vung_III-Can_Tho"/>
      <sheetName val="TH_MEP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Elec LG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Ref"/>
      <sheetName val="8월차잔"/>
      <sheetName val="시설이용권명세서"/>
      <sheetName val="전기일위목록"/>
      <sheetName val="운동장_(2)"/>
      <sheetName val="외주대비_-석É"/>
      <sheetName val="ESTI."/>
      <sheetName val="1.Requisition(E)"/>
      <sheetName val="dtct cong"/>
      <sheetName val="単価表"/>
      <sheetName val="SLCONG"/>
      <sheetName val="SLGA"/>
      <sheetName val="手动计画"/>
      <sheetName val="DTCT"/>
      <sheetName val="TL rieng"/>
      <sheetName val="Kihon-Jiko"/>
      <sheetName val="電気設備表"/>
      <sheetName val="DI_ESTI"/>
      <sheetName val="Doi so"/>
      <sheetName val="위생悱"/>
      <sheetName val="인원계획-미화"/>
      <sheetName val="단가(강재운_x0000__x0000_"/>
      <sheetName val="견적내역서"/>
      <sheetName val="2.교_x0000__x0000__xdd08_̚벝"/>
      <sheetName val="벽체면적당일위Á_x0000_"/>
      <sheetName val="간지1"/>
      <sheetName val="1.사유서"/>
      <sheetName val="간지2"/>
      <sheetName val="간지3"/>
      <sheetName val="부재별집계표"/>
      <sheetName val="도면"/>
      <sheetName val="갑漅⿊"/>
      <sheetName val="보도내 "/>
      <sheetName val="Cable임피던스"/>
      <sheetName val="건축일"/>
      <sheetName val="일위수량"/>
      <sheetName val="HVAC"/>
      <sheetName val="DG"/>
      <sheetName val="NHÀ NHẬP LIỆU"/>
      <sheetName val="MÓNG SILO"/>
      <sheetName val="Measure 1306"/>
      <sheetName val="DAF-2"/>
      <sheetName val="DM.ChiPhi"/>
      <sheetName val="GIAVLIEU"/>
      <sheetName val="CODE-LIST"/>
      <sheetName val="Basic Wage"/>
      <sheetName val="Menber List"/>
      <sheetName val="외주대비 -석축_x005f_x0000__x005f_x0000__x005f_x0000__x"/>
      <sheetName val="䣐_x005f_x0000__x005f_x0000_갑쥀)"/>
      <sheetName val="P_x005f_x0005_"/>
      <sheetName val="48_x005f_x0005__x005f_x0000_"/>
      <sheetName val="1차설계Ꮗԯ_x005f_x0000_"/>
      <sheetName val="1차설계逷≙_x005f_xdc00_≙"/>
      <sheetName val="Sikje_inĴ¾_x005f_x0000_"/>
      <sheetName val="eq_dat_x005f_x0000_"/>
      <sheetName val="3BL공동구_x005f_x0000__x005f_x0000_Ԁ"/>
      <sheetName val="ptdg"/>
      <sheetName val="PL Vua"/>
      <sheetName val="조선용암면"/>
      <sheetName val="옥외 전력간선공사"/>
      <sheetName val="근생APT-신마감"/>
      <sheetName val="복지관_FIART"/>
      <sheetName val="근생APT-FIART"/>
      <sheetName val="근생-FIART"/>
      <sheetName val="18.궤도재료"/>
      <sheetName val="단가산출서(토공사)"/>
      <sheetName val="토목내역서 (도급단가) (2)"/>
      <sheetName val="보안등"/>
      <sheetName val="조명율ၒ"/>
      <sheetName val="Assumptions"/>
      <sheetName val="변경요청내역"/>
      <sheetName val="측구_x0000_"/>
      <sheetName val="급수공사"/>
      <sheetName val="인부신상ĺ"/>
      <sheetName val="1공구_건정토건_철㑸4"/>
      <sheetName val="1공구_건정토건_철_x0000__x0000_"/>
      <sheetName val="수량산출서"/>
      <sheetName val="Rect__10"/>
      <sheetName val="1-"/>
      <sheetName val="내"/>
      <sheetName val="부대표지츀_얈"/>
      <sheetName val="부대표지츀_篐"/>
      <sheetName val="정보매체A동"/>
      <sheetName val="부대표지__x0000__x0000__x0000__x0001_"/>
      <sheetName val="부대표지__x0000__x0000__x0000__x000"/>
      <sheetName val="부대표지__x0000__x0000__x0000__x0002"/>
      <sheetName val="부대표지__x0000__x0000__x0000__x0003"/>
      <sheetName val="부대표지__x0000__x0000__x0000__x0004"/>
      <sheetName val="부대표지__x0000__x0000__x0000__x0005"/>
      <sheetName val="부대표지__x0000__x0000__x0000__x0006"/>
      <sheetName val="일위대가목׃"/>
      <sheetName val="escon"/>
      <sheetName val="NS"/>
      <sheetName val="NKC6"/>
      <sheetName val="_후다___"/>
      <sheetName val="ጊ후다내역.XLS_0_0ControlSheet3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iepdia"/>
      <sheetName val="KTCK"/>
      <sheetName val="CTG"/>
      <sheetName val="TAIKHOAN"/>
      <sheetName val="Pipe"/>
      <sheetName val="TEMP"/>
      <sheetName val="PPS2"/>
      <sheetName val="시설_x0000__x0000__x0005_"/>
      <sheetName val="A1내역_총괄표"/>
      <sheetName val="4ⶌ쌈"/>
      <sheetName val="4_x0000__x0000_Ԁ"/>
      <sheetName val="견적(._x0000__x0000_"/>
      <sheetName val="1공구_건정토건_철槜〩"/>
      <sheetName val="제작계획"/>
      <sheetName val="금융비×"/>
      <sheetName val="수정시산표"/>
      <sheetName val="주공_갑지"/>
      <sheetName val="5_2_6~7공사요율"/>
      <sheetName val="04_12월건강보험(일용직)"/>
      <sheetName val="1_내역(청_하역장전등)"/>
      <sheetName val="보도내_䪾"/>
      <sheetName val="2_원가집계"/>
      <sheetName val="05_유류비자금청구(완)"/>
      <sheetName val="19_07월_세_계"/>
      <sheetName val="19_07항목별(시트복사금지100번쓰기)"/>
      <sheetName val="19_05월"/>
      <sheetName val="grid_(1)"/>
      <sheetName val="경율산정_XLS"/>
      <sheetName val="PAD_TR보호대기초"/>
      <sheetName val="보도내_"/>
      <sheetName val="_________x005f_x0000__x005f_x0000__x005f_x0000__2"/>
      <sheetName val="NOM³_x005f_x0000_Ԁ"/>
      <sheetName val="NOMֳ_x005f_x0000_缀"/>
      <sheetName val="CԀ_x005f_x0000_缀"/>
      <sheetName val="배수喘_x005f_x001a_"/>
      <sheetName val="인부신상_x005f_x0000__x005f_x0000_"/>
      <sheetName val="견적颙⿬_x005f_x0005_"/>
      <sheetName val="견적颙⿶_x005f_x0005_"/>
      <sheetName val="견적_x005f_x0005__x005f_x0000_"/>
      <sheetName val="견적颙』_x005f_x0005_"/>
      <sheetName val="흄관기_x005f_x0000_"/>
      <sheetName val="_____x005f_x0000__x005f_x0000__x005f_x0005__x00_2"/>
      <sheetName val="외주대비x_x005f_x0000_Ԁ_x005f_x0000_"/>
      <sheetName val="구조ఀ덀_x005f_x0000_"/>
      <sheetName val="내역서(부대공사)"/>
      <sheetName val="간접경_x0000_薔"/>
      <sheetName val="말고개터널조명전¬_x0000_Ԁ"/>
      <sheetName val="외Å_x0000_"/>
      <sheetName val="외Å_x0000_退"/>
      <sheetName val="신축이음"/>
      <sheetName val="업무량"/>
      <sheetName val="청산공사"/>
      <sheetName val="2_대외ɡ_x0000_က"/>
      <sheetName val="2_대외ⱔⰀ"/>
      <sheetName val="PMT"/>
      <sheetName val="ARCH"/>
      <sheetName val="가설재손료"/>
      <sheetName val="C.MECHANICAL"/>
      <sheetName val="견적대비"/>
      <sheetName val="NX01"/>
      <sheetName val="Du thau"/>
      <sheetName val="1.관로"/>
      <sheetName val="입찰품_x0005__x0000_"/>
      <sheetName val="입찰품誀걜"/>
      <sheetName val="입찰품紴"/>
      <sheetName val="Sikje_in_x005f_x0005__x005f_x0000_"/>
      <sheetName val="TỔNG HỢP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3. CNT"/>
      <sheetName val="unit price list(M)"/>
      <sheetName val="General2"/>
      <sheetName val="Breakdown (B)"/>
      <sheetName val="thông tin"/>
      <sheetName val="Names"/>
      <sheetName val="barchart"/>
      <sheetName val="Matls"/>
      <sheetName val="Labor"/>
      <sheetName val="토목집계(1)"/>
      <sheetName val="tifico"/>
      <sheetName val="적용환율"/>
      <sheetName val="PRECAST lightconc-II"/>
      <sheetName val="RAB AR&amp;STR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48_x005f_x0005_"/>
      <sheetName val="_후다_x005f_x0001_ _x005f_x0010__x005f_x0000__x0003"/>
      <sheetName val="07_Themal"/>
      <sheetName val="CTEၒ_x0000__x0000__x0000__x0000_"/>
      <sheetName val="식재_x0002_"/>
      <sheetName val="일위대가 "/>
      <sheetName val="_x0015__x0000_"/>
      <sheetName val="[후다내역.XLS]__H1775_c_ESTI96____2"/>
      <sheetName val="데이터"/>
      <sheetName val="NOM³?Ԁ"/>
      <sheetName val="NOMֳ?缀"/>
      <sheetName val="견적_x0005_?"/>
      <sheetName val="수량산출서??_x0005_"/>
      <sheetName val="수량산출서_x0010_?"/>
      <sheetName val="흄관기?"/>
      <sheetName val="부대표지??_x0005_?腰"/>
      <sheetName val="외주대비x?Ԁ?"/>
      <sheetName val="인부신상??"/>
      <sheetName val="부대표지??_x0005_?䥀"/>
      <sheetName val="부대표지??_x0005_?⽠"/>
      <sheetName val="우,숤수"/>
      <sheetName val="일  위  대  가 _x0000__x0000__x0005__x0000_ư"/>
      <sheetName val="일  위  대  가 _x0000__x0000__x0005__x0000_፠"/>
      <sheetName val="일  위  대  가 _x0000__x0000__x0005__x0000__xded0_"/>
      <sheetName val="일  위  대  가 _x0000__x0000__x0005__x0000_팠"/>
      <sheetName val="일  위  대  가 _x0000__x0000__x0005__x0000_⡰"/>
      <sheetName val="일  위  대  가 _x0000__x0000__x0005__x0000_㜰"/>
      <sheetName val="일  위  대  가 _x0000__x0000__x0005__x0000_븰"/>
      <sheetName val="FAB4생산"/>
      <sheetName val="MAIN GATE HOUSE"/>
      <sheetName val="외Å"/>
      <sheetName val="차량별점검"/>
      <sheetName val="영업점별목표산출"/>
      <sheetName val="손익분기점 데이터"/>
      <sheetName val="매각대상자산 청산가치"/>
      <sheetName val="生产量"/>
      <sheetName val="计划原单位"/>
      <sheetName val="명부"/>
      <sheetName val="배부전원가표"/>
      <sheetName val="전년대비"/>
      <sheetName val="판매목표"/>
      <sheetName val="구조물타공濐̉"/>
      <sheetName val="내역서_x0000__x0000_Ԁ_x0000_"/>
      <sheetName val="9-1❬ǻ_xdbf8_ἐ"/>
      <sheetName val="양식3"/>
      <sheetName val="보도내역_x0000__x0000_Ԁ_x0000_က"/>
      <sheetName val="J형측구단위수량"/>
      <sheetName val="전도금청구서"/>
      <sheetName val="2월"/>
      <sheetName val="산출내력"/>
      <sheetName val="4.수량산출서"/>
      <sheetName val="단가多〒_x0005_"/>
      <sheetName val="외주정비"/>
      <sheetName val="전문품의"/>
      <sheetName val="const."/>
      <sheetName val="특기시방서"/>
      <sheetName val="인력소운반"/>
      <sheetName val="흥양2교토_x0000_h曘ʹ"/>
      <sheetName val="흥양2교토_x0000__x0000__x0005__x0000_"/>
      <sheetName val="인부노임"/>
      <sheetName val="안양동교 1안"/>
      <sheetName val="2. 주요공지（主要公告）"/>
      <sheetName val="건축(을)"/>
      <sheetName val="자동제_x0000_"/>
      <sheetName val="만봉용지매수비(총괄)"/>
      <sheetName val="도급표지É_x0000__x0000__x0001_Ԁ"/>
      <sheetName val="단가(기자재)"/>
      <sheetName val="공사추진현황"/>
      <sheetName val="자재기성 신청서.xlsx"/>
      <sheetName val="SP-¬_x0000_"/>
      <sheetName val="GRD_x0000__x0000_"/>
      <sheetName val="품À_x0000_"/>
      <sheetName val="A 견적"/>
      <sheetName val="2월분"/>
      <sheetName val="4.예산내역서"/>
      <sheetName val="개략"/>
      <sheetName val="표준공사비-조명제외x10%up"/>
      <sheetName val="관공일위대가"/>
      <sheetName val="산출(토공‥"/>
      <sheetName val="양수장내역"/>
      <sheetName val="SP-ኬ_x0002_"/>
      <sheetName val="SP-咬⶘"/>
      <sheetName val="흥양2교토"/>
      <sheetName val="도급표지É"/>
      <sheetName val="입찰내역 발주처 양식"/>
      <sheetName val="수배전(갑)"/>
      <sheetName val="세목전체"/>
      <sheetName val="eq_da_x0000__x0000_"/>
      <sheetName val="BREAKDOW"/>
      <sheetName val="BREAKDOW頀ᵛ瀞囏_x001c_"/>
      <sheetName val="수지"/>
      <sheetName val=" 견적Ⴗ"/>
      <sheetName val="시멘혷?"/>
      <sheetName val="시멘혾?"/>
      <sheetName val="2.교"/>
      <sheetName val="부대표지_"/>
      <sheetName val="1차설계변경瀀?"/>
      <sheetName val="식재鱸þ"/>
      <sheetName val="식재雨ē"/>
      <sheetName val="교각토ꙭ"/>
      <sheetName val="3차토목ꊆ"/>
      <sheetName val="말고개터널조명전@_x0000_Ԁ"/>
      <sheetName val="말고개터널조명전㵀"/>
      <sheetName val="말고개터널조명전㵀렀"/>
      <sheetName val="6MONTHS"/>
      <sheetName val="Budget Code"/>
      <sheetName val="Phu cap"/>
      <sheetName val="PTDM"/>
      <sheetName val="dropdown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편입조서"/>
      <sheetName val="[후다내역.XLS]__H1775_c_ESTI96____3"/>
      <sheetName val="[후다내역.XLS]__H1775_c_ESTI96____4"/>
      <sheetName val="외주대비-က辏_xda68__x0000_Ԁ耙"/>
      <sheetName val="대ꮸ"/>
      <sheetName val="1공구산晭Ó뇠ᬵ"/>
      <sheetName val="1공구산옘蔘:"/>
      <sheetName val="1공구산느㉐_x0000__x0000_"/>
      <sheetName val="건축2"/>
      <sheetName val="직공_x0000_"/>
      <sheetName val="부대공(집계)"/>
      <sheetName val="0_0Control렌㟳䠓䒆_x0013__x0000_"/>
      <sheetName val="0_0Control뀌欨砓﹮_x0012__x0000_"/>
      <sheetName val="0_0Control㠌ᅝ逜㓿_x001c__x0000_"/>
      <sheetName val="0_0Control㠌ᅝ퀜㔋_x001c__x0000_"/>
      <sheetName val="5-8공구"/>
      <sheetName val="공사내용"/>
      <sheetName val="코드정의서"/>
      <sheetName val="폐기물"/>
      <sheetName val="기본"/>
      <sheetName val="4_내진_x0005__x0000_"/>
      <sheetName val="Parameters"/>
      <sheetName val="02_EqptCost"/>
      <sheetName val="출입구총집계"/>
      <sheetName val="사용현황"/>
      <sheetName val="용역비내역-진짜"/>
      <sheetName val="파일의이용"/>
      <sheetName val="수량산출서 (2)"/>
      <sheetName val="1공구_건정토건_䘂꫼"/>
      <sheetName val="1공구_건정토건__x0000__x0000__x0000_"/>
      <sheetName val="1공구_건정토건__x0000__x0000_Ԁ"/>
      <sheetName val="T13(P68~72,78)"/>
      <sheetName val="01__DATA2"/>
      <sheetName val="샌딩_에폭시_도장3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COPE_OF_WORK2"/>
      <sheetName val="대3류_2"/>
      <sheetName val="외주대비_ᨀ晙ԯ3"/>
      <sheetName val="3_단가산출서2"/>
      <sheetName val="4_단가산출기초2"/>
      <sheetName val="H__MECHANICAL2"/>
      <sheetName val="J__FIRE_FIGHTING2"/>
      <sheetName val="Sàn_T12"/>
      <sheetName val="Lỗ_thông_gió2"/>
      <sheetName val="Thống_kê2"/>
      <sheetName val="Tai_khoan2"/>
      <sheetName val="Bang_gia_2011_10_121"/>
      <sheetName val="중기사용료_(2)2"/>
      <sheetName val="投标材料清单_1"/>
      <sheetName val="ጊ후다내역_XLS]0_0ControlSheet31"/>
      <sheetName val="Dầm_11"/>
      <sheetName val="Unit_Rate(non_print)1"/>
      <sheetName val="Cọc_nhồi1"/>
      <sheetName val="5_6_NTKL_ĐHKK_1"/>
      <sheetName val="5_12_NTKL_PCCC1"/>
      <sheetName val="5_NKTC1"/>
      <sheetName val="4_BBNT-LĐ1"/>
      <sheetName val="외주대비_-석축???_x1"/>
      <sheetName val="D_&amp;_W_sizes1"/>
      <sheetName val="Goc_CC1"/>
      <sheetName val="Sàn_tầng_01_(_old_)1"/>
      <sheetName val="Gia_thanh_chuoi_su1"/>
      <sheetName val="Tiep_dia1"/>
      <sheetName val="Don_gia_vung_III-Can_Tho1"/>
      <sheetName val="TH_MEP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운동장_(2)1"/>
      <sheetName val="외주대비_-석É1"/>
      <sheetName val="IMF_Code1"/>
      <sheetName val="Elec_LG"/>
      <sheetName val="ESTI_"/>
      <sheetName val="1_Requisition(E)"/>
      <sheetName val="dtct_cong"/>
      <sheetName val="NHÀ_NHẬP_LIỆU"/>
      <sheetName val="MÓNG_SIL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Doi_so"/>
      <sheetName val="TL_rieng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물가변동_총괄서3"/>
      <sheetName val="7_1유효폭3"/>
      <sheetName val="허용전류-IEC_DATA3"/>
      <sheetName val="본선_토공_분배표3"/>
      <sheetName val="을_22"/>
      <sheetName val="을_12"/>
      <sheetName val="토공_갑지2"/>
      <sheetName val="각사별공사비분개_2"/>
      <sheetName val="해외_연수비용_계산-삭제2"/>
      <sheetName val="해외_기술훈련비_(합계)2"/>
      <sheetName val="Pier_32"/>
      <sheetName val="BOX(1_5X1_5)1"/>
      <sheetName val="TYPE_A1"/>
      <sheetName val="장비투입_(2)1"/>
      <sheetName val="C_&amp;_G_RHS1"/>
      <sheetName val="5_3_단면가정1"/>
      <sheetName val="ITB_COST1"/>
      <sheetName val="CATCH_BASIN1"/>
      <sheetName val="Man_Hole1"/>
      <sheetName val="WEIGHT_LIST"/>
      <sheetName val="산#2-1_(2)"/>
      <sheetName val="설산1_나"/>
      <sheetName val="1_토공"/>
      <sheetName val="Process_Piping1"/>
      <sheetName val="plan&amp;section_of_foundation"/>
      <sheetName val="design_criteria"/>
      <sheetName val="자재_집계표"/>
      <sheetName val="Raw_Data"/>
      <sheetName val="PHC파일_천공_및_항타"/>
      <sheetName val="2000년 임금추정"/>
      <sheetName val="민감도"/>
      <sheetName val="자재가격"/>
      <sheetName val="머릿글,로고양식"/>
      <sheetName val="산출서"/>
      <sheetName val="방송(체육·脀"/>
      <sheetName val="DFA"/>
      <sheetName val="T.KE CP1"/>
      <sheetName val="Bang_TH1"/>
      <sheetName val="외주대비_-석축_x005f_x0000__x005f_x0000__x005f_x0000__x"/>
      <sheetName val="주공_갑지1"/>
      <sheetName val="5_2_6~7공사요율1"/>
      <sheetName val="04_12월건강보험(일용직)1"/>
      <sheetName val="1_내역(청_하역장전등)1"/>
      <sheetName val="2_원가집계1"/>
      <sheetName val="C_MECHANICAL"/>
      <sheetName val="Measure_1306"/>
      <sheetName val="DM_ChiPhi"/>
      <sheetName val="Basic_Wage"/>
      <sheetName val="Menber_List"/>
      <sheetName val="05_유류비자금청구(완)1"/>
      <sheetName val="19_07월_세_계1"/>
      <sheetName val="19_07항목별(시트복사금지100번쓰기)1"/>
      <sheetName val="19_05월1"/>
      <sheetName val="grid_(1)1"/>
      <sheetName val="경율산정_XLS1"/>
      <sheetName val="PAD_TR보호대기초1"/>
      <sheetName val="보도내_1"/>
      <sheetName val="PL_Vua"/>
      <sheetName val="Du_thau"/>
      <sheetName val="1_관로"/>
      <sheetName val="입찰품"/>
      <sheetName val="TỔNG_HỢP"/>
      <sheetName val="ጊ후다내역_XLS_0_0ControlSheet31"/>
      <sheetName val="외주대비_-석축____x1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PRECAST_lightconc-II"/>
      <sheetName val="3__CNT"/>
      <sheetName val="unit_price_list(M)"/>
      <sheetName val="Breakdown_(B)"/>
      <sheetName val="RAB_AR&amp;STR"/>
      <sheetName val="thông_tin"/>
      <sheetName val="_후다_x005f_x0001___x005f_x0010__x005f_x0000__x0003"/>
      <sheetName val="Nhan_cong"/>
      <sheetName val="Thiet_bi"/>
      <sheetName val="Vat_tu"/>
      <sheetName val="May_TC"/>
      <sheetName val="Bang_KL"/>
      <sheetName val="TH_Kinh_phi"/>
      <sheetName val="cataloge_moi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내역(최종본4_5)10"/>
      <sheetName val="1_수인터널10"/>
      <sheetName val="설_계10"/>
      <sheetName val="입출재고현황_(2)9"/>
      <sheetName val="6PILE__(돌출)10"/>
      <sheetName val="2_대외공문10"/>
      <sheetName val="AS포장복구_10"/>
      <sheetName val="0_0ControlSheet10"/>
      <sheetName val="0_1keyAssumption10"/>
      <sheetName val="4_내진설계9"/>
      <sheetName val="Sheet1_(2)9"/>
      <sheetName val="1_취수장9"/>
      <sheetName val="BSD_(2)9"/>
      <sheetName val="4_경비_5_영업외수지7"/>
      <sheetName val="_견적서7"/>
      <sheetName val="1__설계조건_2_단면가정_3__하중계산9"/>
      <sheetName val="DATA_입력란9"/>
      <sheetName val="실행내역서_9"/>
      <sheetName val="장비당단가_(1)8"/>
      <sheetName val="Sheet2_(2)8"/>
      <sheetName val="96보완계획7_129"/>
      <sheetName val="전차선로_물량표9"/>
      <sheetName val="부대입찰_내역서9"/>
      <sheetName val="3BL공동구_수량9"/>
      <sheetName val="제잡비_xls9"/>
      <sheetName val="인건비_9"/>
      <sheetName val="_총괄표9"/>
      <sheetName val="2_고용보험료산출근거9"/>
      <sheetName val="토공(우물통,기타)_9"/>
      <sheetName val="현장관리비_산출내역9"/>
      <sheetName val="현장별계약현황('98_10_31)9"/>
      <sheetName val="97년_추정9"/>
      <sheetName val="Eq__Mobilization9"/>
      <sheetName val="원가계산_(2)9"/>
      <sheetName val="1_설계조건9"/>
      <sheetName val="광통신_견적내역서17"/>
      <sheetName val="할증_7"/>
      <sheetName val="노원열병합__건축공사기성내역서9"/>
      <sheetName val="unit_47"/>
      <sheetName val="플랜트_설치9"/>
      <sheetName val="1_설계기준8"/>
      <sheetName val="콤보박스와_리스트박스의_연결9"/>
      <sheetName val="별표_8"/>
      <sheetName val="수_량_명_세_서_-_18"/>
      <sheetName val="2_건축8"/>
      <sheetName val="공정표_8"/>
      <sheetName val="설내역서_8"/>
      <sheetName val="프라임_강변역(4,236)7"/>
      <sheetName val="내___역7"/>
      <sheetName val="집_계_표7"/>
      <sheetName val="8_PILE__(돌출)8"/>
      <sheetName val="2000년_공정표7"/>
      <sheetName val="5_2코핑7"/>
      <sheetName val="배수공_시멘트_및_골재량_산출7"/>
      <sheetName val="7_PILE__(돌출)7"/>
      <sheetName val="P_M_별7"/>
      <sheetName val="CIP_공사8"/>
      <sheetName val="표지_(2)9"/>
      <sheetName val="수량산출서_갑지7"/>
      <sheetName val="DATA_입력부7"/>
      <sheetName val="표지_(3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6__안전관리비16"/>
      <sheetName val="HRSG_SMALL072209"/>
      <sheetName val="교각토공__2_9"/>
      <sheetName val="3_공통공사대비9"/>
      <sheetName val="8_현장관리비8"/>
      <sheetName val="7_안전관리비8"/>
      <sheetName val="하도내역_(철콘)8"/>
      <sheetName val="조건표_(2)8"/>
      <sheetName val="목차_8"/>
      <sheetName val="7__현장관리비_8"/>
      <sheetName val="노무비_근거8"/>
      <sheetName val="임율_Data8"/>
      <sheetName val="2차전체변경예정_(2)8"/>
      <sheetName val="단면_(2)8"/>
      <sheetName val="토공유동표(전체_당초)8"/>
      <sheetName val="구조______7"/>
      <sheetName val="b_balju_(2)8"/>
      <sheetName val="노무비_7"/>
      <sheetName val="화재_탐지_설비7"/>
      <sheetName val="Customer_Databas7"/>
      <sheetName val="4_LINE7"/>
      <sheetName val="7_th7"/>
      <sheetName val="_갑지7"/>
      <sheetName val="4_일위대가집계7"/>
      <sheetName val="내역서_제출7"/>
      <sheetName val="A_LINE7"/>
      <sheetName val="5__현장관리비(new)_7"/>
      <sheetName val="방배동내역_(총괄)7"/>
      <sheetName val="간_지17"/>
      <sheetName val="5__현장관리비_new__7"/>
      <sheetName val="Temporary_Mooring7"/>
      <sheetName val="중기조종사_단위단가8"/>
      <sheetName val="총_원가계산7"/>
      <sheetName val="2_교량(신설)7"/>
      <sheetName val="EQUIP_LIST7"/>
      <sheetName val="일위대가_(PM)6"/>
      <sheetName val="2000_057"/>
      <sheetName val="원내역서_그대로6"/>
      <sheetName val="1_3_1절점좌표7"/>
      <sheetName val="1_1설계기준7"/>
      <sheetName val="1_본부별7"/>
      <sheetName val="기초입력_DATA7"/>
      <sheetName val="재활용_악취_먼지DUCT산출7"/>
      <sheetName val="남양시작동자105노65기1_3화1_26"/>
      <sheetName val="관음목장(제출용)자105인97_56"/>
      <sheetName val="전체내역_(2)6"/>
      <sheetName val="Hyundai_Unit_cost_xls6"/>
      <sheetName val="제출내역_(2)7"/>
      <sheetName val="TABLE_DB6"/>
      <sheetName val="쌍용_data_base6"/>
      <sheetName val="969910(_R)6"/>
      <sheetName val="1062-X방향_6"/>
      <sheetName val="5_정산서7"/>
      <sheetName val="PROJECT_BRIEF6"/>
      <sheetName val="4_장비손료7"/>
      <sheetName val="단가_6"/>
      <sheetName val="108_수선비6"/>
      <sheetName val="①idea_pipeline6"/>
      <sheetName val="IMP_통일양식6"/>
      <sheetName val="LYS_통일양식6"/>
      <sheetName val="Xunit_(단위환산)6"/>
      <sheetName val="유통기한_프로그램6"/>
      <sheetName val="단양_00_아파트-세부내역7"/>
      <sheetName val="2_2_오피스텔(12~32F)7"/>
      <sheetName val="일위대가_집계표7"/>
      <sheetName val="6__안전관리비17"/>
      <sheetName val="자__재7"/>
      <sheetName val="개인별_순위표7"/>
      <sheetName val="CM_17"/>
      <sheetName val="기술부_VENDOR_LIST7"/>
      <sheetName val="단계별내역_(2)7"/>
      <sheetName val="2_2_띠장의_설계7"/>
      <sheetName val="경비_(1)6"/>
      <sheetName val="2F_회의실견적(5_14_일대)6"/>
      <sheetName val="VENDOR_LIST6"/>
      <sheetName val="설계기준_및_하중계산6"/>
      <sheetName val="5호광장_(만점)7"/>
      <sheetName val="인천국제_(만점)_(2)7"/>
      <sheetName val="전선_및_전선관6"/>
      <sheetName val="Sight_n_M_H6"/>
      <sheetName val="매출요약(월별)_-년간6"/>
      <sheetName val="Piping_Design_Data6"/>
      <sheetName val="4_&amp;_10-inch,_CO2_Combo_&amp;_Sweep6"/>
      <sheetName val="1_䷨수장6"/>
      <sheetName val="4_뀴진설Ⳅ6"/>
      <sheetName val="전䰨선로_물량표6"/>
      <sheetName val="㶀대입찰_내역서6"/>
      <sheetName val="수목데이타_6"/>
      <sheetName val="내역서_(2)6"/>
      <sheetName val="총괄집계_6"/>
      <sheetName val="kimre_scrubber6"/>
      <sheetName val="strut_type6"/>
      <sheetName val="한성교회_신축공사(050713)_CheckList6"/>
      <sheetName val="FRP_PIPING_일위대가6"/>
      <sheetName val="9_1지하2층하부보7"/>
      <sheetName val="4_일위대가7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4_2_1_마루높이_검토6"/>
      <sheetName val="BOX_본체6"/>
      <sheetName val="MP_MOB6"/>
      <sheetName val="명일작업계획_(3)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세골재__T2_변경_현황6"/>
      <sheetName val="전화공사_공량_및_집계표6"/>
      <sheetName val="참조_(2)6"/>
      <sheetName val="6__직접경비6"/>
      <sheetName val="대가_(보완)6"/>
      <sheetName val="3_자재비(총괄)6"/>
      <sheetName val="제조_경영6"/>
      <sheetName val="4_전기6"/>
      <sheetName val="노_무_비6"/>
      <sheetName val="미납품_현황6"/>
      <sheetName val="신설개소별_총집계표(동해-배전)6"/>
      <sheetName val="용선_C_L6"/>
      <sheetName val="전_체6"/>
      <sheetName val="STEEL_BOX_단면설계(SEC_8)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함열량_db5"/>
      <sheetName val="10_경제성분석5"/>
      <sheetName val="단가_및_재료비6"/>
      <sheetName val="기계_도급내역서5"/>
      <sheetName val="-15_05"/>
      <sheetName val="6_이토처리시간6"/>
      <sheetName val="울진항공등화_내역서6"/>
      <sheetName val="영흥TL(UP,DOWN)_6"/>
      <sheetName val="일_위_대_가_표6"/>
      <sheetName val="고객사_관리_코드6"/>
      <sheetName val="2_1외주6"/>
      <sheetName val="2_3노무6"/>
      <sheetName val="2_4자재6"/>
      <sheetName val="2_2장비6"/>
      <sheetName val="2_5경비6"/>
      <sheetName val="2_6수목대6"/>
      <sheetName val="3련_BOX6"/>
      <sheetName val="중기쥰종사_단위단가6"/>
      <sheetName val="1차_내역서6"/>
      <sheetName val="PTVT_(MAU)6"/>
      <sheetName val="사__업__비__수__지__예__산__서5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Tong_hop3"/>
      <sheetName val="NS_Lán_trại3"/>
      <sheetName val="Check_cong_no_NC3"/>
      <sheetName val="Div26_-_Elect5"/>
      <sheetName val="Fr_Revit5"/>
      <sheetName val="NSA_Summary5"/>
      <sheetName val="DonGia_chetao5"/>
      <sheetName val="DonGia_VatTuLK5"/>
      <sheetName val="모선자재_집계표5"/>
      <sheetName val="재료의_할증5"/>
      <sheetName val="내역서_5"/>
      <sheetName val="공내역_및_견적조건5"/>
      <sheetName val="2_15"/>
      <sheetName val="Bảng_mã_VT5"/>
      <sheetName val="Khoi_luong5"/>
      <sheetName val="청_구4"/>
      <sheetName val="7_전산해석결과4"/>
      <sheetName val="4_하중4"/>
      <sheetName val="표__지5"/>
      <sheetName val="D1_2_COF모듈자재_입출재고_(B급)5"/>
      <sheetName val="기존단가_(2)4"/>
      <sheetName val="chi_tiet4"/>
      <sheetName val="PPC_Summary4"/>
      <sheetName val="Phan_lap_dat3"/>
      <sheetName val="Lắp_Ráp3"/>
      <sheetName val="97_사업추정(WEKI)3"/>
      <sheetName val="cong_thuc_tinh_chi_tiet5"/>
      <sheetName val="Gia_VLNCMTC3"/>
      <sheetName val="샌딩_에폭시_도장4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_IL-3_XLSY갑지7"/>
      <sheetName val="KET_CAU-_MJV23"/>
      <sheetName val="Ví_dụ3"/>
      <sheetName val="SCOPE_OF_WORK3"/>
      <sheetName val="대3류_3"/>
      <sheetName val="외주대비_ᨀ晙ԯ4"/>
      <sheetName val="3_단가산출서3"/>
      <sheetName val="4_단가산출기초3"/>
      <sheetName val="BEND_LOSS3"/>
      <sheetName val="신평리_권리자명부3"/>
      <sheetName val="_ｹ-ﾌﾞﾙ3"/>
      <sheetName val="01__DATA3"/>
      <sheetName val="H__MECHANICAL3"/>
      <sheetName val="J__FIRE_FIGHTING3"/>
      <sheetName val="토공_total3"/>
      <sheetName val="TRAY_헹거산출3"/>
      <sheetName val="Sàn_T13"/>
      <sheetName val="Lỗ_thông_gió3"/>
      <sheetName val="Thống_kê3"/>
      <sheetName val="Tai_khoan3"/>
      <sheetName val="Bang_gia_2011_10_122"/>
      <sheetName val="중기사용료_(2)3"/>
      <sheetName val="99_조정금액3"/>
      <sheetName val="投标材料清单_2"/>
      <sheetName val="ጊ후다내역_XLS]0_0ControlSheet32"/>
      <sheetName val="Dầm_12"/>
      <sheetName val="Unit_Rate(non_print)2"/>
      <sheetName val="Cọc_nhồi2"/>
      <sheetName val="Bang_TH2"/>
      <sheetName val="5_6_NTKL_ĐHKK_2"/>
      <sheetName val="5_12_NTKL_PCCC2"/>
      <sheetName val="Sàn_tầng_01_(_old_)2"/>
      <sheetName val="5_NKTC2"/>
      <sheetName val="4_BBNT-LĐ2"/>
      <sheetName val="D_&amp;_W_sizes2"/>
      <sheetName val="Goc_CC2"/>
      <sheetName val="Gia_thanh_chuoi_su2"/>
      <sheetName val="Tiep_dia2"/>
      <sheetName val="Don_gia_vung_III-Can_Tho2"/>
      <sheetName val="TH_MEP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운동장_(2)2"/>
      <sheetName val="외주대비_-석É2"/>
      <sheetName val="외주대비_-석축???_x2"/>
      <sheetName val="IMF_Code2"/>
      <sheetName val="외주대비_-석축_x005f_x0000__x005f_x0000__x005f_x0000__1"/>
      <sheetName val="Elec_LG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ESTI_1"/>
      <sheetName val="Doi_so1"/>
      <sheetName val="1_Requisition(E)1"/>
      <sheetName val="dtct_cong1"/>
      <sheetName val="TL_rieng1"/>
      <sheetName val="주공_갑지2"/>
      <sheetName val="5_2_6~7공사요율2"/>
      <sheetName val="04_12월건강보험(일용직)2"/>
      <sheetName val="1_내역(청_하역장전등)2"/>
      <sheetName val="2_원가집계2"/>
      <sheetName val="C_MECHANICAL1"/>
      <sheetName val="Measure_13061"/>
      <sheetName val="DM_ChiPhi1"/>
      <sheetName val="NHÀ_NHẬP_LIỆU1"/>
      <sheetName val="MÓNG_SILO1"/>
      <sheetName val="Basic_Wage1"/>
      <sheetName val="Menber_List1"/>
      <sheetName val="05_유류비자금청구(완)2"/>
      <sheetName val="19_07월_세_계2"/>
      <sheetName val="19_07항목별(시트복사금지100번쓰기)2"/>
      <sheetName val="19_05월2"/>
      <sheetName val="grid_(1)2"/>
      <sheetName val="경율산정_XLS2"/>
      <sheetName val="PAD_TR보호대기초2"/>
      <sheetName val="보도내_2"/>
      <sheetName val="PL_Vua1"/>
      <sheetName val="Du_thau1"/>
      <sheetName val="1_관로1"/>
      <sheetName val="TỔNG_HỢP1"/>
      <sheetName val="ጊ후다내역_XLS_0_0ControlSheet32"/>
      <sheetName val="외주대비_-석축____x2"/>
      <sheetName val="ጳ??Ⴔጳ??Lጴ??_ጵ??_ጶ??ఀጷ??_ጸ?2"/>
      <sheetName val="ጊ??Ⴔጱ??Lጲ??_ድ??nጳ??lጳ??eጴ1"/>
      <sheetName val="ጵ??Ⴔጶ??Lጷ??_ጸ??yጿ??uጿ??iጊ?1"/>
      <sheetName val="ጿ??Ⴔጿ??Lጊ??ېጱ??_ጲ??೵ድ??Ⴔጳ?1"/>
      <sheetName val="ጊ??Ⴔጊ??Lጱ??᳴ጲ??_ድ??ᰕጳ??װጳ1"/>
      <sheetName val="ጶ??Ⴔጷ??Lጸ??_ጿ??_ጿ??_ጊ??2"/>
      <sheetName val="ጿ??Ⴔጊ??Lጱ??Șጲ??ᩘድ??_ጳ??_ጳ?1"/>
      <sheetName val="ድ??Ⴔጳ??Lጳ??_ጴ??ഀጳ??nጳ??_1"/>
      <sheetName val="ጴ??Ⴔጵ??Lጶ??_ጷ??ഀጸ??nጿ??_1"/>
      <sheetName val="ጳ??Ⴔጴ??Lጵ??_ጶ??ᔼጷ??1ጸ??2ጿ?1"/>
      <sheetName val="ጸ??Ⴔጿ??Lጿ??_ጊ??_ጱ??ݴጲ??1"/>
      <sheetName val="ጴ??Ⴔጳ??Lጳ??iጴ??_ጵ??eጶ??e1"/>
      <sheetName val="ጵ??Ⴔጶ??Lጷ??ᝥጸ??Uጿ??Oጿ??_1"/>
      <sheetName val="ጳ??Ⴔጴ??Lጵ??֑ጶ??_ጷ??-ጸ??׭1"/>
      <sheetName val="ጲ??Ⴔድ??Lጳ??_ጳ??᪅ጴ??Șጳ??᧝ጳ1"/>
      <sheetName val="ጸ??Ⴔጿ??Lጿ??_ጊ??᪅ጊ??ႜጱ??1"/>
      <sheetName val="ጴ??Ⴔጵ??Lጶ??_ጷ??ᅸጸ??Ꮙጿ??°ጿ1"/>
      <sheetName val="ጶ??Ⴔጷ??Lጸ??_ጿ??(ጿ??ᅸጊ??)1"/>
      <sheetName val="ጳ??Ⴔጴ??Lጴ??_ፊ??(ጵ??ఀፋ??)1"/>
      <sheetName val="ጱ??Ⴔጲ??Lድ??ެጳ??_ጳ??(ጴ??1"/>
      <sheetName val="ጿ??Ⴔጿ??Lጊ??ᙔጱ??೵ጲ??_ድ??1"/>
      <sheetName val="ጱ??Ⴔጲ??Lድ??ಜጳ??(ጳ??_ጴ??1"/>
      <sheetName val="ጸ??Ⴔጿ??Lጿ??ݴጊ??෼ጱ??_ጲ??1"/>
      <sheetName val="ድ??Ⴔጳ??Lጳ??0ጴ??_ጳ??Iጳ??1"/>
      <sheetName val="ጸ??Ⴔጿ??Lጿ??iጊ??_ጱ??uጲ??r1"/>
      <sheetName val="PRECAST_lightconc-II1"/>
      <sheetName val="Rect__101"/>
      <sheetName val="3__CNT1"/>
      <sheetName val="unit_price_list(M)1"/>
      <sheetName val="Breakdown_(B)1"/>
      <sheetName val="RAB_AR&amp;STR1"/>
      <sheetName val="thông_tin1"/>
      <sheetName val="_후다_x005f_x0001___x005f_x0010__x005f_x0000__x0001"/>
      <sheetName val="Nhan_cong1"/>
      <sheetName val="Thiet_bi1"/>
      <sheetName val="Vat_tu1"/>
      <sheetName val="May_TC1"/>
      <sheetName val="Bang_KL1"/>
      <sheetName val="TH_Kinh_phi1"/>
      <sheetName val="cataloge_moi1"/>
      <sheetName val="PTdam"/>
      <sheetName val="Loose"/>
      <sheetName val="Tinhtoan"/>
      <sheetName val="실행단가철(ems코드적용)"/>
      <sheetName val="BOX-1510"/>
      <sheetName val="간접경_x0002__x0000_"/>
      <sheetName val="간접경尠ヮ"/>
      <sheetName val="간접경Ơワ"/>
      <sheetName val="간접경쾨㧘"/>
      <sheetName val="간접경푨㧘"/>
      <sheetName val="간접경ロ"/>
      <sheetName val="간접경쿐⾐"/>
      <sheetName val="철근_x0000_"/>
      <sheetName val="대莈"/>
      <sheetName val="대耨"/>
      <sheetName val="1공구_건정토건_철槜〽"/>
      <sheetName val="VS P-Q"/>
      <sheetName val="시멘ౘ潭ힶ"/>
      <sheetName val="현장별미수"/>
      <sheetName val="1Month+Sheet2!"/>
      <sheetName val="삼홍테크"/>
      <sheetName val="일  위  대  가 "/>
      <sheetName val="계약"/>
      <sheetName val="5_단가대비표"/>
      <sheetName val="말고개터널조명전¬"/>
      <sheetName val="공사투입계획(변경결의)19.9"/>
      <sheetName val="노무비 월별지급현황19.9"/>
      <sheetName val="갑지(외주기성)19.9"/>
      <sheetName val="도급표지__x0003__x0000_鲠͕糑"/>
      <sheetName val="교각傹"/>
      <sheetName val="지점별강우량"/>
      <sheetName val="부대표지__x0000__x0000_Ԁ_x0000_"/>
      <sheetName val="견적의뢰"/>
      <sheetName val="환산표"/>
      <sheetName val="Bab泅啢堀㭔_"/>
      <sheetName val="장비종합부표"/>
      <sheetName val="집계표_식재"/>
      <sheetName val="부표"/>
      <sheetName val="기계내역서"/>
      <sheetName val="변수표"/>
      <sheetName val="내역서변_x0000__x0000_鷐"/>
      <sheetName val="주차"/>
      <sheetName val="Budget_Code"/>
      <sheetName val="Phu_cap"/>
      <sheetName val="proj"/>
      <sheetName val="Buy vs. Lease Car"/>
      <sheetName val="Cash2"/>
      <sheetName val="Z"/>
      <sheetName val="Sum ELE  CAP S1-4  "/>
      <sheetName val="BEAM"/>
      <sheetName val="Ton Kho"/>
      <sheetName val="발주수량표"/>
      <sheetName val="Land Dev't. Ph-1"/>
      <sheetName val="CHITIET VL-NC-TT1p"/>
      <sheetName val="Danh muc"/>
      <sheetName val="SGC RATE"/>
      <sheetName val="TinhGiaNC"/>
      <sheetName val="DG3285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5. MATERIAL LIST"/>
      <sheetName val="Đầu tư"/>
      <sheetName val="7.공정표"/>
      <sheetName val="B9_MEP"/>
      <sheetName val="7_공정표"/>
      <sheetName val="Đầu_tư"/>
      <sheetName val="4_수량산출서"/>
      <sheetName val="단가多〒"/>
      <sheetName val="안양동교_1안"/>
      <sheetName val="2__주요공지（主要公告）"/>
      <sheetName val="도급표지ÉԀ"/>
      <sheetName val="4_예산내역서"/>
      <sheetName val="A_견적"/>
      <sheetName val="Ton_Kho"/>
      <sheetName val="Schedule S-Curve Revision#3"/>
      <sheetName val="Joinery works"/>
      <sheetName val="BIDDING-SUM"/>
      <sheetName val="THONG KE CAU KIEN"/>
      <sheetName val="2_대외栀⥘턀"/>
      <sheetName val="2_대외⢚❗턀"/>
      <sheetName val="2_대외゚/"/>
      <sheetName val="하도급내역"/>
      <sheetName val="공통ꊐ͉"/>
      <sheetName val="220_(2)3"/>
      <sheetName val="토__공3"/>
      <sheetName val="태화42_3"/>
      <sheetName val="3_관로전환기3"/>
      <sheetName val="외주현황_wq13"/>
      <sheetName val="_3"/>
      <sheetName val="1차3회-개 "/>
      <sheetName val="K2_site_Total_내역서3"/>
      <sheetName val="F_월별기성수금현황_3"/>
      <sheetName val="내역서1999_8최종3"/>
      <sheetName val="3_전기산출기초3"/>
      <sheetName val="D_B3"/>
      <sheetName val="1_1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금회_청구사항(기계)3"/>
      <sheetName val="기성갑지_(소방)3"/>
      <sheetName val="금회_청구사항(소방)3"/>
      <sheetName val="1_청구서3"/>
      <sheetName val="2_내역서3"/>
      <sheetName val="동강_배관3"/>
      <sheetName val="WCR_외주3"/>
      <sheetName val="ANILINE_-_OPTION3"/>
      <sheetName val="MDI_-_OPTION3"/>
      <sheetName val="06_일위대가목록3"/>
      <sheetName val="총괄표_3"/>
      <sheetName val="계약대비내역서_(부경)3"/>
      <sheetName val="집행대비내역서_(부경)3"/>
      <sheetName val="계약그라우팅_포장3"/>
      <sheetName val="계약사무실조경_3"/>
      <sheetName val="횡배수관_토공량_산출3"/>
      <sheetName val="1차3회-개_"/>
      <sheetName val="내역_"/>
      <sheetName val="3_1_6_전산처리결과2"/>
      <sheetName val="도시정비_2"/>
      <sheetName val="1차설계변경瀀"/>
      <sheetName val="부대표지츀_"/>
      <sheetName val="표지_¬"/>
      <sheetName val="2_입력sheet"/>
      <sheetName val="원가_(2)"/>
      <sheetName val="내역서변ꙭ_"/>
      <sheetName val="BREAKDOW頀ᵛ瀞囏攀"/>
      <sheetName val="표지_(3"/>
      <sheetName val="18_궤도재료"/>
      <sheetName val="간접비_총괄표"/>
      <sheetName val="지역별"/>
      <sheetName val="시멘혷"/>
      <sheetName val="시멘혾"/>
      <sheetName val="9-1❬ǻἐ"/>
      <sheetName val="BH-1_(2)"/>
      <sheetName val="토목내역서_(도급단가)_(2)"/>
      <sheetName val="중"/>
      <sheetName val="단가_x0000__x0000__x0005_"/>
      <sheetName val="code_intools"/>
      <sheetName val="code_magics"/>
      <sheetName val="CondPol"/>
      <sheetName val="할빙수"/>
      <sheetName val="말고개터널조명전압_x0000__x0000_"/>
      <sheetName val="9-1俔ȭ胠෣"/>
      <sheetName val="9-1❬w镘Ώ"/>
      <sheetName val="부관맨홀조서"/>
      <sheetName val="제경비(전체)"/>
      <sheetName val="단위세대물량"/>
      <sheetName val="MCC제원"/>
      <sheetName val="적심사표"/>
      <sheetName val="PRD투입장비계획"/>
      <sheetName val="Thuc thanh"/>
      <sheetName val="STR"/>
      <sheetName val="CTEMCÇ_x0000_Ԁ"/>
      <sheetName val="***********************00"/>
      <sheetName val="04고객별 담당자"/>
      <sheetName val="49"/>
      <sheetName val="7.PILE  ꆭᶩ萀ᘲ"/>
      <sheetName val="간접경_x0000_發"/>
      <sheetName val="간접경̆"/>
      <sheetName val="간접경_x0000_ㇶ"/>
      <sheetName val="가설공사비"/>
      <sheetName val="02자재"/>
      <sheetName val="PACKING을지(5)"/>
      <sheetName val="월별인건비현황"/>
      <sheetName val="2차보상토지"/>
      <sheetName val="이름표"/>
      <sheetName val="NaBisulfit, hol fl ph 5,5&amp;7,5"/>
      <sheetName val="2021"/>
      <sheetName val="Simulasi "/>
      <sheetName val="Plan 4620 Ton"/>
      <sheetName val="총원가Simul(v1월)"/>
      <sheetName val="월선택"/>
      <sheetName val="lam-moi"/>
      <sheetName val="thao-go"/>
      <sheetName val="TH XL"/>
      <sheetName val="t-h HA THE"/>
      <sheetName val="협조전"/>
      <sheetName val="4.경비 5.영0_x0000__x0000__x0000_"/>
      <sheetName val=" 토목 처리장도급내역서 "/>
      <sheetName val="ELEC"/>
      <sheetName val="11월가격"/>
      <sheetName val="구분표"/>
      <sheetName val="제원입력"/>
      <sheetName val="2_대외ɡ"/>
      <sheetName val="말고개터널조명전@"/>
      <sheetName val="9-1❬ǻ?"/>
      <sheetName val="시설"/>
      <sheetName val="보도내역"/>
      <sheetName val="간접경"/>
      <sheetName val="내역서변"/>
      <sheetName val="시멘Ç_x0000_Ԁ_x0000_"/>
      <sheetName val="0_0Control_x000c__x0000__x0000__x0001_Ԁ_x0000_"/>
      <sheetName val="폐기물운반"/>
      <sheetName val="MONTH FROM START INSTALL_06_22"/>
      <sheetName val="배수내역 (2)"/>
      <sheetName val="일일보고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준검_내역서11"/>
      <sheetName val="2_대외공문11"/>
      <sheetName val="1_수인터널11"/>
      <sheetName val="설_계11"/>
      <sheetName val="0_0ControlSheet11"/>
      <sheetName val="0_1keyAssumption11"/>
      <sheetName val="6PILE__(돌출)11"/>
      <sheetName val="AS포장복구_11"/>
      <sheetName val="Sheet1_(2)10"/>
      <sheetName val="내역(최종본4_5)11"/>
      <sheetName val="입출재고현황_(2)10"/>
      <sheetName val="BSD_(2)10"/>
      <sheetName val="제잡비_xls10"/>
      <sheetName val="실행내역서_10"/>
      <sheetName val="1_설계조건10"/>
      <sheetName val="전차선로_물량표10"/>
      <sheetName val="현장별계약현황('98_10_31)10"/>
      <sheetName val="96보완계획7_1210"/>
      <sheetName val="4_내진설계10"/>
      <sheetName val="_총괄표10"/>
      <sheetName val="1__설계조건_2_단면가정_3__하중계산10"/>
      <sheetName val="DATA_입력란10"/>
      <sheetName val="2_고용보험료산출근거10"/>
      <sheetName val="1_취수장10"/>
      <sheetName val="3BL공동구_수량10"/>
      <sheetName val="인건비_10"/>
      <sheetName val="플랜트_설치10"/>
      <sheetName val="노원열병합__건축공사기성내역서10"/>
      <sheetName val="부대입찰_내역서10"/>
      <sheetName val="토공(우물통,기타)_10"/>
      <sheetName val="원가계산_(2)10"/>
      <sheetName val="Eq__Mobilization10"/>
      <sheetName val="장비당단가_(1)9"/>
      <sheetName val="Sheet2_(2)9"/>
      <sheetName val="1_설계기준9"/>
      <sheetName val="97년_추정10"/>
      <sheetName val="현장관리비_산출내역10"/>
      <sheetName val="콤보박스와_리스트박스의_연결10"/>
      <sheetName val="수_량_명_세_서_-_19"/>
      <sheetName val="2_건축9"/>
      <sheetName val="프라임_강변역(4,236)8"/>
      <sheetName val="내___역8"/>
      <sheetName val="집_계_표8"/>
      <sheetName val="공정표_9"/>
      <sheetName val="5_2코핑8"/>
      <sheetName val="배수공_시멘트_및_골재량_산출8"/>
      <sheetName val="7_PILE__(돌출)8"/>
      <sheetName val="P_M_별8"/>
      <sheetName val="8_PILE__(돌출)9"/>
      <sheetName val="2000년_공정표8"/>
      <sheetName val="2_교량(신설)8"/>
      <sheetName val="별표_9"/>
      <sheetName val="설내역서_9"/>
      <sheetName val="광통신_견적내역서18"/>
      <sheetName val="할증_8"/>
      <sheetName val="unit_48"/>
      <sheetName val="DATA_입력부8"/>
      <sheetName val="EQUIP_LIST8"/>
      <sheetName val="CIP_공사9"/>
      <sheetName val="4_경비_5_영업외수지8"/>
      <sheetName val="_견적서8"/>
      <sheetName val="표지_(2)10"/>
      <sheetName val="수량산출서_갑지8"/>
      <sheetName val="표지_(3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교각토공__2_10"/>
      <sheetName val="1_본부별8"/>
      <sheetName val="2000_058"/>
      <sheetName val="HRSG_SMALL0722010"/>
      <sheetName val="6__안전관리비18"/>
      <sheetName val="하도내역_(철콘)9"/>
      <sheetName val="3_공통공사대비10"/>
      <sheetName val="노무비_근거9"/>
      <sheetName val="조건표_(2)9"/>
      <sheetName val="임율_Data9"/>
      <sheetName val="2차전체변경예정_(2)9"/>
      <sheetName val="토공유동표(전체_당초)9"/>
      <sheetName val="목차_9"/>
      <sheetName val="단면_(2)9"/>
      <sheetName val="b_balju_(2)9"/>
      <sheetName val="8_현장관리비9"/>
      <sheetName val="7_안전관리비9"/>
      <sheetName val="7__현장관리비_9"/>
      <sheetName val="노무비_8"/>
      <sheetName val="내역서_제출8"/>
      <sheetName val="구조______8"/>
      <sheetName val="간_지18"/>
      <sheetName val="화재_탐지_설비8"/>
      <sheetName val="4_일위대가집계8"/>
      <sheetName val="5__현장관리비(new)_8"/>
      <sheetName val="Customer_Databas8"/>
      <sheetName val="방배동내역_(총괄)8"/>
      <sheetName val="1_3_1절점좌표8"/>
      <sheetName val="1_1설계기준8"/>
      <sheetName val="기초입력_DATA8"/>
      <sheetName val="4_장비손료8"/>
      <sheetName val="단양_00_아파트-세부내역8"/>
      <sheetName val="5호광장_(만점)8"/>
      <sheetName val="인천국제_(만점)_(2)8"/>
      <sheetName val="전선_및_전선관7"/>
      <sheetName val="VENDOR_LIST7"/>
      <sheetName val="남양시작동자105노65기1_3화1_27"/>
      <sheetName val="관음목장(제출용)자105인97_57"/>
      <sheetName val="2F_회의실견적(5_14_일대)7"/>
      <sheetName val="설계기준_및_하중계산7"/>
      <sheetName val="5_정산서8"/>
      <sheetName val="재활용_악취_먼지DUCT산출8"/>
      <sheetName val="1062-X방향_7"/>
      <sheetName val="TABLE_DB7"/>
      <sheetName val="쌍용_data_base7"/>
      <sheetName val="수목데이타_7"/>
      <sheetName val="원내역서_그대로7"/>
      <sheetName val="전체내역_(2)7"/>
      <sheetName val="Hyundai_Unit_cost_xls7"/>
      <sheetName val="중기조종사_단위단가9"/>
      <sheetName val="5__현장관리비_new__8"/>
      <sheetName val="Temporary_Mooring8"/>
      <sheetName val="A_LINE8"/>
      <sheetName val="제출내역_(2)8"/>
      <sheetName val="PROJECT_BRIEF7"/>
      <sheetName val="기계_도급내역서6"/>
      <sheetName val="Sight_n_M_H7"/>
      <sheetName val="Piping_Design_Data7"/>
      <sheetName val="4_&amp;_10-inch,_CO2_Combo_&amp;_Sweep7"/>
      <sheetName val="kimre_scrubber7"/>
      <sheetName val="단가_7"/>
      <sheetName val="매출요약(월별)_-년간7"/>
      <sheetName val="4_LINE8"/>
      <sheetName val="7_th8"/>
      <sheetName val="_갑지8"/>
      <sheetName val="총_원가계산8"/>
      <sheetName val="108_수선비7"/>
      <sheetName val="969910(_R)7"/>
      <sheetName val="FRP_PIPING_일위대가7"/>
      <sheetName val="경비_(1)7"/>
      <sheetName val="2_16"/>
      <sheetName val="한성교회_신축공사(050713)_CheckList7"/>
      <sheetName val="strut_type7"/>
      <sheetName val="1_䷨수장7"/>
      <sheetName val="4_뀴진설Ⳅ7"/>
      <sheetName val="전䰨선로_물량표7"/>
      <sheetName val="㶀대입찰_내역서7"/>
      <sheetName val="2_2_오피스텔(12~32F)8"/>
      <sheetName val="일위대가_집계표8"/>
      <sheetName val="9_1지하2층하부보8"/>
      <sheetName val="단계별내역_(2)8"/>
      <sheetName val="4_일위대가8"/>
      <sheetName val="신평리_권리자명부4"/>
      <sheetName val="공내역_및_견적조건6"/>
      <sheetName val="단가_및_재료비7"/>
      <sheetName val="총괄집계_7"/>
      <sheetName val="내역서_(2)7"/>
      <sheetName val="10_경제성분석6"/>
      <sheetName val="청_구5"/>
      <sheetName val="-15_06"/>
      <sheetName val="개인별_순위표8"/>
      <sheetName val="단가대비표_(3)7"/>
      <sheetName val="STEEL_BOX_단면설계(SEC_8)7"/>
      <sheetName val="2_2_띠장의_설계8"/>
      <sheetName val="자__재8"/>
      <sheetName val="CM_18"/>
      <sheetName val="세골재__T2_변경_현황7"/>
      <sheetName val="6__안전관리비19"/>
      <sheetName val="기술부_VENDOR_LIST8"/>
      <sheetName val="4_2_1_마루높이_검토7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변압기_및_발전기_용량7"/>
      <sheetName val="조도계산서_(도서)7"/>
      <sheetName val="빌딩_안내7"/>
      <sheetName val="CABLE_(2)7"/>
      <sheetName val="G_R300경비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전화공사_공량_및_집계표7"/>
      <sheetName val="참조_(2)7"/>
      <sheetName val="6__직접경비7"/>
      <sheetName val="대가_(보완)7"/>
      <sheetName val="3_자재비(총괄)7"/>
      <sheetName val="제조_경영7"/>
      <sheetName val="4_전기7"/>
      <sheetName val="노_무_비7"/>
      <sheetName val="미납품_현황7"/>
      <sheetName val="신설개소별_총집계표(동해-배전)7"/>
      <sheetName val="BOX_본체7"/>
      <sheetName val="MP_MOB7"/>
      <sheetName val="사__업__비__수__지__예__산__서6"/>
      <sheetName val="97_사업추정(WEKI)4"/>
      <sheetName val="기존단가_(2)5"/>
      <sheetName val="7_전산해석결과5"/>
      <sheetName val="4_하중5"/>
      <sheetName val="_ｹ-ﾌﾞﾙ4"/>
      <sheetName val="일위대가_(PM)7"/>
      <sheetName val="①idea_pipeline7"/>
      <sheetName val="IMP_통일양식7"/>
      <sheetName val="LYS_통일양식7"/>
      <sheetName val="Xunit_(단위환산)7"/>
      <sheetName val="유통기한_프로그램7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명일작업계획_(3)7"/>
      <sheetName val="용선_C_L7"/>
      <sheetName val="전_체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SHEET_PILE단가7"/>
      <sheetName val="6_이토처리시간7"/>
      <sheetName val="1차_내역서7"/>
      <sheetName val="BEND_LOSS4"/>
      <sheetName val="TRAY_헹거산출4"/>
      <sheetName val="울진항공등화_내역서7"/>
      <sheetName val="일_위_대_가_표7"/>
      <sheetName val="영흥TL(UP,DOWN)_7"/>
      <sheetName val="3련_BOX7"/>
      <sheetName val="내역서_6"/>
      <sheetName val="2_1외주7"/>
      <sheetName val="2_3노무7"/>
      <sheetName val="2_4자재7"/>
      <sheetName val="2_2장비7"/>
      <sheetName val="2_5경비7"/>
      <sheetName val="2_6수목대7"/>
      <sheetName val="모선자재_집계표6"/>
      <sheetName val="재료의_할증6"/>
      <sheetName val="D1_2_COF모듈자재_입출재고_(B급)6"/>
      <sheetName val="99_조정금액4"/>
      <sheetName val="함열량_db6"/>
      <sheetName val="고객사_관리_코드7"/>
      <sheetName val="중기쥰종사_단위단가7"/>
      <sheetName val="PTVT_(MAU)7"/>
      <sheetName val="토공_total4"/>
      <sheetName val="표__지6"/>
      <sheetName val="Div26_-_Elect6"/>
      <sheetName val="Khoi_luong6"/>
      <sheetName val="Bảng_mã_VT6"/>
      <sheetName val="DonGia_chetao6"/>
      <sheetName val="DonGia_VatTuLK6"/>
      <sheetName val="Fr_Revit6"/>
      <sheetName val="NSA_Summary6"/>
      <sheetName val="chi_tiet5"/>
      <sheetName val="PPC_Summary5"/>
      <sheetName val="Tong_hop4"/>
      <sheetName val="Phan_lap_dat4"/>
      <sheetName val="Lắp_Ráp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cong_thuc_tinh_chi_tiet6"/>
      <sheetName val="_IL-3_XLSY갑지8"/>
      <sheetName val="KET_CAU-_MJV24"/>
      <sheetName val="Ví_dụ4"/>
      <sheetName val="Gia_VLNCMTC4"/>
      <sheetName val="01__DATA4"/>
      <sheetName val="샌딩_에폭시_도장5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COPE_OF_WORK4"/>
      <sheetName val="대3류_4"/>
      <sheetName val="외주대비_ᨀ晙ԯ5"/>
      <sheetName val="3_단가산출서4"/>
      <sheetName val="4_단가산출기초4"/>
      <sheetName val="Rect__102"/>
      <sheetName val="갑지_1회1"/>
      <sheetName val="18_071"/>
      <sheetName val="갑지_2회1"/>
      <sheetName val="18_081"/>
      <sheetName val="갑지_3회1"/>
      <sheetName val="18_091"/>
      <sheetName val="갑지_4회1"/>
      <sheetName val="18_101"/>
      <sheetName val="갑지_5회1"/>
      <sheetName val="18_111"/>
      <sheetName val="갑지_6회1"/>
      <sheetName val="18_121"/>
      <sheetName val="갑지_7회1"/>
      <sheetName val="19_011"/>
      <sheetName val="갑지_8회1"/>
      <sheetName val="19_021"/>
      <sheetName val="갑지_9회1"/>
      <sheetName val="표지_9회1"/>
      <sheetName val="19_031"/>
      <sheetName val="갑지_10회1"/>
      <sheetName val="표지_10회1"/>
      <sheetName val="19_041"/>
      <sheetName val="갑지_11회1"/>
      <sheetName val="표지_11회1"/>
      <sheetName val="19_051"/>
      <sheetName val="갑지_12회1"/>
      <sheetName val="표지_12회1"/>
      <sheetName val="19_061"/>
      <sheetName val="갑지_13회1"/>
      <sheetName val="표지_13회1"/>
      <sheetName val="19_071"/>
      <sheetName val="갑지_14회1"/>
      <sheetName val="표지_14회1"/>
      <sheetName val="19_081"/>
      <sheetName val="H__MECHANICAL4"/>
      <sheetName val="J__FIRE_FIGHTING4"/>
      <sheetName val="Sàn_T14"/>
      <sheetName val="Lỗ_thông_gió4"/>
      <sheetName val="Bang_gia_2011_10_123"/>
      <sheetName val="Thống_kê4"/>
      <sheetName val="Tai_khoan4"/>
      <sheetName val="중기사용료_(2)4"/>
      <sheetName val="投标材料清单_3"/>
      <sheetName val="ጊ후다내역_XLS]0_0ControlSheet33"/>
      <sheetName val="Dầm_13"/>
      <sheetName val="Unit_Rate(non_print)3"/>
      <sheetName val="Bang_TH3"/>
      <sheetName val="Cọc_nhồi3"/>
      <sheetName val="5_NKTC3"/>
      <sheetName val="4_BBNT-LĐ3"/>
      <sheetName val="외주대비_-석축???_x3"/>
      <sheetName val="5_6_NTKL_ĐHKK_3"/>
      <sheetName val="5_12_NTKL_PCCC3"/>
      <sheetName val="D_&amp;_W_sizes3"/>
      <sheetName val="Goc_CC3"/>
      <sheetName val="Sàn_tầng_01_(_old_)3"/>
      <sheetName val="Gia_thanh_chuoi_su3"/>
      <sheetName val="Tiep_dia3"/>
      <sheetName val="Don_gia_vung_III-Can_Tho3"/>
      <sheetName val="TH_MEP3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운동장_(2)3"/>
      <sheetName val="주공_갑지3"/>
      <sheetName val="외주대비_-석É3"/>
      <sheetName val="5_2_6~7공사요율3"/>
      <sheetName val="04_12월건강보험(일용직)3"/>
      <sheetName val="1_내역(청_하역장전등)3"/>
      <sheetName val="2_원가집계3"/>
      <sheetName val="05_유류비자금청구(완)3"/>
      <sheetName val="19_07월_세_계3"/>
      <sheetName val="19_07항목별(시트복사금지100번쓰기)3"/>
      <sheetName val="19_05월3"/>
      <sheetName val="grid_(1)3"/>
      <sheetName val="경율산정_XLS3"/>
      <sheetName val="PAD_TR보호대기초3"/>
      <sheetName val="IMF_Code3"/>
      <sheetName val="Elec_LG2"/>
      <sheetName val="ESTI_2"/>
      <sheetName val="1_Requisition(E)2"/>
      <sheetName val="dtct_cong2"/>
      <sheetName val="NHÀ_NHẬP_LIỆU2"/>
      <sheetName val="MÓNG_SILO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Doi_so2"/>
      <sheetName val="TL_rieng2"/>
      <sheetName val="PL_Vua2"/>
      <sheetName val="Basic_Wage2"/>
      <sheetName val="Menber_List2"/>
      <sheetName val="보도내_3"/>
      <sheetName val="Measure_13062"/>
      <sheetName val="DM_ChiPhi2"/>
      <sheetName val="외주대비_-석축_x005f_x0000__x005f_x0000__x005f_x0000__2"/>
      <sheetName val="물가변동_총괄서4"/>
      <sheetName val="7_1유효폭4"/>
      <sheetName val="허용전류-IEC_DATA4"/>
      <sheetName val="본선_토공_분배표4"/>
      <sheetName val="을_23"/>
      <sheetName val="을_13"/>
      <sheetName val="토공_갑지3"/>
      <sheetName val="각사별공사비분개_3"/>
      <sheetName val="해외_연수비용_계산-삭제3"/>
      <sheetName val="해외_기술훈련비_(합계)3"/>
      <sheetName val="Pier_33"/>
      <sheetName val="BOX(1_5X1_5)2"/>
      <sheetName val="TYPE_A2"/>
      <sheetName val="장비투입_(2)2"/>
      <sheetName val="C_&amp;_G_RHS2"/>
      <sheetName val="5_3_단면가정2"/>
      <sheetName val="ITB_COST2"/>
      <sheetName val="CATCH_BASIN2"/>
      <sheetName val="Man_Hole2"/>
      <sheetName val="WEIGHT_LIST1"/>
      <sheetName val="산#2-1_(2)1"/>
      <sheetName val="설산1_나1"/>
      <sheetName val="1_토공1"/>
      <sheetName val="Process_Piping2"/>
      <sheetName val="plan&amp;section_of_foundation1"/>
      <sheetName val="design_criteria1"/>
      <sheetName val="자재_집계표1"/>
      <sheetName val="Raw_Data1"/>
      <sheetName val="PHC파일_천공_및_항타1"/>
      <sheetName val="일위대가_"/>
      <sheetName val="견적(_"/>
      <sheetName val="[후다내역_XLS]__H1775_c_ESTI96____2"/>
      <sheetName val="옥외_전력간선공사"/>
      <sheetName val="ጊ후다내역_XLS_0_0ControlSheet33"/>
      <sheetName val="외주대비_-석축____x3"/>
      <sheetName val="C_MECHANICAL2"/>
      <sheetName val="Du_thau2"/>
      <sheetName val="1_관로2"/>
      <sheetName val="TỔNG_HỢP2"/>
      <sheetName val="ጳ??Ⴔጳ??Lጴ??_ጵ??_ጶ??ఀጷ??_ጸ?3"/>
      <sheetName val="ጊ??Ⴔጱ??Lጲ??_ድ??nጳ??lጳ??eጴ2"/>
      <sheetName val="ጵ??Ⴔጶ??Lጷ??_ጸ??yጿ??uጿ??iጊ?2"/>
      <sheetName val="ጿ??Ⴔጿ??Lጊ??ېጱ??_ጲ??೵ድ??Ⴔጳ?2"/>
      <sheetName val="ጊ??Ⴔጊ??Lጱ??᳴ጲ??_ድ??ᰕጳ??װጳ2"/>
      <sheetName val="ጶ??Ⴔጷ??Lጸ??_ጿ??_ጿ??_ጊ??3"/>
      <sheetName val="ጿ??Ⴔጊ??Lጱ??Șጲ??ᩘድ??_ጳ??_ጳ?2"/>
      <sheetName val="ድ??Ⴔጳ??Lጳ??_ጴ??ഀጳ??nጳ??_2"/>
      <sheetName val="ጴ??Ⴔጵ??Lጶ??_ጷ??ഀጸ??nጿ??_2"/>
      <sheetName val="ጳ??Ⴔጴ??Lጵ??_ጶ??ᔼጷ??1ጸ??2ጿ?2"/>
      <sheetName val="ጸ??Ⴔጿ??Lጿ??_ጊ??_ጱ??ݴጲ??2"/>
      <sheetName val="ጴ??Ⴔጳ??Lጳ??iጴ??_ጵ??eጶ??e2"/>
      <sheetName val="ጵ??Ⴔጶ??Lጷ??ᝥጸ??Uጿ??Oጿ??_2"/>
      <sheetName val="ጳ??Ⴔጴ??Lጵ??֑ጶ??_ጷ??-ጸ??׭2"/>
      <sheetName val="ጲ??Ⴔድ??Lጳ??_ጳ??᪅ጴ??Șጳ??᧝ጳ2"/>
      <sheetName val="ጸ??Ⴔጿ??Lጿ??_ጊ??᪅ጊ??ႜጱ??2"/>
      <sheetName val="ጴ??Ⴔጵ??Lጶ??_ጷ??ᅸጸ??Ꮙጿ??°ጿ2"/>
      <sheetName val="ጶ??Ⴔጷ??Lጸ??_ጿ??(ጿ??ᅸጊ??)2"/>
      <sheetName val="ጳ??Ⴔጴ??Lጴ??_ፊ??(ጵ??ఀፋ??)2"/>
      <sheetName val="ጱ??Ⴔጲ??Lድ??ެጳ??_ጳ??(ጴ??2"/>
      <sheetName val="ጿ??Ⴔጿ??Lጊ??ᙔጱ??೵ጲ??_ድ??2"/>
      <sheetName val="ጱ??Ⴔጲ??Lድ??ಜጳ??(ጳ??_ጴ??2"/>
      <sheetName val="ጸ??Ⴔጿ??Lጿ??ݴጊ??෼ጱ??_ጲ??2"/>
      <sheetName val="ድ??Ⴔጳ??Lጳ??0ጴ??_ጳ??Iጳ??2"/>
      <sheetName val="ጸ??Ⴔጿ??Lጿ??iጊ??_ጱ??uጲ??r2"/>
      <sheetName val="3__CNT2"/>
      <sheetName val="unit_price_list(M)2"/>
      <sheetName val="Breakdown_(B)2"/>
      <sheetName val="thông_tin2"/>
      <sheetName val="2_교̚벝"/>
      <sheetName val="0_0Control렌㟳䠓䒆"/>
      <sheetName val="0_0Control뀌欨砓﹮"/>
      <sheetName val="0_0Control㠌ᅝ逜㓿"/>
      <sheetName val="0_0Control㠌ᅝ퀜㔋"/>
      <sheetName val="손익분기점_데이터"/>
      <sheetName val="매각대상자산_청산가치"/>
      <sheetName val="const_"/>
      <sheetName val="자재기성_신청서_xlsx"/>
      <sheetName val="SP-ኬ"/>
      <sheetName val="입찰내역_발주처_양식"/>
      <sheetName val="[후다내역_XLS]__H1775_c_ESTI96____3"/>
      <sheetName val="BREAKDOW頀ᵛ瀞囏"/>
      <sheetName val="2000년_임금추정"/>
      <sheetName val="1_사유서"/>
      <sheetName val="PRECAST_lightconc-II2"/>
      <sheetName val="RAB_AR&amp;STR2"/>
      <sheetName val="_후다_x005f_x0001___x005f_x0010__x005f_x0000__x0002"/>
      <sheetName val="Nhan_cong2"/>
      <sheetName val="Thiet_bi2"/>
      <sheetName val="Vat_tu2"/>
      <sheetName val="May_TC2"/>
      <sheetName val="Bang_KL2"/>
      <sheetName val="TH_Kinh_phi2"/>
      <sheetName val="cataloge_moi2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MAIN_GATE_HOUSE"/>
      <sheetName val="견적?"/>
      <sheetName val="수량산출서??"/>
      <sheetName val="수량산출서?"/>
      <sheetName val="부대표지???腰"/>
      <sheetName val="부대표지???䥀"/>
      <sheetName val="부대표지???⽠"/>
      <sheetName val="일__위__대__가_ư"/>
      <sheetName val="일__위__대__가_፠"/>
      <sheetName val="일__위__대__가_"/>
      <sheetName val="일__위__대__가_팠"/>
      <sheetName val="일__위__대__가_⡰"/>
      <sheetName val="일__위__대__가_㜰"/>
      <sheetName val="일__위__대__가_븰"/>
      <sheetName val="T_KE_CP1"/>
      <sheetName val="4_내진"/>
      <sheetName val="_견적Ⴗ"/>
      <sheetName val="[후다내역_XLS]__H1775_c_ESTI96____4"/>
      <sheetName val="2_교"/>
      <sheetName val="자금청구(건축)"/>
      <sheetName val="원안"/>
      <sheetName val="시설_x0005__x0000_"/>
      <sheetName val="문10"/>
      <sheetName val="샤워실위생"/>
      <sheetName val="천서간선"/>
      <sheetName val="공사비내역"/>
      <sheetName val="계정과목"/>
      <sheetName val="현금및현금등가물"/>
      <sheetName val="IntercompanyAROct2001"/>
      <sheetName val="부대표지__x0000__x0000__x0000__x0007"/>
      <sheetName val="외주대비 -석축_x0000__x0000__x0000__x2"/>
      <sheetName val="견적표지_(32"/>
      <sheetName val="부대표지__x0000__x0000__x0000__x0008"/>
      <sheetName val="외주대비 -석축_x0000__x0000__x0000__x3"/>
      <sheetName val="견적표지_(322"/>
      <sheetName val="부대표지__x0000__x0000__x0000__x0009"/>
      <sheetName val="외주대비 -석축_x0000__x0000__x0000__x4"/>
      <sheetName val="견적표지_(3222"/>
      <sheetName val="부대표지__x0000__x0000__x0000__x00010"/>
      <sheetName val="외주대비 -석축_x0000__x0000__x0000__x5"/>
      <sheetName val="견적표지_(32222"/>
      <sheetName val="부대표지__x0000__x0000__x0000__x00011"/>
      <sheetName val="외주대비 -석축_x0000__x0000__x0000__x6"/>
      <sheetName val="견적표지_(322222"/>
      <sheetName val="부대표지__x0000__x0000__x0000__x00012"/>
      <sheetName val="외주대비 -석축_x0000__x0000__x0000__x7"/>
      <sheetName val="견적표지_(3222222"/>
      <sheetName val="부대표지__x0000__x0000__x0000__x00013"/>
      <sheetName val="외주대비 -석축_x0000__x0000__x0000__x8"/>
      <sheetName val="견적표지_(32222222"/>
      <sheetName val="부대표지__x0000__x0000__x0000__x00014"/>
      <sheetName val="1차3회-개소별명세서-빨_x0000__x0000__x0005__x0000_䢀ඌȜ_x0000__x0000__x0000__x0001__x0000_ㅰ"/>
      <sheetName val="1차3회-개소별명세서-빨_x0000__x0000__x0005__x0000_腠ਫ਼Ȝ_x0000__x0000__x0000__x0001__x0000_ㅰ"/>
      <sheetName val="포장복구집계"/>
      <sheetName val="단가최종"/>
      <sheetName val="E총15"/>
      <sheetName val="4_x0000__x0000__x0005_"/>
      <sheetName val="Bab品Ṹ頀Ṻ픀"/>
      <sheetName val="외주대비-က辏?Ԁ耙"/>
      <sheetName val="기별용지"/>
      <sheetName val="서∼군(2寅"/>
      <sheetName val="골재및자재집계표"/>
      <sheetName val="12cgou"/>
      <sheetName val="4월계획"/>
      <sheetName val="현금예금"/>
      <sheetName val="1차3회-개_x001a__x0003__x0004__x0005__x0005__x0004__x0006__x0002__x0002__x0004__x0003__x0009__x0007__x0005__x000b__x0003__x0006__x0008__x0006__x0005_"/>
      <sheetName val="단가(동_x0000__x0000__x0005_"/>
      <sheetName val="단가(동_x0005__x0000_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/>
      <sheetData sheetId="1101" refreshError="1"/>
      <sheetData sheetId="1102" refreshError="1"/>
      <sheetData sheetId="1103"/>
      <sheetData sheetId="1104"/>
      <sheetData sheetId="1105"/>
      <sheetData sheetId="1106" refreshError="1"/>
      <sheetData sheetId="1107"/>
      <sheetData sheetId="1108"/>
      <sheetData sheetId="1109" refreshError="1"/>
      <sheetData sheetId="1110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 refreshError="1"/>
      <sheetData sheetId="1125"/>
      <sheetData sheetId="1126"/>
      <sheetData sheetId="1127"/>
      <sheetData sheetId="1128" refreshError="1"/>
      <sheetData sheetId="1129"/>
      <sheetData sheetId="1130"/>
      <sheetData sheetId="1131"/>
      <sheetData sheetId="1132" refreshError="1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/>
      <sheetData sheetId="1178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 refreshError="1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/>
      <sheetData sheetId="1352" refreshError="1"/>
      <sheetData sheetId="1353"/>
      <sheetData sheetId="1354"/>
      <sheetData sheetId="1355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/>
      <sheetData sheetId="1438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>
        <row r="1">
          <cell r="A1" t="str">
            <v>PHIẾU XỬ LÝ HỒ SƠ THANH TOÁN VƯỢT THẨM QUYỀN PD</v>
          </cell>
        </row>
      </sheetData>
      <sheetData sheetId="2485">
        <row r="1">
          <cell r="A1" t="str">
            <v>PHIẾU XỬ LÝ HỒ SƠ THANH TOÁN VƯỢT THẨM QUYỀN PD</v>
          </cell>
        </row>
      </sheetData>
      <sheetData sheetId="2486">
        <row r="1">
          <cell r="A1" t="str">
            <v>PHIẾU XỬ LÝ HỒ SƠ THANH TOÁN VƯỢT THẨM QUYỀN PD</v>
          </cell>
        </row>
      </sheetData>
      <sheetData sheetId="2487">
        <row r="1">
          <cell r="A1" t="str">
            <v>PHIẾU XỬ LÝ HỒ SƠ THANH TOÁN VƯỢT THẨM QUYỀN PD</v>
          </cell>
        </row>
      </sheetData>
      <sheetData sheetId="2488">
        <row r="1">
          <cell r="A1" t="str">
            <v>PHIẾU XỬ LÝ HỒ SƠ THANH TOÁN VƯỢT THẨM QUYỀN PD</v>
          </cell>
        </row>
      </sheetData>
      <sheetData sheetId="2489">
        <row r="1">
          <cell r="A1" t="str">
            <v>PHIẾU XỬ LÝ HỒ SƠ THANH TOÁN VƯỢT THẨM QUYỀN PD</v>
          </cell>
        </row>
      </sheetData>
      <sheetData sheetId="2490">
        <row r="1">
          <cell r="A1" t="str">
            <v>PHIẾU XỬ LÝ HỒ SƠ THANH TOÁN VƯỢT THẨM QUYỀN PD</v>
          </cell>
        </row>
      </sheetData>
      <sheetData sheetId="2491">
        <row r="1">
          <cell r="A1" t="str">
            <v>PHIẾU XỬ LÝ HỒ SƠ THANH TOÁN VƯỢT THẨM QUYỀN PD</v>
          </cell>
        </row>
      </sheetData>
      <sheetData sheetId="2492">
        <row r="1">
          <cell r="A1" t="str">
            <v>PHIẾU XỬ LÝ HỒ SƠ THANH TOÁN VƯỢT THẨM QUYỀN PD</v>
          </cell>
        </row>
      </sheetData>
      <sheetData sheetId="2493">
        <row r="1">
          <cell r="A1" t="str">
            <v>PHIẾU XỬ LÝ HỒ SƠ THANH TOÁN VƯỢT THẨM QUYỀN PD</v>
          </cell>
        </row>
      </sheetData>
      <sheetData sheetId="2494">
        <row r="1">
          <cell r="A1" t="str">
            <v>PHIẾU XỬ LÝ HỒ SƠ THANH TOÁN VƯỢT THẨM QUYỀN PD</v>
          </cell>
        </row>
      </sheetData>
      <sheetData sheetId="2495">
        <row r="1">
          <cell r="A1" t="str">
            <v>PHIẾU XỬ LÝ HỒ SƠ THANH TOÁN VƯỢT THẨM QUYỀN PD</v>
          </cell>
        </row>
      </sheetData>
      <sheetData sheetId="2496">
        <row r="1">
          <cell r="A1" t="str">
            <v>PHIẾU XỬ LÝ HỒ SƠ THANH TOÁN VƯỢT THẨM QUYỀN PD</v>
          </cell>
        </row>
      </sheetData>
      <sheetData sheetId="2497">
        <row r="1">
          <cell r="A1" t="str">
            <v>PHIẾU XỬ LÝ HỒ SƠ THANH TOÁN VƯỢT THẨM QUYỀN PD</v>
          </cell>
        </row>
      </sheetData>
      <sheetData sheetId="2498">
        <row r="1">
          <cell r="A1" t="str">
            <v>PHIẾU XỬ LÝ HỒ SƠ THANH TOÁN VƯỢT THẨM QUYỀN PD</v>
          </cell>
        </row>
      </sheetData>
      <sheetData sheetId="2499">
        <row r="1">
          <cell r="A1" t="str">
            <v>PHIẾU XỬ LÝ HỒ SƠ THANH TOÁN VƯỢT THẨM QUYỀN PD</v>
          </cell>
        </row>
      </sheetData>
      <sheetData sheetId="2500">
        <row r="1">
          <cell r="A1" t="str">
            <v>PHIẾU XỬ LÝ HỒ SƠ THANH TOÁN VƯỢT THẨM QUYỀN PD</v>
          </cell>
        </row>
      </sheetData>
      <sheetData sheetId="2501">
        <row r="1">
          <cell r="A1" t="str">
            <v>PHIẾU XỬ LÝ HỒ SƠ THANH TOÁN VƯỢT THẨM QUYỀN PD</v>
          </cell>
        </row>
      </sheetData>
      <sheetData sheetId="2502">
        <row r="1">
          <cell r="A1" t="str">
            <v>PHIẾU XỬ LÝ HỒ SƠ THANH TOÁN VƯỢT THẨM QUYỀN PD</v>
          </cell>
        </row>
      </sheetData>
      <sheetData sheetId="2503">
        <row r="1">
          <cell r="A1" t="str">
            <v>PHIẾU XỬ LÝ HỒ SƠ THANH TOÁN VƯỢT THẨM QUYỀN PD</v>
          </cell>
        </row>
      </sheetData>
      <sheetData sheetId="2504">
        <row r="1">
          <cell r="A1" t="str">
            <v>PHIẾU XỬ LÝ HỒ SƠ THANH TOÁN VƯỢT THẨM QUYỀN PD</v>
          </cell>
        </row>
      </sheetData>
      <sheetData sheetId="2505">
        <row r="1">
          <cell r="A1" t="str">
            <v>PHIẾU XỬ LÝ HỒ SƠ THANH TOÁN VƯỢT THẨM QUYỀN PD</v>
          </cell>
        </row>
      </sheetData>
      <sheetData sheetId="2506">
        <row r="1">
          <cell r="A1" t="str">
            <v>PHIẾU XỬ LÝ HỒ SƠ THANH TOÁN VƯỢT THẨM QUYỀN PD</v>
          </cell>
        </row>
      </sheetData>
      <sheetData sheetId="2507">
        <row r="1">
          <cell r="A1" t="str">
            <v>PHIẾU XỬ LÝ HỒ SƠ THANH TOÁN VƯỢT THẨM QUYỀN PD</v>
          </cell>
        </row>
      </sheetData>
      <sheetData sheetId="2508">
        <row r="1">
          <cell r="A1" t="str">
            <v>PHIẾU XỬ LÝ HỒ SƠ THANH TOÁN VƯỢT THẨM QUYỀN PD</v>
          </cell>
        </row>
      </sheetData>
      <sheetData sheetId="2509">
        <row r="1">
          <cell r="A1" t="str">
            <v>PHIẾU XỬ LÝ HỒ SƠ THANH TOÁN VƯỢT THẨM QUYỀN PD</v>
          </cell>
        </row>
      </sheetData>
      <sheetData sheetId="2510">
        <row r="1">
          <cell r="A1" t="str">
            <v>PHIẾU XỬ LÝ HỒ SƠ THANH TOÁN VƯỢT THẨM QUYỀN PD</v>
          </cell>
        </row>
      </sheetData>
      <sheetData sheetId="2511">
        <row r="1">
          <cell r="A1" t="str">
            <v>PHIẾU XỬ LÝ HỒ SƠ THANH TOÁN VƯỢT THẨM QUYỀN PD</v>
          </cell>
        </row>
      </sheetData>
      <sheetData sheetId="2512">
        <row r="1">
          <cell r="A1" t="str">
            <v>PHIẾU XỬ LÝ HỒ SƠ THANH TOÁN VƯỢT THẨM QUYỀN PD</v>
          </cell>
        </row>
      </sheetData>
      <sheetData sheetId="2513">
        <row r="1">
          <cell r="A1" t="str">
            <v>PHIẾU XỬ LÝ HỒ SƠ THANH TOÁN VƯỢT THẨM QUYỀN PD</v>
          </cell>
        </row>
      </sheetData>
      <sheetData sheetId="2514">
        <row r="1">
          <cell r="A1" t="str">
            <v>PHIẾU XỬ LÝ HỒ SƠ THANH TOÁN VƯỢT THẨM QUYỀN PD</v>
          </cell>
        </row>
      </sheetData>
      <sheetData sheetId="2515">
        <row r="1">
          <cell r="A1" t="str">
            <v>PHIẾU XỬ LÝ HỒ SƠ THANH TOÁN VƯỢT THẨM QUYỀN PD</v>
          </cell>
        </row>
      </sheetData>
      <sheetData sheetId="2516">
        <row r="1">
          <cell r="A1" t="str">
            <v>PHIẾU XỬ LÝ HỒ SƠ THANH TOÁN VƯỢT THẨM QUYỀN PD</v>
          </cell>
        </row>
      </sheetData>
      <sheetData sheetId="2517">
        <row r="1">
          <cell r="A1" t="str">
            <v>PHIẾU XỬ LÝ HỒ SƠ THANH TOÁN VƯỢT THẨM QUYỀN PD</v>
          </cell>
        </row>
      </sheetData>
      <sheetData sheetId="2518">
        <row r="1">
          <cell r="A1" t="str">
            <v>PHIẾU XỬ LÝ HỒ SƠ THANH TOÁN VƯỢT THẨM QUYỀN PD</v>
          </cell>
        </row>
      </sheetData>
      <sheetData sheetId="2519">
        <row r="1">
          <cell r="A1" t="str">
            <v>PHIẾU XỬ LÝ HỒ SƠ THANH TOÁN VƯỢT THẨM QUYỀN PD</v>
          </cell>
        </row>
      </sheetData>
      <sheetData sheetId="2520">
        <row r="1">
          <cell r="A1" t="str">
            <v>PHIẾU XỬ LÝ HỒ SƠ THANH TOÁN VƯỢT THẨM QUYỀN PD</v>
          </cell>
        </row>
      </sheetData>
      <sheetData sheetId="2521">
        <row r="1">
          <cell r="A1" t="str">
            <v>PHIẾU XỬ LÝ HỒ SƠ THANH TOÁN VƯỢT THẨM QUYỀN PD</v>
          </cell>
        </row>
      </sheetData>
      <sheetData sheetId="2522">
        <row r="1">
          <cell r="A1" t="str">
            <v>PHIẾU XỬ LÝ HỒ SƠ THANH TOÁN VƯỢT THẨM QUYỀN PD</v>
          </cell>
        </row>
      </sheetData>
      <sheetData sheetId="2523">
        <row r="1">
          <cell r="A1" t="str">
            <v>PHIẾU XỬ LÝ HỒ SƠ THANH TOÁN VƯỢT THẨM QUYỀN PD</v>
          </cell>
        </row>
      </sheetData>
      <sheetData sheetId="2524">
        <row r="1">
          <cell r="A1" t="str">
            <v>PHIẾU XỬ LÝ HỒ SƠ THANH TOÁN VƯỢT THẨM QUYỀN PD</v>
          </cell>
        </row>
      </sheetData>
      <sheetData sheetId="2525">
        <row r="1">
          <cell r="A1" t="str">
            <v>PHIẾU XỬ LÝ HỒ SƠ THANH TOÁN VƯỢT THẨM QUYỀN PD</v>
          </cell>
        </row>
      </sheetData>
      <sheetData sheetId="2526">
        <row r="1">
          <cell r="A1" t="str">
            <v>PHIẾU XỬ LÝ HỒ SƠ THANH TOÁN VƯỢT THẨM QUYỀN PD</v>
          </cell>
        </row>
      </sheetData>
      <sheetData sheetId="2527">
        <row r="1">
          <cell r="A1" t="str">
            <v>PHIẾU XỬ LÝ HỒ SƠ THANH TOÁN VƯỢT THẨM QUYỀN PD</v>
          </cell>
        </row>
      </sheetData>
      <sheetData sheetId="2528">
        <row r="1">
          <cell r="A1" t="str">
            <v>PHIẾU XỬ LÝ HỒ SƠ THANH TOÁN VƯỢT THẨM QUYỀN PD</v>
          </cell>
        </row>
      </sheetData>
      <sheetData sheetId="2529">
        <row r="1">
          <cell r="A1" t="str">
            <v>PHIẾU XỬ LÝ HỒ SƠ THANH TOÁN VƯỢT THẨM QUYỀN PD</v>
          </cell>
        </row>
      </sheetData>
      <sheetData sheetId="2530">
        <row r="1">
          <cell r="A1" t="str">
            <v>PHIẾU XỬ LÝ HỒ SƠ THANH TOÁN VƯỢT THẨM QUYỀN PD</v>
          </cell>
        </row>
      </sheetData>
      <sheetData sheetId="2531">
        <row r="1">
          <cell r="A1" t="str">
            <v>PHIẾU XỬ LÝ HỒ SƠ THANH TOÁN VƯỢT THẨM QUYỀN PD</v>
          </cell>
        </row>
      </sheetData>
      <sheetData sheetId="2532">
        <row r="1">
          <cell r="A1" t="str">
            <v>PHIẾU XỬ LÝ HỒ SƠ THANH TOÁN VƯỢT THẨM QUYỀN PD</v>
          </cell>
        </row>
      </sheetData>
      <sheetData sheetId="2533">
        <row r="1">
          <cell r="A1" t="str">
            <v>PHIẾU XỬ LÝ HỒ SƠ THANH TOÁN VƯỢT THẨM QUYỀN PD</v>
          </cell>
        </row>
      </sheetData>
      <sheetData sheetId="2534">
        <row r="1">
          <cell r="A1" t="str">
            <v>PHIẾU XỬ LÝ HỒ SƠ THANH TOÁN VƯỢT THẨM QUYỀN PD</v>
          </cell>
        </row>
      </sheetData>
      <sheetData sheetId="2535">
        <row r="1">
          <cell r="A1" t="str">
            <v>PHIẾU XỬ LÝ HỒ SƠ THANH TOÁN VƯỢT THẨM QUYỀN PD</v>
          </cell>
        </row>
      </sheetData>
      <sheetData sheetId="2536">
        <row r="1">
          <cell r="A1" t="str">
            <v>PHIẾU XỬ LÝ HỒ SƠ THANH TOÁN VƯỢT THẨM QUYỀN PD</v>
          </cell>
        </row>
      </sheetData>
      <sheetData sheetId="2537">
        <row r="1">
          <cell r="A1" t="str">
            <v>PHIẾU XỬ LÝ HỒ SƠ THANH TOÁN VƯỢT THẨM QUYỀN PD</v>
          </cell>
        </row>
      </sheetData>
      <sheetData sheetId="2538">
        <row r="1">
          <cell r="A1" t="str">
            <v>PHIẾU XỬ LÝ HỒ SƠ THANH TOÁN VƯỢT THẨM QUYỀN PD</v>
          </cell>
        </row>
      </sheetData>
      <sheetData sheetId="2539">
        <row r="1">
          <cell r="A1" t="str">
            <v>PHIẾU XỬ LÝ HỒ SƠ THANH TOÁN VƯỢT THẨM QUYỀN PD</v>
          </cell>
        </row>
      </sheetData>
      <sheetData sheetId="2540">
        <row r="1">
          <cell r="A1" t="str">
            <v>PHIẾU XỬ LÝ HỒ SƠ THANH TOÁN VƯỢT THẨM QUYỀN PD</v>
          </cell>
        </row>
      </sheetData>
      <sheetData sheetId="2541">
        <row r="1">
          <cell r="A1" t="str">
            <v>PHIẾU XỬ LÝ HỒ SƠ THANH TOÁN VƯỢT THẨM QUYỀN PD</v>
          </cell>
        </row>
      </sheetData>
      <sheetData sheetId="2542">
        <row r="1">
          <cell r="A1" t="str">
            <v>PHIẾU XỬ LÝ HỒ SƠ THANH TOÁN VƯỢT THẨM QUYỀN PD</v>
          </cell>
        </row>
      </sheetData>
      <sheetData sheetId="2543">
        <row r="1">
          <cell r="A1" t="str">
            <v>PHIẾU XỬ LÝ HỒ SƠ THANH TOÁN VƯỢT THẨM QUYỀN PD</v>
          </cell>
        </row>
      </sheetData>
      <sheetData sheetId="2544">
        <row r="1">
          <cell r="A1" t="str">
            <v>PHIẾU XỬ LÝ HỒ SƠ THANH TOÁN VƯỢT THẨM QUYỀN PD</v>
          </cell>
        </row>
      </sheetData>
      <sheetData sheetId="2545">
        <row r="1">
          <cell r="A1" t="str">
            <v>PHIẾU XỬ LÝ HỒ SƠ THANH TOÁN VƯỢT THẨM QUYỀN PD</v>
          </cell>
        </row>
      </sheetData>
      <sheetData sheetId="2546">
        <row r="1">
          <cell r="A1" t="str">
            <v>PHIẾU XỬ LÝ HỒ SƠ THANH TOÁN VƯỢT THẨM QUYỀN PD</v>
          </cell>
        </row>
      </sheetData>
      <sheetData sheetId="2547">
        <row r="1">
          <cell r="A1" t="str">
            <v>PHIẾU XỬ LÝ HỒ SƠ THANH TOÁN VƯỢT THẨM QUYỀN PD</v>
          </cell>
        </row>
      </sheetData>
      <sheetData sheetId="2548">
        <row r="1">
          <cell r="A1" t="str">
            <v>PHIẾU XỬ LÝ HỒ SƠ THANH TOÁN VƯỢT THẨM QUYỀN PD</v>
          </cell>
        </row>
      </sheetData>
      <sheetData sheetId="2549">
        <row r="1">
          <cell r="A1" t="str">
            <v>PHIẾU XỬ LÝ HỒ SƠ THANH TOÁN VƯỢT THẨM QUYỀN PD</v>
          </cell>
        </row>
      </sheetData>
      <sheetData sheetId="2550">
        <row r="1">
          <cell r="A1" t="str">
            <v>PHIẾU XỬ LÝ HỒ SƠ THANH TOÁN VƯỢT THẨM QUYỀN PD</v>
          </cell>
        </row>
      </sheetData>
      <sheetData sheetId="2551">
        <row r="1">
          <cell r="A1" t="str">
            <v>PHIẾU XỬ LÝ HỒ SƠ THANH TOÁN VƯỢT THẨM QUYỀN PD</v>
          </cell>
        </row>
      </sheetData>
      <sheetData sheetId="2552">
        <row r="1">
          <cell r="A1" t="str">
            <v>PHIẾU XỬ LÝ HỒ SƠ THANH TOÁN VƯỢT THẨM QUYỀN PD</v>
          </cell>
        </row>
      </sheetData>
      <sheetData sheetId="2553">
        <row r="1">
          <cell r="A1" t="str">
            <v>PHIẾU XỬ LÝ HỒ SƠ THANH TOÁN VƯỢT THẨM QUYỀN PD</v>
          </cell>
        </row>
      </sheetData>
      <sheetData sheetId="2554">
        <row r="1">
          <cell r="A1" t="str">
            <v>PHIẾU XỬ LÝ HỒ SƠ THANH TOÁN VƯỢT THẨM QUYỀN PD</v>
          </cell>
        </row>
      </sheetData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>
        <row r="1">
          <cell r="A1" t="str">
            <v>PHIẾU XỬ LÝ HỒ SƠ THANH TOÁN VƯỢT THẨM QUYỀN PD</v>
          </cell>
        </row>
      </sheetData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>
        <row r="1">
          <cell r="A1" t="str">
            <v>PHIẾU XỬ LÝ HỒ SƠ THANH TOÁN VƯỢT THẨM QUYỀN PD</v>
          </cell>
        </row>
      </sheetData>
      <sheetData sheetId="2803">
        <row r="1">
          <cell r="A1" t="str">
            <v>PHIẾU XỬ LÝ HỒ SƠ THANH TOÁN VƯỢT THẨM QUYỀN PD</v>
          </cell>
        </row>
      </sheetData>
      <sheetData sheetId="2804">
        <row r="1">
          <cell r="A1" t="str">
            <v>PHIẾU XỬ LÝ HỒ SƠ THANH TOÁN VƯỢT THẨM QUYỀN PD</v>
          </cell>
        </row>
      </sheetData>
      <sheetData sheetId="2805">
        <row r="1">
          <cell r="A1" t="str">
            <v>PHIẾU XỬ LÝ HỒ SƠ THANH TOÁN VƯỢT THẨM QUYỀN PD</v>
          </cell>
        </row>
      </sheetData>
      <sheetData sheetId="2806">
        <row r="1">
          <cell r="A1" t="str">
            <v>PHIẾU XỬ LÝ HỒ SƠ THANH TOÁN VƯỢT THẨM QUYỀN PD</v>
          </cell>
        </row>
      </sheetData>
      <sheetData sheetId="2807">
        <row r="1">
          <cell r="A1" t="str">
            <v>PHIẾU XỬ LÝ HỒ SƠ THANH TOÁN VƯỢT THẨM QUYỀN PD</v>
          </cell>
        </row>
      </sheetData>
      <sheetData sheetId="2808" refreshError="1"/>
      <sheetData sheetId="2809" refreshError="1"/>
      <sheetData sheetId="2810" refreshError="1"/>
      <sheetData sheetId="2811" refreshError="1"/>
      <sheetData sheetId="2812">
        <row r="1">
          <cell r="A1" t="str">
            <v>PHIẾU XỬ LÝ HỒ SƠ THANH TOÁN VƯỢT THẨM QUYỀN PD</v>
          </cell>
        </row>
      </sheetData>
      <sheetData sheetId="2813">
        <row r="1">
          <cell r="A1" t="str">
            <v>PHIẾU XỬ LÝ HỒ SƠ THANH TOÁN VƯỢT THẨM QUYỀN PD</v>
          </cell>
        </row>
      </sheetData>
      <sheetData sheetId="2814">
        <row r="1">
          <cell r="A1" t="str">
            <v>PHIẾU XỬ LÝ HỒ SƠ THANH TOÁN VƯỢT THẨM QUYỀN PD</v>
          </cell>
        </row>
      </sheetData>
      <sheetData sheetId="2815">
        <row r="1">
          <cell r="A1" t="str">
            <v>PHIẾU XỬ LÝ HỒ SƠ THANH TOÁN VƯỢT THẨM QUYỀN PD</v>
          </cell>
        </row>
      </sheetData>
      <sheetData sheetId="2816">
        <row r="1">
          <cell r="A1" t="str">
            <v>PHIẾU XỬ LÝ HỒ SƠ THANH TOÁN VƯỢT THẨM QUYỀN PD</v>
          </cell>
        </row>
      </sheetData>
      <sheetData sheetId="2817">
        <row r="1">
          <cell r="A1" t="str">
            <v>PHIẾU XỬ LÝ HỒ SƠ THANH TOÁN VƯỢT THẨM QUYỀN PD</v>
          </cell>
        </row>
      </sheetData>
      <sheetData sheetId="2818">
        <row r="1">
          <cell r="A1" t="str">
            <v>PHIẾU XỬ LÝ HỒ SƠ THANH TOÁN VƯỢT THẨM QUYỀN PD</v>
          </cell>
        </row>
      </sheetData>
      <sheetData sheetId="2819">
        <row r="1">
          <cell r="A1" t="str">
            <v>PHIẾU XỬ LÝ HỒ SƠ THANH TOÁN VƯỢT THẨM QUYỀN PD</v>
          </cell>
        </row>
      </sheetData>
      <sheetData sheetId="2820">
        <row r="1">
          <cell r="A1" t="str">
            <v>PHIẾU XỬ LÝ HỒ SƠ THANH TOÁN VƯỢT THẨM QUYỀN PD</v>
          </cell>
        </row>
      </sheetData>
      <sheetData sheetId="2821">
        <row r="1">
          <cell r="A1" t="str">
            <v>PHIẾU XỬ LÝ HỒ SƠ THANH TOÁN VƯỢT THẨM QUYỀN PD</v>
          </cell>
        </row>
      </sheetData>
      <sheetData sheetId="2822">
        <row r="1">
          <cell r="A1" t="str">
            <v>PHIẾU XỬ LÝ HỒ SƠ THANH TOÁN VƯỢT THẨM QUYỀN PD</v>
          </cell>
        </row>
      </sheetData>
      <sheetData sheetId="2823">
        <row r="1">
          <cell r="A1" t="str">
            <v>PHIẾU XỬ LÝ HỒ SƠ THANH TOÁN VƯỢT THẨM QUYỀN PD</v>
          </cell>
        </row>
      </sheetData>
      <sheetData sheetId="2824">
        <row r="1">
          <cell r="A1" t="str">
            <v>PHIẾU XỬ LÝ HỒ SƠ THANH TOÁN VƯỢT THẨM QUYỀN PD</v>
          </cell>
        </row>
      </sheetData>
      <sheetData sheetId="2825">
        <row r="1">
          <cell r="A1" t="str">
            <v>PHIẾU XỬ LÝ HỒ SƠ THANH TOÁN VƯỢT THẨM QUYỀN PD</v>
          </cell>
        </row>
      </sheetData>
      <sheetData sheetId="2826">
        <row r="1">
          <cell r="A1" t="str">
            <v>PHIẾU XỬ LÝ HỒ SƠ THANH TOÁN VƯỢT THẨM QUYỀN PD</v>
          </cell>
        </row>
      </sheetData>
      <sheetData sheetId="2827">
        <row r="1">
          <cell r="A1" t="str">
            <v>PHIẾU XỬ LÝ HỒ SƠ THANH TOÁN VƯỢT THẨM QUYỀN PD</v>
          </cell>
        </row>
      </sheetData>
      <sheetData sheetId="2828">
        <row r="1">
          <cell r="A1" t="str">
            <v>PHIẾU XỬ LÝ HỒ SƠ THANH TOÁN VƯỢT THẨM QUYỀN PD</v>
          </cell>
        </row>
      </sheetData>
      <sheetData sheetId="2829">
        <row r="1">
          <cell r="A1" t="str">
            <v>PHIẾU XỬ LÝ HỒ SƠ THANH TOÁN VƯỢT THẨM QUYỀN PD</v>
          </cell>
        </row>
      </sheetData>
      <sheetData sheetId="2830">
        <row r="1">
          <cell r="A1" t="str">
            <v>PHIẾU XỬ LÝ HỒ SƠ THANH TOÁN VƯỢT THẨM QUYỀN PD</v>
          </cell>
        </row>
      </sheetData>
      <sheetData sheetId="2831">
        <row r="1">
          <cell r="A1" t="str">
            <v>PHIẾU XỬ LÝ HỒ SƠ THANH TOÁN VƯỢT THẨM QUYỀN PD</v>
          </cell>
        </row>
      </sheetData>
      <sheetData sheetId="2832">
        <row r="1">
          <cell r="A1" t="str">
            <v>PHIẾU XỬ LÝ HỒ SƠ THANH TOÁN VƯỢT THẨM QUYỀN PD</v>
          </cell>
        </row>
      </sheetData>
      <sheetData sheetId="2833">
        <row r="1">
          <cell r="A1" t="str">
            <v>PHIẾU XỬ LÝ HỒ SƠ THANH TOÁN VƯỢT THẨM QUYỀN PD</v>
          </cell>
        </row>
      </sheetData>
      <sheetData sheetId="2834">
        <row r="1">
          <cell r="A1" t="str">
            <v>PHIẾU XỬ LÝ HỒ SƠ THANH TOÁN VƯỢT THẨM QUYỀN PD</v>
          </cell>
        </row>
      </sheetData>
      <sheetData sheetId="2835">
        <row r="1">
          <cell r="A1" t="str">
            <v>PHIẾU XỬ LÝ HỒ SƠ THANH TOÁN VƯỢT THẨM QUYỀN PD</v>
          </cell>
        </row>
      </sheetData>
      <sheetData sheetId="2836">
        <row r="1">
          <cell r="A1" t="str">
            <v>PHIẾU XỬ LÝ HỒ SƠ THANH TOÁN VƯỢT THẨM QUYỀN PD</v>
          </cell>
        </row>
      </sheetData>
      <sheetData sheetId="2837">
        <row r="1">
          <cell r="A1" t="str">
            <v>PHIẾU XỬ LÝ HỒ SƠ THANH TOÁN VƯỢT THẨM QUYỀN PD</v>
          </cell>
        </row>
      </sheetData>
      <sheetData sheetId="2838">
        <row r="1">
          <cell r="A1" t="str">
            <v>PHIẾU XỬ LÝ HỒ SƠ THANH TOÁN VƯỢT THẨM QUYỀN PD</v>
          </cell>
        </row>
      </sheetData>
      <sheetData sheetId="2839">
        <row r="1">
          <cell r="A1" t="str">
            <v>PHIẾU XỬ LÝ HỒ SƠ THANH TOÁN VƯỢT THẨM QUYỀN PD</v>
          </cell>
        </row>
      </sheetData>
      <sheetData sheetId="2840">
        <row r="1">
          <cell r="A1" t="str">
            <v>PHIẾU XỬ LÝ HỒ SƠ THANH TOÁN VƯỢT THẨM QUYỀN PD</v>
          </cell>
        </row>
      </sheetData>
      <sheetData sheetId="2841">
        <row r="1">
          <cell r="A1" t="str">
            <v>PHIẾU XỬ LÝ HỒ SƠ THANH TOÁN VƯỢT THẨM QUYỀN PD</v>
          </cell>
        </row>
      </sheetData>
      <sheetData sheetId="2842">
        <row r="1">
          <cell r="A1" t="str">
            <v>PHIẾU XỬ LÝ HỒ SƠ THANH TOÁN VƯỢT THẨM QUYỀN PD</v>
          </cell>
        </row>
      </sheetData>
      <sheetData sheetId="2843">
        <row r="1">
          <cell r="A1" t="str">
            <v>PHIẾU XỬ LÝ HỒ SƠ THANH TOÁN VƯỢT THẨM QUYỀN PD</v>
          </cell>
        </row>
      </sheetData>
      <sheetData sheetId="2844">
        <row r="1">
          <cell r="A1" t="str">
            <v>PHIẾU XỬ LÝ HỒ SƠ THANH TOÁN VƯỢT THẨM QUYỀN PD</v>
          </cell>
        </row>
      </sheetData>
      <sheetData sheetId="2845">
        <row r="1">
          <cell r="A1" t="str">
            <v>PHIẾU XỬ LÝ HỒ SƠ THANH TOÁN VƯỢT THẨM QUYỀN PD</v>
          </cell>
        </row>
      </sheetData>
      <sheetData sheetId="2846">
        <row r="1">
          <cell r="A1" t="str">
            <v>PHIẾU XỬ LÝ HỒ SƠ THANH TOÁN VƯỢT THẨM QUYỀN PD</v>
          </cell>
        </row>
      </sheetData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>
        <row r="1">
          <cell r="A1" t="str">
            <v>PHIẾU XỬ LÝ HỒ SƠ THANH TOÁN VƯỢT THẨM QUYỀN PD</v>
          </cell>
        </row>
      </sheetData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>
        <row r="1">
          <cell r="A1" t="str">
            <v>PHIẾU XỬ LÝ HỒ SƠ THANH TOÁN VƯỢT THẨM QUYỀN PD</v>
          </cell>
        </row>
      </sheetData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>
        <row r="1">
          <cell r="A1" t="str">
            <v>PHIẾU XỬ LÝ HỒ SƠ THANH TOÁN VƯỢT THẨM QUYỀN PD</v>
          </cell>
        </row>
      </sheetData>
      <sheetData sheetId="3014">
        <row r="1">
          <cell r="A1" t="str">
            <v>PHIẾU XỬ LÝ HỒ SƠ THANH TOÁN VƯỢT THẨM QUYỀN PD</v>
          </cell>
        </row>
      </sheetData>
      <sheetData sheetId="3015">
        <row r="1">
          <cell r="A1" t="str">
            <v>PHIẾU XỬ LÝ HỒ SƠ THANH TOÁN VƯỢT THẨM QUYỀN PD</v>
          </cell>
        </row>
      </sheetData>
      <sheetData sheetId="3016">
        <row r="1">
          <cell r="A1" t="str">
            <v>PHIẾU XỬ LÝ HỒ SƠ THANH TOÁN VƯỢT THẨM QUYỀN PD</v>
          </cell>
        </row>
      </sheetData>
      <sheetData sheetId="3017">
        <row r="1">
          <cell r="A1" t="str">
            <v>PHIẾU XỬ LÝ HỒ SƠ THANH TOÁN VƯỢT THẨM QUYỀN PD</v>
          </cell>
        </row>
      </sheetData>
      <sheetData sheetId="3018">
        <row r="1">
          <cell r="A1" t="str">
            <v>PHIẾU XỬ LÝ HỒ SƠ THANH TOÁN VƯỢT THẨM QUYỀN PD</v>
          </cell>
        </row>
      </sheetData>
      <sheetData sheetId="3019">
        <row r="1">
          <cell r="A1" t="str">
            <v>PHIẾU XỬ LÝ HỒ SƠ THANH TOÁN VƯỢT THẨM QUYỀN PD</v>
          </cell>
        </row>
      </sheetData>
      <sheetData sheetId="3020">
        <row r="1">
          <cell r="A1" t="str">
            <v>PHIẾU XỬ LÝ HỒ SƠ THANH TOÁN VƯỢT THẨM QUYỀN PD</v>
          </cell>
        </row>
      </sheetData>
      <sheetData sheetId="3021">
        <row r="1">
          <cell r="A1" t="str">
            <v>PHIẾU XỬ LÝ HỒ SƠ THANH TOÁN VƯỢT THẨM QUYỀN PD</v>
          </cell>
        </row>
      </sheetData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>
        <row r="1">
          <cell r="A1" t="str">
            <v>PHIẾU XỬ LÝ HỒ SƠ THANH TOÁN VƯỢT THẨM QUYỀN PD</v>
          </cell>
        </row>
      </sheetData>
      <sheetData sheetId="3028">
        <row r="1">
          <cell r="A1" t="str">
            <v>PHIẾU XỬ LÝ HỒ SƠ THANH TOÁN VƯỢT THẨM QUYỀN PD</v>
          </cell>
        </row>
      </sheetData>
      <sheetData sheetId="3029">
        <row r="1">
          <cell r="A1" t="str">
            <v>PHIẾU XỬ LÝ HỒ SƠ THANH TOÁN VƯỢT THẨM QUYỀN PD</v>
          </cell>
        </row>
      </sheetData>
      <sheetData sheetId="3030">
        <row r="1">
          <cell r="A1" t="str">
            <v>PHIẾU XỬ LÝ HỒ SƠ THANH TOÁN VƯỢT THẨM QUYỀN PD</v>
          </cell>
        </row>
      </sheetData>
      <sheetData sheetId="3031" refreshError="1"/>
      <sheetData sheetId="3032" refreshError="1"/>
      <sheetData sheetId="3033" refreshError="1"/>
      <sheetData sheetId="3034">
        <row r="1">
          <cell r="A1" t="str">
            <v>PHIẾU XỬ LÝ HỒ SƠ THANH TOÁN VƯỢT THẨM QUYỀN PD</v>
          </cell>
        </row>
      </sheetData>
      <sheetData sheetId="3035" refreshError="1"/>
      <sheetData sheetId="3036" refreshError="1"/>
      <sheetData sheetId="3037">
        <row r="1">
          <cell r="A1" t="str">
            <v>PHIẾU XỬ LÝ HỒ SƠ THANH TOÁN VƯỢT THẨM QUYỀN PD</v>
          </cell>
        </row>
      </sheetData>
      <sheetData sheetId="3038">
        <row r="1">
          <cell r="A1" t="str">
            <v>PHIẾU XỬ LÝ HỒ SƠ THANH TOÁN VƯỢT THẨM QUYỀN PD</v>
          </cell>
        </row>
      </sheetData>
      <sheetData sheetId="3039">
        <row r="1">
          <cell r="A1" t="str">
            <v>PHIẾU XỬ LÝ HỒ SƠ THANH TOÁN VƯỢT THẨM QUYỀN PD</v>
          </cell>
        </row>
      </sheetData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 refreshError="1"/>
      <sheetData sheetId="3217" refreshError="1"/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>
        <row r="1">
          <cell r="A1" t="str">
            <v>PHIẾU XỬ LÝ HỒ SƠ THANH TOÁN VƯỢT THẨM QUYỀN PD</v>
          </cell>
        </row>
      </sheetData>
      <sheetData sheetId="3471">
        <row r="1">
          <cell r="A1" t="str">
            <v>PHIẾU XỬ LÝ HỒ SƠ THANH TOÁN VƯỢT THẨM QUYỀN PD</v>
          </cell>
        </row>
      </sheetData>
      <sheetData sheetId="3472">
        <row r="1">
          <cell r="A1" t="str">
            <v>PHIẾU XỬ LÝ HỒ SƠ THANH TOÁN VƯỢT THẨM QUYỀN PD</v>
          </cell>
        </row>
      </sheetData>
      <sheetData sheetId="3473">
        <row r="1">
          <cell r="A1" t="str">
            <v>PHIẾU XỬ LÝ HỒ SƠ THANH TOÁN VƯỢT THẨM QUYỀN PD</v>
          </cell>
        </row>
      </sheetData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>
        <row r="1">
          <cell r="A1" t="str">
            <v>PHIẾU XỬ LÝ HỒ SƠ THANH TOÁN VƯỢT THẨM QUYỀN PD</v>
          </cell>
        </row>
      </sheetData>
      <sheetData sheetId="3479">
        <row r="1">
          <cell r="A1" t="str">
            <v>PHIẾU XỬ LÝ HỒ SƠ THANH TOÁN VƯỢT THẨM QUYỀN PD</v>
          </cell>
        </row>
      </sheetData>
      <sheetData sheetId="3480">
        <row r="1">
          <cell r="A1" t="str">
            <v>PHIẾU XỬ LÝ HỒ SƠ THANH TOÁN VƯỢT THẨM QUYỀN PD</v>
          </cell>
        </row>
      </sheetData>
      <sheetData sheetId="3481">
        <row r="1">
          <cell r="A1" t="str">
            <v>PHIẾU XỬ LÝ HỒ SƠ THANH TOÁN VƯỢT THẨM QUYỀN PD</v>
          </cell>
        </row>
      </sheetData>
      <sheetData sheetId="3482">
        <row r="1">
          <cell r="A1" t="str">
            <v>PHIẾU XỬ LÝ HỒ SƠ THANH TOÁN VƯỢT THẨM QUYỀN PD</v>
          </cell>
        </row>
      </sheetData>
      <sheetData sheetId="3483">
        <row r="1">
          <cell r="A1" t="str">
            <v>PHIẾU XỬ LÝ HỒ SƠ THANH TOÁN VƯỢT THẨM QUYỀN PD</v>
          </cell>
        </row>
      </sheetData>
      <sheetData sheetId="3484">
        <row r="1">
          <cell r="A1" t="str">
            <v>PHIẾU XỬ LÝ HỒ SƠ THANH TOÁN VƯỢT THẨM QUYỀN PD</v>
          </cell>
        </row>
      </sheetData>
      <sheetData sheetId="3485">
        <row r="1">
          <cell r="A1" t="str">
            <v>PHIẾU XỬ LÝ HỒ SƠ THANH TOÁN VƯỢT THẨM QUYỀN PD</v>
          </cell>
        </row>
      </sheetData>
      <sheetData sheetId="3486">
        <row r="1">
          <cell r="A1" t="str">
            <v>PHIẾU XỬ LÝ HỒ SƠ THANH TOÁN VƯỢT THẨM QUYỀN PD</v>
          </cell>
        </row>
      </sheetData>
      <sheetData sheetId="3487">
        <row r="1">
          <cell r="A1" t="str">
            <v>PHIẾU XỬ LÝ HỒ SƠ THANH TOÁN VƯỢT THẨM QUYỀN PD</v>
          </cell>
        </row>
      </sheetData>
      <sheetData sheetId="3488">
        <row r="1">
          <cell r="A1" t="str">
            <v>PHIẾU XỬ LÝ HỒ SƠ THANH TOÁN VƯỢT THẨM QUYỀN PD</v>
          </cell>
        </row>
      </sheetData>
      <sheetData sheetId="3489">
        <row r="1">
          <cell r="A1" t="str">
            <v>PHIẾU XỬ LÝ HỒ SƠ THANH TOÁN VƯỢT THẨM QUYỀN PD</v>
          </cell>
        </row>
      </sheetData>
      <sheetData sheetId="3490">
        <row r="1">
          <cell r="A1" t="str">
            <v>PHIẾU XỬ LÝ HỒ SƠ THANH TOÁN VƯỢT THẨM QUYỀN PD</v>
          </cell>
        </row>
      </sheetData>
      <sheetData sheetId="3491">
        <row r="1">
          <cell r="A1" t="str">
            <v>PHIẾU XỬ LÝ HỒ SƠ THANH TOÁN VƯỢT THẨM QUYỀN PD</v>
          </cell>
        </row>
      </sheetData>
      <sheetData sheetId="3492">
        <row r="1">
          <cell r="A1" t="str">
            <v>PHIẾU XỬ LÝ HỒ SƠ THANH TOÁN VƯỢT THẨM QUYỀN PD</v>
          </cell>
        </row>
      </sheetData>
      <sheetData sheetId="3493">
        <row r="1">
          <cell r="A1" t="str">
            <v>PHIẾU XỬ LÝ HỒ SƠ THANH TOÁN VƯỢT THẨM QUYỀN PD</v>
          </cell>
        </row>
      </sheetData>
      <sheetData sheetId="3494">
        <row r="1">
          <cell r="A1" t="str">
            <v>PHIẾU XỬ LÝ HỒ SƠ THANH TOÁN VƯỢT THẨM QUYỀN PD</v>
          </cell>
        </row>
      </sheetData>
      <sheetData sheetId="3495">
        <row r="1">
          <cell r="A1" t="str">
            <v>PHIẾU XỬ LÝ HỒ SƠ THANH TOÁN VƯỢT THẨM QUYỀN PD</v>
          </cell>
        </row>
      </sheetData>
      <sheetData sheetId="3496">
        <row r="1">
          <cell r="A1" t="str">
            <v>PHIẾU XỬ LÝ HỒ SƠ THANH TOÁN VƯỢT THẨM QUYỀN PD</v>
          </cell>
        </row>
      </sheetData>
      <sheetData sheetId="3497">
        <row r="1">
          <cell r="A1" t="str">
            <v>PHIẾU XỬ LÝ HỒ SƠ THANH TOÁN VƯỢT THẨM QUYỀN PD</v>
          </cell>
        </row>
      </sheetData>
      <sheetData sheetId="3498">
        <row r="1">
          <cell r="A1" t="str">
            <v>PHIẾU XỬ LÝ HỒ SƠ THANH TOÁN VƯỢT THẨM QUYỀN PD</v>
          </cell>
        </row>
      </sheetData>
      <sheetData sheetId="3499">
        <row r="1">
          <cell r="A1" t="str">
            <v>PHIẾU XỬ LÝ HỒ SƠ THANH TOÁN VƯỢT THẨM QUYỀN PD</v>
          </cell>
        </row>
      </sheetData>
      <sheetData sheetId="3500">
        <row r="1">
          <cell r="A1" t="str">
            <v>PHIẾU XỬ LÝ HỒ SƠ THANH TOÁN VƯỢT THẨM QUYỀN PD</v>
          </cell>
        </row>
      </sheetData>
      <sheetData sheetId="3501">
        <row r="1">
          <cell r="A1" t="str">
            <v>PHIẾU XỬ LÝ HỒ SƠ THANH TOÁN VƯỢT THẨM QUYỀN PD</v>
          </cell>
        </row>
      </sheetData>
      <sheetData sheetId="3502">
        <row r="1">
          <cell r="A1" t="str">
            <v>PHIẾU XỬ LÝ HỒ SƠ THANH TOÁN VƯỢT THẨM QUYỀN PD</v>
          </cell>
        </row>
      </sheetData>
      <sheetData sheetId="3503">
        <row r="1">
          <cell r="A1" t="str">
            <v>PHIẾU XỬ LÝ HỒ SƠ THANH TOÁN VƯỢT THẨM QUYỀN PD</v>
          </cell>
        </row>
      </sheetData>
      <sheetData sheetId="3504">
        <row r="1">
          <cell r="A1" t="str">
            <v>PHIẾU XỬ LÝ HỒ SƠ THANH TOÁN VƯỢT THẨM QUYỀN PD</v>
          </cell>
        </row>
      </sheetData>
      <sheetData sheetId="3505">
        <row r="1">
          <cell r="A1" t="str">
            <v>PHIẾU XỬ LÝ HỒ SƠ THANH TOÁN VƯỢT THẨM QUYỀN PD</v>
          </cell>
        </row>
      </sheetData>
      <sheetData sheetId="3506">
        <row r="1">
          <cell r="A1" t="str">
            <v>PHIẾU XỬ LÝ HỒ SƠ THANH TOÁN VƯỢT THẨM QUYỀN PD</v>
          </cell>
        </row>
      </sheetData>
      <sheetData sheetId="3507">
        <row r="1">
          <cell r="A1" t="str">
            <v>PHIẾU XỬ LÝ HỒ SƠ THANH TOÁN VƯỢT THẨM QUYỀN PD</v>
          </cell>
        </row>
      </sheetData>
      <sheetData sheetId="3508">
        <row r="1">
          <cell r="A1" t="str">
            <v>PHIẾU XỬ LÝ HỒ SƠ THANH TOÁN VƯỢT THẨM QUYỀN PD</v>
          </cell>
        </row>
      </sheetData>
      <sheetData sheetId="3509">
        <row r="1">
          <cell r="A1" t="str">
            <v>PHIẾU XỬ LÝ HỒ SƠ THANH TOÁN VƯỢT THẨM QUYỀN PD</v>
          </cell>
        </row>
      </sheetData>
      <sheetData sheetId="3510">
        <row r="1">
          <cell r="A1" t="str">
            <v>PHIẾU XỬ LÝ HỒ SƠ THANH TOÁN VƯỢT THẨM QUYỀN PD</v>
          </cell>
        </row>
      </sheetData>
      <sheetData sheetId="3511">
        <row r="1">
          <cell r="A1" t="str">
            <v>PHIẾU XỬ LÝ HỒ SƠ THANH TOÁN VƯỢT THẨM QUYỀN PD</v>
          </cell>
        </row>
      </sheetData>
      <sheetData sheetId="3512">
        <row r="1">
          <cell r="A1" t="str">
            <v>PHIẾU XỬ LÝ HỒ SƠ THANH TOÁN VƯỢT THẨM QUYỀN PD</v>
          </cell>
        </row>
      </sheetData>
      <sheetData sheetId="3513">
        <row r="1">
          <cell r="A1" t="str">
            <v>PHIẾU XỬ LÝ HỒ SƠ THANH TOÁN VƯỢT THẨM QUYỀN PD</v>
          </cell>
        </row>
      </sheetData>
      <sheetData sheetId="3514">
        <row r="1">
          <cell r="A1" t="str">
            <v>PHIẾU XỬ LÝ HỒ SƠ THANH TOÁN VƯỢT THẨM QUYỀN PD</v>
          </cell>
        </row>
      </sheetData>
      <sheetData sheetId="3515">
        <row r="1">
          <cell r="A1" t="str">
            <v>PHIẾU XỬ LÝ HỒ SƠ THANH TOÁN VƯỢT THẨM QUYỀN PD</v>
          </cell>
        </row>
      </sheetData>
      <sheetData sheetId="3516">
        <row r="1">
          <cell r="A1" t="str">
            <v>PHIẾU XỬ LÝ HỒ SƠ THANH TOÁN VƯỢT THẨM QUYỀN PD</v>
          </cell>
        </row>
      </sheetData>
      <sheetData sheetId="3517">
        <row r="1">
          <cell r="A1" t="str">
            <v>PHIẾU XỬ LÝ HỒ SƠ THANH TOÁN VƯỢT THẨM QUYỀN PD</v>
          </cell>
        </row>
      </sheetData>
      <sheetData sheetId="3518">
        <row r="1">
          <cell r="A1" t="str">
            <v>PHIẾU XỬ LÝ HỒ SƠ THANH TOÁN VƯỢT THẨM QUYỀN PD</v>
          </cell>
        </row>
      </sheetData>
      <sheetData sheetId="3519">
        <row r="1">
          <cell r="A1" t="str">
            <v>PHIẾU XỬ LÝ HỒ SƠ THANH TOÁN VƯỢT THẨM QUYỀN PD</v>
          </cell>
        </row>
      </sheetData>
      <sheetData sheetId="3520">
        <row r="1">
          <cell r="A1" t="str">
            <v>PHIẾU XỬ LÝ HỒ SƠ THANH TOÁN VƯỢT THẨM QUYỀN PD</v>
          </cell>
        </row>
      </sheetData>
      <sheetData sheetId="3521">
        <row r="1">
          <cell r="A1" t="str">
            <v>PHIẾU XỬ LÝ HỒ SƠ THANH TOÁN VƯỢT THẨM QUYỀN PD</v>
          </cell>
        </row>
      </sheetData>
      <sheetData sheetId="3522">
        <row r="1">
          <cell r="A1" t="str">
            <v>PHIẾU XỬ LÝ HỒ SƠ THANH TOÁN VƯỢT THẨM QUYỀN PD</v>
          </cell>
        </row>
      </sheetData>
      <sheetData sheetId="3523">
        <row r="1">
          <cell r="A1" t="str">
            <v>PHIẾU XỬ LÝ HỒ SƠ THANH TOÁN VƯỢT THẨM QUYỀN PD</v>
          </cell>
        </row>
      </sheetData>
      <sheetData sheetId="3524">
        <row r="1">
          <cell r="A1" t="str">
            <v>PHIẾU XỬ LÝ HỒ SƠ THANH TOÁN VƯỢT THẨM QUYỀN PD</v>
          </cell>
        </row>
      </sheetData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>
        <row r="1">
          <cell r="A1" t="str">
            <v>PHIẾU XỬ LÝ HỒ SƠ THANH TOÁN VƯỢT THẨM QUYỀN PD</v>
          </cell>
        </row>
      </sheetData>
      <sheetData sheetId="3530">
        <row r="1">
          <cell r="A1" t="str">
            <v>PHIẾU XỬ LÝ HỒ SƠ THANH TOÁN VƯỢT THẨM QUYỀN PD</v>
          </cell>
        </row>
      </sheetData>
      <sheetData sheetId="3531">
        <row r="1">
          <cell r="A1" t="str">
            <v>PHIẾU XỬ LÝ HỒ SƠ THANH TOÁN VƯỢT THẨM QUYỀN PD</v>
          </cell>
        </row>
      </sheetData>
      <sheetData sheetId="3532">
        <row r="1">
          <cell r="A1" t="str">
            <v>PHIẾU XỬ LÝ HỒ SƠ THANH TOÁN VƯỢT THẨM QUYỀN PD</v>
          </cell>
        </row>
      </sheetData>
      <sheetData sheetId="3533">
        <row r="1">
          <cell r="A1" t="str">
            <v>PHIẾU XỬ LÝ HỒ SƠ THANH TOÁN VƯỢT THẨM QUYỀN PD</v>
          </cell>
        </row>
      </sheetData>
      <sheetData sheetId="3534">
        <row r="1">
          <cell r="A1" t="str">
            <v>PHIẾU XỬ LÝ HỒ SƠ THANH TOÁN VƯỢT THẨM QUYỀN PD</v>
          </cell>
        </row>
      </sheetData>
      <sheetData sheetId="3535">
        <row r="1">
          <cell r="A1" t="str">
            <v>PHIẾU XỬ LÝ HỒ SƠ THANH TOÁN VƯỢT THẨM QUYỀN PD</v>
          </cell>
        </row>
      </sheetData>
      <sheetData sheetId="3536">
        <row r="1">
          <cell r="A1" t="str">
            <v>PHIẾU XỬ LÝ HỒ SƠ THANH TOÁN VƯỢT THẨM QUYỀN PD</v>
          </cell>
        </row>
      </sheetData>
      <sheetData sheetId="3537">
        <row r="1">
          <cell r="A1" t="str">
            <v>PHIẾU XỬ LÝ HỒ SƠ THANH TOÁN VƯỢT THẨM QUYỀN PD</v>
          </cell>
        </row>
      </sheetData>
      <sheetData sheetId="3538">
        <row r="1">
          <cell r="A1" t="str">
            <v>PHIẾU XỬ LÝ HỒ SƠ THANH TOÁN VƯỢT THẨM QUYỀN PD</v>
          </cell>
        </row>
      </sheetData>
      <sheetData sheetId="3539">
        <row r="1">
          <cell r="A1" t="str">
            <v>PHIẾU XỬ LÝ HỒ SƠ THANH TOÁN VƯỢT THẨM QUYỀN PD</v>
          </cell>
        </row>
      </sheetData>
      <sheetData sheetId="3540">
        <row r="1">
          <cell r="A1" t="str">
            <v>PHIẾU XỬ LÝ HỒ SƠ THANH TOÁN VƯỢT THẨM QUYỀN PD</v>
          </cell>
        </row>
      </sheetData>
      <sheetData sheetId="3541">
        <row r="1">
          <cell r="A1" t="str">
            <v>PHIẾU XỬ LÝ HỒ SƠ THANH TOÁN VƯỢT THẨM QUYỀN PD</v>
          </cell>
        </row>
      </sheetData>
      <sheetData sheetId="3542">
        <row r="1">
          <cell r="A1" t="str">
            <v>PHIẾU XỬ LÝ HỒ SƠ THANH TOÁN VƯỢT THẨM QUYỀN PD</v>
          </cell>
        </row>
      </sheetData>
      <sheetData sheetId="3543">
        <row r="1">
          <cell r="A1" t="str">
            <v>PHIẾU XỬ LÝ HỒ SƠ THANH TOÁN VƯỢT THẨM QUYỀN PD</v>
          </cell>
        </row>
      </sheetData>
      <sheetData sheetId="3544">
        <row r="1">
          <cell r="A1" t="str">
            <v>PHIẾU XỬ LÝ HỒ SƠ THANH TOÁN VƯỢT THẨM QUYỀN PD</v>
          </cell>
        </row>
      </sheetData>
      <sheetData sheetId="3545">
        <row r="1">
          <cell r="A1" t="str">
            <v>PHIẾU XỬ LÝ HỒ SƠ THANH TOÁN VƯỢT THẨM QUYỀN PD</v>
          </cell>
        </row>
      </sheetData>
      <sheetData sheetId="3546">
        <row r="1">
          <cell r="A1" t="str">
            <v>PHIẾU XỬ LÝ HỒ SƠ THANH TOÁN VƯỢT THẨM QUYỀN PD</v>
          </cell>
        </row>
      </sheetData>
      <sheetData sheetId="3547">
        <row r="1">
          <cell r="A1" t="str">
            <v>PHIẾU XỬ LÝ HỒ SƠ THANH TOÁN VƯỢT THẨM QUYỀN PD</v>
          </cell>
        </row>
      </sheetData>
      <sheetData sheetId="3548">
        <row r="1">
          <cell r="A1" t="str">
            <v>PHIẾU XỬ LÝ HỒ SƠ THANH TOÁN VƯỢT THẨM QUYỀN PD</v>
          </cell>
        </row>
      </sheetData>
      <sheetData sheetId="3549">
        <row r="1">
          <cell r="A1" t="str">
            <v>PHIẾU XỬ LÝ HỒ SƠ THANH TOÁN VƯỢT THẨM QUYỀN PD</v>
          </cell>
        </row>
      </sheetData>
      <sheetData sheetId="3550">
        <row r="1">
          <cell r="A1" t="str">
            <v>PHIẾU XỬ LÝ HỒ SƠ THANH TOÁN VƯỢT THẨM QUYỀN PD</v>
          </cell>
        </row>
      </sheetData>
      <sheetData sheetId="3551">
        <row r="1">
          <cell r="A1" t="str">
            <v>PHIẾU XỬ LÝ HỒ SƠ THANH TOÁN VƯỢT THẨM QUYỀN PD</v>
          </cell>
        </row>
      </sheetData>
      <sheetData sheetId="3552">
        <row r="1">
          <cell r="A1" t="str">
            <v>PHIẾU XỬ LÝ HỒ SƠ THANH TOÁN VƯỢT THẨM QUYỀN PD</v>
          </cell>
        </row>
      </sheetData>
      <sheetData sheetId="3553">
        <row r="1">
          <cell r="A1" t="str">
            <v>PHIẾU XỬ LÝ HỒ SƠ THANH TOÁN VƯỢT THẨM QUYỀN PD</v>
          </cell>
        </row>
      </sheetData>
      <sheetData sheetId="3554">
        <row r="1">
          <cell r="A1" t="str">
            <v>PHIẾU XỬ LÝ HỒ SƠ THANH TOÁN VƯỢT THẨM QUYỀN PD</v>
          </cell>
        </row>
      </sheetData>
      <sheetData sheetId="3555">
        <row r="1">
          <cell r="A1" t="str">
            <v>PHIẾU XỬ LÝ HỒ SƠ THANH TOÁN VƯỢT THẨM QUYỀN PD</v>
          </cell>
        </row>
      </sheetData>
      <sheetData sheetId="3556">
        <row r="1">
          <cell r="A1" t="str">
            <v>PHIẾU XỬ LÝ HỒ SƠ THANH TOÁN VƯỢT THẨM QUYỀN PD</v>
          </cell>
        </row>
      </sheetData>
      <sheetData sheetId="3557">
        <row r="1">
          <cell r="A1" t="str">
            <v>PHIẾU XỬ LÝ HỒ SƠ THANH TOÁN VƯỢT THẨM QUYỀN PD</v>
          </cell>
        </row>
      </sheetData>
      <sheetData sheetId="3558">
        <row r="1">
          <cell r="A1" t="str">
            <v>PHIẾU XỬ LÝ HỒ SƠ THANH TOÁN VƯỢT THẨM QUYỀN PD</v>
          </cell>
        </row>
      </sheetData>
      <sheetData sheetId="3559">
        <row r="1">
          <cell r="A1" t="str">
            <v>PHIẾU XỬ LÝ HỒ SƠ THANH TOÁN VƯỢT THẨM QUYỀN PD</v>
          </cell>
        </row>
      </sheetData>
      <sheetData sheetId="3560">
        <row r="1">
          <cell r="A1" t="str">
            <v>PHIẾU XỬ LÝ HỒ SƠ THANH TOÁN VƯỢT THẨM QUYỀN PD</v>
          </cell>
        </row>
      </sheetData>
      <sheetData sheetId="3561">
        <row r="1">
          <cell r="A1" t="str">
            <v>PHIẾU XỬ LÝ HỒ SƠ THANH TOÁN VƯỢT THẨM QUYỀN PD</v>
          </cell>
        </row>
      </sheetData>
      <sheetData sheetId="3562">
        <row r="1">
          <cell r="A1" t="str">
            <v>PHIẾU XỬ LÝ HỒ SƠ THANH TOÁN VƯỢT THẨM QUYỀN PD</v>
          </cell>
        </row>
      </sheetData>
      <sheetData sheetId="3563">
        <row r="1">
          <cell r="A1" t="str">
            <v>PHIẾU XỬ LÝ HỒ SƠ THANH TOÁN VƯỢT THẨM QUYỀN PD</v>
          </cell>
        </row>
      </sheetData>
      <sheetData sheetId="3564">
        <row r="1">
          <cell r="A1" t="str">
            <v>PHIẾU XỬ LÝ HỒ SƠ THANH TOÁN VƯỢT THẨM QUYỀN PD</v>
          </cell>
        </row>
      </sheetData>
      <sheetData sheetId="3565">
        <row r="1">
          <cell r="A1" t="str">
            <v>PHIẾU XỬ LÝ HỒ SƠ THANH TOÁN VƯỢT THẨM QUYỀN PD</v>
          </cell>
        </row>
      </sheetData>
      <sheetData sheetId="3566">
        <row r="1">
          <cell r="A1" t="str">
            <v>PHIẾU XỬ LÝ HỒ SƠ THANH TOÁN VƯỢT THẨM QUYỀN PD</v>
          </cell>
        </row>
      </sheetData>
      <sheetData sheetId="3567">
        <row r="1">
          <cell r="A1" t="str">
            <v>PHIẾU XỬ LÝ HỒ SƠ THANH TOÁN VƯỢT THẨM QUYỀN PD</v>
          </cell>
        </row>
      </sheetData>
      <sheetData sheetId="3568">
        <row r="1">
          <cell r="A1" t="str">
            <v>PHIẾU XỬ LÝ HỒ SƠ THANH TOÁN VƯỢT THẨM QUYỀN PD</v>
          </cell>
        </row>
      </sheetData>
      <sheetData sheetId="3569">
        <row r="1">
          <cell r="A1" t="str">
            <v>PHIẾU XỬ LÝ HỒ SƠ THANH TOÁN VƯỢT THẨM QUYỀN PD</v>
          </cell>
        </row>
      </sheetData>
      <sheetData sheetId="3570">
        <row r="1">
          <cell r="A1" t="str">
            <v>PHIẾU XỬ LÝ HỒ SƠ THANH TOÁN VƯỢT THẨM QUYỀN PD</v>
          </cell>
        </row>
      </sheetData>
      <sheetData sheetId="3571">
        <row r="1">
          <cell r="A1" t="str">
            <v>PHIẾU XỬ LÝ HỒ SƠ THANH TOÁN VƯỢT THẨM QUYỀN PD</v>
          </cell>
        </row>
      </sheetData>
      <sheetData sheetId="3572">
        <row r="1">
          <cell r="A1" t="str">
            <v>PHIẾU XỬ LÝ HỒ SƠ THANH TOÁN VƯỢT THẨM QUYỀN PD</v>
          </cell>
        </row>
      </sheetData>
      <sheetData sheetId="3573">
        <row r="1">
          <cell r="A1" t="str">
            <v>PHIẾU XỬ LÝ HỒ SƠ THANH TOÁN VƯỢT THẨM QUYỀN PD</v>
          </cell>
        </row>
      </sheetData>
      <sheetData sheetId="3574">
        <row r="1">
          <cell r="A1" t="str">
            <v>PHIẾU XỬ LÝ HỒ SƠ THANH TOÁN VƯỢT THẨM QUYỀN PD</v>
          </cell>
        </row>
      </sheetData>
      <sheetData sheetId="3575">
        <row r="1">
          <cell r="A1" t="str">
            <v>PHIẾU XỬ LÝ HỒ SƠ THANH TOÁN VƯỢT THẨM QUYỀN PD</v>
          </cell>
        </row>
      </sheetData>
      <sheetData sheetId="3576">
        <row r="1">
          <cell r="A1" t="str">
            <v>PHIẾU XỬ LÝ HỒ SƠ THANH TOÁN VƯỢT THẨM QUYỀN PD</v>
          </cell>
        </row>
      </sheetData>
      <sheetData sheetId="3577">
        <row r="1">
          <cell r="A1" t="str">
            <v>PHIẾU XỬ LÝ HỒ SƠ THANH TOÁN VƯỢT THẨM QUYỀN PD</v>
          </cell>
        </row>
      </sheetData>
      <sheetData sheetId="3578">
        <row r="1">
          <cell r="A1" t="str">
            <v>PHIẾU XỬ LÝ HỒ SƠ THANH TOÁN VƯỢT THẨM QUYỀN PD</v>
          </cell>
        </row>
      </sheetData>
      <sheetData sheetId="3579">
        <row r="1">
          <cell r="A1" t="str">
            <v>PHIẾU XỬ LÝ HỒ SƠ THANH TOÁN VƯỢT THẨM QUYỀN PD</v>
          </cell>
        </row>
      </sheetData>
      <sheetData sheetId="3580">
        <row r="1">
          <cell r="A1" t="str">
            <v>PHIẾU XỬ LÝ HỒ SƠ THANH TOÁN VƯỢT THẨM QUYỀN PD</v>
          </cell>
        </row>
      </sheetData>
      <sheetData sheetId="3581">
        <row r="1">
          <cell r="A1" t="str">
            <v>PHIẾU XỬ LÝ HỒ SƠ THANH TOÁN VƯỢT THẨM QUYỀN PD</v>
          </cell>
        </row>
      </sheetData>
      <sheetData sheetId="3582">
        <row r="1">
          <cell r="A1" t="str">
            <v>PHIẾU XỬ LÝ HỒ SƠ THANH TOÁN VƯỢT THẨM QUYỀN PD</v>
          </cell>
        </row>
      </sheetData>
      <sheetData sheetId="3583">
        <row r="1">
          <cell r="A1" t="str">
            <v>PHIẾU XỬ LÝ HỒ SƠ THANH TOÁN VƯỢT THẨM QUYỀN PD</v>
          </cell>
        </row>
      </sheetData>
      <sheetData sheetId="3584">
        <row r="1">
          <cell r="A1" t="str">
            <v>PHIẾU XỬ LÝ HỒ SƠ THANH TOÁN VƯỢT THẨM QUYỀN PD</v>
          </cell>
        </row>
      </sheetData>
      <sheetData sheetId="3585">
        <row r="1">
          <cell r="A1" t="str">
            <v>PHIẾU XỬ LÝ HỒ SƠ THANH TOÁN VƯỢT THẨM QUYỀN PD</v>
          </cell>
        </row>
      </sheetData>
      <sheetData sheetId="3586">
        <row r="1">
          <cell r="A1" t="str">
            <v>PHIẾU XỬ LÝ HỒ SƠ THANH TOÁN VƯỢT THẨM QUYỀN PD</v>
          </cell>
        </row>
      </sheetData>
      <sheetData sheetId="3587">
        <row r="1">
          <cell r="A1" t="str">
            <v>PHIẾU XỬ LÝ HỒ SƠ THANH TOÁN VƯỢT THẨM QUYỀN PD</v>
          </cell>
        </row>
      </sheetData>
      <sheetData sheetId="3588">
        <row r="1">
          <cell r="A1" t="str">
            <v>PHIẾU XỬ LÝ HỒ SƠ THANH TOÁN VƯỢT THẨM QUYỀN PD</v>
          </cell>
        </row>
      </sheetData>
      <sheetData sheetId="3589">
        <row r="1">
          <cell r="A1" t="str">
            <v>PHIẾU XỬ LÝ HỒ SƠ THANH TOÁN VƯỢT THẨM QUYỀN PD</v>
          </cell>
        </row>
      </sheetData>
      <sheetData sheetId="3590">
        <row r="1">
          <cell r="A1" t="str">
            <v>PHIẾU XỬ LÝ HỒ SƠ THANH TOÁN VƯỢT THẨM QUYỀN PD</v>
          </cell>
        </row>
      </sheetData>
      <sheetData sheetId="3591">
        <row r="1">
          <cell r="A1" t="str">
            <v>PHIẾU XỬ LÝ HỒ SƠ THANH TOÁN VƯỢT THẨM QUYỀN PD</v>
          </cell>
        </row>
      </sheetData>
      <sheetData sheetId="3592">
        <row r="1">
          <cell r="A1" t="str">
            <v>PHIẾU XỬ LÝ HỒ SƠ THANH TOÁN VƯỢT THẨM QUYỀN PD</v>
          </cell>
        </row>
      </sheetData>
      <sheetData sheetId="3593">
        <row r="1">
          <cell r="A1" t="str">
            <v>PHIẾU XỬ LÝ HỒ SƠ THANH TOÁN VƯỢT THẨM QUYỀN PD</v>
          </cell>
        </row>
      </sheetData>
      <sheetData sheetId="3594">
        <row r="1">
          <cell r="A1" t="str">
            <v>PHIẾU XỬ LÝ HỒ SƠ THANH TOÁN VƯỢT THẨM QUYỀN PD</v>
          </cell>
        </row>
      </sheetData>
      <sheetData sheetId="3595">
        <row r="1">
          <cell r="A1" t="str">
            <v>PHIẾU XỬ LÝ HỒ SƠ THANH TOÁN VƯỢT THẨM QUYỀN PD</v>
          </cell>
        </row>
      </sheetData>
      <sheetData sheetId="3596">
        <row r="1">
          <cell r="A1" t="str">
            <v>PHIẾU XỬ LÝ HỒ SƠ THANH TOÁN VƯỢT THẨM QUYỀN PD</v>
          </cell>
        </row>
      </sheetData>
      <sheetData sheetId="3597">
        <row r="1">
          <cell r="A1" t="str">
            <v>PHIẾU XỬ LÝ HỒ SƠ THANH TOÁN VƯỢT THẨM QUYỀN PD</v>
          </cell>
        </row>
      </sheetData>
      <sheetData sheetId="3598">
        <row r="1">
          <cell r="A1" t="str">
            <v>PHIẾU XỬ LÝ HỒ SƠ THANH TOÁN VƯỢT THẨM QUYỀN PD</v>
          </cell>
        </row>
      </sheetData>
      <sheetData sheetId="3599">
        <row r="1">
          <cell r="A1" t="str">
            <v>PHIẾU XỬ LÝ HỒ SƠ THANH TOÁN VƯỢT THẨM QUYỀN PD</v>
          </cell>
        </row>
      </sheetData>
      <sheetData sheetId="3600">
        <row r="1">
          <cell r="A1" t="str">
            <v>PHIẾU XỬ LÝ HỒ SƠ THANH TOÁN VƯỢT THẨM QUYỀN PD</v>
          </cell>
        </row>
      </sheetData>
      <sheetData sheetId="3601">
        <row r="1">
          <cell r="A1" t="str">
            <v>PHIẾU XỬ LÝ HỒ SƠ THANH TOÁN VƯỢT THẨM QUYỀN PD</v>
          </cell>
        </row>
      </sheetData>
      <sheetData sheetId="3602">
        <row r="1">
          <cell r="A1" t="str">
            <v>PHIẾU XỬ LÝ HỒ SƠ THANH TOÁN VƯỢT THẨM QUYỀN PD</v>
          </cell>
        </row>
      </sheetData>
      <sheetData sheetId="3603">
        <row r="1">
          <cell r="A1" t="str">
            <v>PHIẾU XỬ LÝ HỒ SƠ THANH TOÁN VƯỢT THẨM QUYỀN PD</v>
          </cell>
        </row>
      </sheetData>
      <sheetData sheetId="3604">
        <row r="1">
          <cell r="A1" t="str">
            <v>PHIẾU XỬ LÝ HỒ SƠ THANH TOÁN VƯỢT THẨM QUYỀN PD</v>
          </cell>
        </row>
      </sheetData>
      <sheetData sheetId="3605">
        <row r="1">
          <cell r="A1" t="str">
            <v>PHIẾU XỬ LÝ HỒ SƠ THANH TOÁN VƯỢT THẨM QUYỀN PD</v>
          </cell>
        </row>
      </sheetData>
      <sheetData sheetId="3606">
        <row r="1">
          <cell r="A1" t="str">
            <v>PHIẾU XỬ LÝ HỒ SƠ THANH TOÁN VƯỢT THẨM QUYỀN PD</v>
          </cell>
        </row>
      </sheetData>
      <sheetData sheetId="3607">
        <row r="1">
          <cell r="A1" t="str">
            <v>PHIẾU XỬ LÝ HỒ SƠ THANH TOÁN VƯỢT THẨM QUYỀN PD</v>
          </cell>
        </row>
      </sheetData>
      <sheetData sheetId="3608">
        <row r="1">
          <cell r="A1" t="str">
            <v>PHIẾU XỬ LÝ HỒ SƠ THANH TOÁN VƯỢT THẨM QUYỀN PD</v>
          </cell>
        </row>
      </sheetData>
      <sheetData sheetId="3609">
        <row r="1">
          <cell r="A1" t="str">
            <v>PHIẾU XỬ LÝ HỒ SƠ THANH TOÁN VƯỢT THẨM QUYỀN PD</v>
          </cell>
        </row>
      </sheetData>
      <sheetData sheetId="3610">
        <row r="1">
          <cell r="A1" t="str">
            <v>PHIẾU XỬ LÝ HỒ SƠ THANH TOÁN VƯỢT THẨM QUYỀN PD</v>
          </cell>
        </row>
      </sheetData>
      <sheetData sheetId="3611">
        <row r="1">
          <cell r="A1" t="str">
            <v>PHIẾU XỬ LÝ HỒ SƠ THANH TOÁN VƯỢT THẨM QUYỀN PD</v>
          </cell>
        </row>
      </sheetData>
      <sheetData sheetId="3612">
        <row r="1">
          <cell r="A1" t="str">
            <v>PHIẾU XỬ LÝ HỒ SƠ THANH TOÁN VƯỢT THẨM QUYỀN PD</v>
          </cell>
        </row>
      </sheetData>
      <sheetData sheetId="3613">
        <row r="1">
          <cell r="A1" t="str">
            <v>PHIẾU XỬ LÝ HỒ SƠ THANH TOÁN VƯỢT THẨM QUYỀN PD</v>
          </cell>
        </row>
      </sheetData>
      <sheetData sheetId="3614">
        <row r="1">
          <cell r="A1" t="str">
            <v>PHIẾU XỬ LÝ HỒ SƠ THANH TOÁN VƯỢT THẨM QUYỀN PD</v>
          </cell>
        </row>
      </sheetData>
      <sheetData sheetId="3615">
        <row r="1">
          <cell r="A1" t="str">
            <v>PHIẾU XỬ LÝ HỒ SƠ THANH TOÁN VƯỢT THẨM QUYỀN PD</v>
          </cell>
        </row>
      </sheetData>
      <sheetData sheetId="3616">
        <row r="1">
          <cell r="A1" t="str">
            <v>PHIẾU XỬ LÝ HỒ SƠ THANH TOÁN VƯỢT THẨM QUYỀN PD</v>
          </cell>
        </row>
      </sheetData>
      <sheetData sheetId="3617">
        <row r="1">
          <cell r="A1" t="str">
            <v>PHIẾU XỬ LÝ HỒ SƠ THANH TOÁN VƯỢT THẨM QUYỀN PD</v>
          </cell>
        </row>
      </sheetData>
      <sheetData sheetId="3618">
        <row r="1">
          <cell r="A1" t="str">
            <v>PHIẾU XỬ LÝ HỒ SƠ THANH TOÁN VƯỢT THẨM QUYỀN PD</v>
          </cell>
        </row>
      </sheetData>
      <sheetData sheetId="3619">
        <row r="1">
          <cell r="A1" t="str">
            <v>PHIẾU XỬ LÝ HỒ SƠ THANH TOÁN VƯỢT THẨM QUYỀN PD</v>
          </cell>
        </row>
      </sheetData>
      <sheetData sheetId="3620">
        <row r="1">
          <cell r="A1" t="str">
            <v>PHIẾU XỬ LÝ HỒ SƠ THANH TOÁN VƯỢT THẨM QUYỀN PD</v>
          </cell>
        </row>
      </sheetData>
      <sheetData sheetId="3621">
        <row r="1">
          <cell r="A1" t="str">
            <v>PHIẾU XỬ LÝ HỒ SƠ THANH TOÁN VƯỢT THẨM QUYỀN PD</v>
          </cell>
        </row>
      </sheetData>
      <sheetData sheetId="3622">
        <row r="1">
          <cell r="A1" t="str">
            <v>PHIẾU XỬ LÝ HỒ SƠ THANH TOÁN VƯỢT THẨM QUYỀN PD</v>
          </cell>
        </row>
      </sheetData>
      <sheetData sheetId="3623">
        <row r="1">
          <cell r="A1" t="str">
            <v>PHIẾU XỬ LÝ HỒ SƠ THANH TOÁN VƯỢT THẨM QUYỀN PD</v>
          </cell>
        </row>
      </sheetData>
      <sheetData sheetId="3624">
        <row r="1">
          <cell r="A1" t="str">
            <v>PHIẾU XỬ LÝ HỒ SƠ THANH TOÁN VƯỢT THẨM QUYỀN PD</v>
          </cell>
        </row>
      </sheetData>
      <sheetData sheetId="3625">
        <row r="1">
          <cell r="A1" t="str">
            <v>PHIẾU XỬ LÝ HỒ SƠ THANH TOÁN VƯỢT THẨM QUYỀN PD</v>
          </cell>
        </row>
      </sheetData>
      <sheetData sheetId="3626">
        <row r="1">
          <cell r="A1" t="str">
            <v>PHIẾU XỬ LÝ HỒ SƠ THANH TOÁN VƯỢT THẨM QUYỀN PD</v>
          </cell>
        </row>
      </sheetData>
      <sheetData sheetId="3627">
        <row r="1">
          <cell r="A1" t="str">
            <v>PHIẾU XỬ LÝ HỒ SƠ THANH TOÁN VƯỢT THẨM QUYỀN PD</v>
          </cell>
        </row>
      </sheetData>
      <sheetData sheetId="3628">
        <row r="1">
          <cell r="A1" t="str">
            <v>PHIẾU XỬ LÝ HỒ SƠ THANH TOÁN VƯỢT THẨM QUYỀN PD</v>
          </cell>
        </row>
      </sheetData>
      <sheetData sheetId="3629">
        <row r="1">
          <cell r="A1" t="str">
            <v>PHIẾU XỬ LÝ HỒ SƠ THANH TOÁN VƯỢT THẨM QUYỀN PD</v>
          </cell>
        </row>
      </sheetData>
      <sheetData sheetId="3630">
        <row r="1">
          <cell r="A1" t="str">
            <v>PHIẾU XỬ LÝ HỒ SƠ THANH TOÁN VƯỢT THẨM QUYỀN PD</v>
          </cell>
        </row>
      </sheetData>
      <sheetData sheetId="3631">
        <row r="1">
          <cell r="A1" t="str">
            <v>PHIẾU XỬ LÝ HỒ SƠ THANH TOÁN VƯỢT THẨM QUYỀN PD</v>
          </cell>
        </row>
      </sheetData>
      <sheetData sheetId="3632">
        <row r="1">
          <cell r="A1" t="str">
            <v>PHIẾU XỬ LÝ HỒ SƠ THANH TOÁN VƯỢT THẨM QUYỀN PD</v>
          </cell>
        </row>
      </sheetData>
      <sheetData sheetId="3633">
        <row r="1">
          <cell r="A1" t="str">
            <v>PHIẾU XỬ LÝ HỒ SƠ THANH TOÁN VƯỢT THẨM QUYỀN PD</v>
          </cell>
        </row>
      </sheetData>
      <sheetData sheetId="3634">
        <row r="1">
          <cell r="A1" t="str">
            <v>PHIẾU XỬ LÝ HỒ SƠ THANH TOÁN VƯỢT THẨM QUYỀN PD</v>
          </cell>
        </row>
      </sheetData>
      <sheetData sheetId="3635">
        <row r="1">
          <cell r="A1" t="str">
            <v>PHIẾU XỬ LÝ HỒ SƠ THANH TOÁN VƯỢT THẨM QUYỀN PD</v>
          </cell>
        </row>
      </sheetData>
      <sheetData sheetId="3636">
        <row r="1">
          <cell r="A1" t="str">
            <v>PHIẾU XỬ LÝ HỒ SƠ THANH TOÁN VƯỢT THẨM QUYỀN PD</v>
          </cell>
        </row>
      </sheetData>
      <sheetData sheetId="3637">
        <row r="1">
          <cell r="A1" t="str">
            <v>PHIẾU XỬ LÝ HỒ SƠ THANH TOÁN VƯỢT THẨM QUYỀN PD</v>
          </cell>
        </row>
      </sheetData>
      <sheetData sheetId="3638">
        <row r="1">
          <cell r="A1" t="str">
            <v>PHIẾU XỬ LÝ HỒ SƠ THANH TOÁN VƯỢT THẨM QUYỀN PD</v>
          </cell>
        </row>
      </sheetData>
      <sheetData sheetId="3639">
        <row r="1">
          <cell r="A1" t="str">
            <v>PHIẾU XỬ LÝ HỒ SƠ THANH TOÁN VƯỢT THẨM QUYỀN PD</v>
          </cell>
        </row>
      </sheetData>
      <sheetData sheetId="3640">
        <row r="1">
          <cell r="A1" t="str">
            <v>PHIẾU XỬ LÝ HỒ SƠ THANH TOÁN VƯỢT THẨM QUYỀN PD</v>
          </cell>
        </row>
      </sheetData>
      <sheetData sheetId="3641">
        <row r="1">
          <cell r="A1" t="str">
            <v>PHIẾU XỬ LÝ HỒ SƠ THANH TOÁN VƯỢT THẨM QUYỀN PD</v>
          </cell>
        </row>
      </sheetData>
      <sheetData sheetId="3642">
        <row r="1">
          <cell r="A1" t="str">
            <v>PHIẾU XỬ LÝ HỒ SƠ THANH TOÁN VƯỢT THẨM QUYỀN PD</v>
          </cell>
        </row>
      </sheetData>
      <sheetData sheetId="3643">
        <row r="1">
          <cell r="A1" t="str">
            <v>PHIẾU XỬ LÝ HỒ SƠ THANH TOÁN VƯỢT THẨM QUYỀN PD</v>
          </cell>
        </row>
      </sheetData>
      <sheetData sheetId="3644">
        <row r="1">
          <cell r="A1" t="str">
            <v>PHIẾU XỬ LÝ HỒ SƠ THANH TOÁN VƯỢT THẨM QUYỀN PD</v>
          </cell>
        </row>
      </sheetData>
      <sheetData sheetId="3645">
        <row r="1">
          <cell r="A1" t="str">
            <v>PHIẾU XỬ LÝ HỒ SƠ THANH TOÁN VƯỢT THẨM QUYỀN PD</v>
          </cell>
        </row>
      </sheetData>
      <sheetData sheetId="3646">
        <row r="1">
          <cell r="A1" t="str">
            <v>PHIẾU XỬ LÝ HỒ SƠ THANH TOÁN VƯỢT THẨM QUYỀN PD</v>
          </cell>
        </row>
      </sheetData>
      <sheetData sheetId="3647">
        <row r="1">
          <cell r="A1" t="str">
            <v>PHIẾU XỬ LÝ HỒ SƠ THANH TOÁN VƯỢT THẨM QUYỀN PD</v>
          </cell>
        </row>
      </sheetData>
      <sheetData sheetId="3648">
        <row r="1">
          <cell r="A1" t="str">
            <v>PHIẾU XỬ LÝ HỒ SƠ THANH TOÁN VƯỢT THẨM QUYỀN PD</v>
          </cell>
        </row>
      </sheetData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>
        <row r="1">
          <cell r="A1" t="str">
            <v>PHIẾU XỬ LÝ HỒ SƠ THANH TOÁN VƯỢT THẨM QUYỀN PD</v>
          </cell>
        </row>
      </sheetData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>
        <row r="1">
          <cell r="A1" t="str">
            <v>PHIẾU XỬ LÝ HỒ SƠ THANH TOÁN VƯỢT THẨM QUYỀN PD</v>
          </cell>
        </row>
      </sheetData>
      <sheetData sheetId="3670" refreshError="1"/>
      <sheetData sheetId="3671" refreshError="1"/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">
          <cell r="A1" t="str">
            <v>PHIẾU XỬ LÝ HỒ SƠ THANH TOÁN VƯỢT THẨM QUYỀN PD</v>
          </cell>
        </row>
      </sheetData>
      <sheetData sheetId="3731">
        <row r="1">
          <cell r="A1" t="str">
            <v>PHIẾU XỬ LÝ HỒ SƠ THANH TOÁN VƯỢT THẨM QUYỀN PD</v>
          </cell>
        </row>
      </sheetData>
      <sheetData sheetId="3732">
        <row r="1">
          <cell r="A1" t="str">
            <v>PHIẾU XỬ LÝ HỒ SƠ THANH TOÁN VƯỢT THẨM QUYỀN PD</v>
          </cell>
        </row>
      </sheetData>
      <sheetData sheetId="3733">
        <row r="1">
          <cell r="A1" t="str">
            <v>PHIẾU XỬ LÝ HỒ SƠ THANH TOÁN VƯỢT THẨM QUYỀN PD</v>
          </cell>
        </row>
      </sheetData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>
        <row r="1">
          <cell r="A1" t="str">
            <v>PHIẾU XỬ LÝ HỒ SƠ THANH TOÁN VƯỢT THẨM QUYỀN PD</v>
          </cell>
        </row>
      </sheetData>
      <sheetData sheetId="3744">
        <row r="1">
          <cell r="A1" t="str">
            <v>PHIẾU XỬ LÝ HỒ SƠ THANH TOÁN VƯỢT THẨM QUYỀN PD</v>
          </cell>
        </row>
      </sheetData>
      <sheetData sheetId="3745">
        <row r="1">
          <cell r="A1" t="str">
            <v>PHIẾU XỬ LÝ HỒ SƠ THANH TOÁN VƯỢT THẨM QUYỀN PD</v>
          </cell>
        </row>
      </sheetData>
      <sheetData sheetId="3746">
        <row r="1">
          <cell r="A1" t="str">
            <v>PHIẾU XỬ LÝ HỒ SƠ THANH TOÁN VƯỢT THẨM QUYỀN PD</v>
          </cell>
        </row>
      </sheetData>
      <sheetData sheetId="3747">
        <row r="1">
          <cell r="A1" t="str">
            <v>PHIẾU XỬ LÝ HỒ SƠ THANH TOÁN VƯỢT THẨM QUYỀN PD</v>
          </cell>
        </row>
      </sheetData>
      <sheetData sheetId="3748">
        <row r="1">
          <cell r="A1" t="str">
            <v>PHIẾU XỬ LÝ HỒ SƠ THANH TOÁN VƯỢT THẨM QUYỀN PD</v>
          </cell>
        </row>
      </sheetData>
      <sheetData sheetId="3749">
        <row r="1">
          <cell r="A1" t="str">
            <v>PHIẾU XỬ LÝ HỒ SƠ THANH TOÁN VƯỢT THẨM QUYỀN PD</v>
          </cell>
        </row>
      </sheetData>
      <sheetData sheetId="3750">
        <row r="1">
          <cell r="A1" t="str">
            <v>PHIẾU XỬ LÝ HỒ SƠ THANH TOÁN VƯỢT THẨM QUYỀN PD</v>
          </cell>
        </row>
      </sheetData>
      <sheetData sheetId="3751">
        <row r="1">
          <cell r="A1" t="str">
            <v>PHIẾU XỬ LÝ HỒ SƠ THANH TOÁN VƯỢT THẨM QUYỀN PD</v>
          </cell>
        </row>
      </sheetData>
      <sheetData sheetId="3752">
        <row r="1">
          <cell r="A1" t="str">
            <v>PHIẾU XỬ LÝ HỒ SƠ THANH TOÁN VƯỢT THẨM QUYỀN PD</v>
          </cell>
        </row>
      </sheetData>
      <sheetData sheetId="3753">
        <row r="1">
          <cell r="A1" t="str">
            <v>PHIẾU XỬ LÝ HỒ SƠ THANH TOÁN VƯỢT THẨM QUYỀN PD</v>
          </cell>
        </row>
      </sheetData>
      <sheetData sheetId="3754">
        <row r="1">
          <cell r="A1" t="str">
            <v>PHIẾU XỬ LÝ HỒ SƠ THANH TOÁN VƯỢT THẨM QUYỀN PD</v>
          </cell>
        </row>
      </sheetData>
      <sheetData sheetId="3755">
        <row r="1">
          <cell r="A1" t="str">
            <v>PHIẾU XỬ LÝ HỒ SƠ THANH TOÁN VƯỢT THẨM QUYỀN PD</v>
          </cell>
        </row>
      </sheetData>
      <sheetData sheetId="3756">
        <row r="1">
          <cell r="A1" t="str">
            <v>PHIẾU XỬ LÝ HỒ SƠ THANH TOÁN VƯỢT THẨM QUYỀN PD</v>
          </cell>
        </row>
      </sheetData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>
        <row r="1">
          <cell r="A1" t="str">
            <v>PHIẾU XỬ LÝ HỒ SƠ THANH TOÁN VƯỢT THẨM QUYỀN PD</v>
          </cell>
        </row>
      </sheetData>
      <sheetData sheetId="3760">
        <row r="1">
          <cell r="A1" t="str">
            <v>PHIẾU XỬ LÝ HỒ SƠ THANH TOÁN VƯỢT THẨM QUYỀN PD</v>
          </cell>
        </row>
      </sheetData>
      <sheetData sheetId="3761">
        <row r="1">
          <cell r="A1" t="str">
            <v>PHIẾU XỬ LÝ HỒ SƠ THANH TOÁN VƯỢT THẨM QUYỀN PD</v>
          </cell>
        </row>
      </sheetData>
      <sheetData sheetId="3762">
        <row r="1">
          <cell r="A1" t="str">
            <v>PHIẾU XỬ LÝ HỒ SƠ THANH TOÁN VƯỢT THẨM QUYỀN PD</v>
          </cell>
        </row>
      </sheetData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>
        <row r="1">
          <cell r="A1" t="str">
            <v>PHIẾU XỬ LÝ HỒ SƠ THANH TOÁN VƯỢT THẨM QUYỀN PD</v>
          </cell>
        </row>
      </sheetData>
      <sheetData sheetId="3795">
        <row r="1">
          <cell r="A1" t="str">
            <v>PHIẾU XỬ LÝ HỒ SƠ THANH TOÁN VƯỢT THẨM QUYỀN PD</v>
          </cell>
        </row>
      </sheetData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>
        <row r="1">
          <cell r="A1" t="str">
            <v>PHIẾU XỬ LÝ HỒ SƠ THANH TOÁN VƯỢT THẨM QUYỀN PD</v>
          </cell>
        </row>
      </sheetData>
      <sheetData sheetId="3813">
        <row r="1">
          <cell r="A1" t="str">
            <v>PHIẾU XỬ LÝ HỒ SƠ THANH TOÁN VƯỢT THẨM QUYỀN PD</v>
          </cell>
        </row>
      </sheetData>
      <sheetData sheetId="3814">
        <row r="1">
          <cell r="A1" t="str">
            <v>PHIẾU XỬ LÝ HỒ SƠ THANH TOÁN VƯỢT THẨM QUYỀN PD</v>
          </cell>
        </row>
      </sheetData>
      <sheetData sheetId="3815">
        <row r="1">
          <cell r="A1" t="str">
            <v>PHIẾU XỬ LÝ HỒ SƠ THANH TOÁN VƯỢT THẨM QUYỀN PD</v>
          </cell>
        </row>
      </sheetData>
      <sheetData sheetId="3816">
        <row r="1">
          <cell r="A1" t="str">
            <v>PHIẾU XỬ LÝ HỒ SƠ THANH TOÁN VƯỢT THẨM QUYỀN PD</v>
          </cell>
        </row>
      </sheetData>
      <sheetData sheetId="3817">
        <row r="1">
          <cell r="A1" t="str">
            <v>PHIẾU XỬ LÝ HỒ SƠ THANH TOÁN VƯỢT THẨM QUYỀN PD</v>
          </cell>
        </row>
      </sheetData>
      <sheetData sheetId="3818">
        <row r="1">
          <cell r="A1" t="str">
            <v>PHIẾU XỬ LÝ HỒ SƠ THANH TOÁN VƯỢT THẨM QUYỀN PD</v>
          </cell>
        </row>
      </sheetData>
      <sheetData sheetId="3819">
        <row r="1">
          <cell r="A1" t="str">
            <v>PHIẾU XỬ LÝ HỒ SƠ THANH TOÁN VƯỢT THẨM QUYỀN PD</v>
          </cell>
        </row>
      </sheetData>
      <sheetData sheetId="3820">
        <row r="1">
          <cell r="A1" t="str">
            <v>PHIẾU XỬ LÝ HỒ SƠ THANH TOÁN VƯỢT THẨM QUYỀN PD</v>
          </cell>
        </row>
      </sheetData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>
        <row r="1">
          <cell r="A1" t="str">
            <v>PHIẾU XỬ LÝ HỒ SƠ THANH TOÁN VƯỢT THẨM QUYỀN PD</v>
          </cell>
        </row>
      </sheetData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>
        <row r="1">
          <cell r="A1" t="str">
            <v>PHIẾU XỬ LÝ HỒ SƠ THANH TOÁN VƯỢT THẨM QUYỀN PD</v>
          </cell>
        </row>
      </sheetData>
      <sheetData sheetId="3867">
        <row r="1">
          <cell r="A1" t="str">
            <v>PHIẾU XỬ LÝ HỒ SƠ THANH TOÁN VƯỢT THẨM QUYỀN PD</v>
          </cell>
        </row>
      </sheetData>
      <sheetData sheetId="3868">
        <row r="1">
          <cell r="A1" t="str">
            <v>PHIẾU XỬ LÝ HỒ SƠ THANH TOÁN VƯỢT THẨM QUYỀN PD</v>
          </cell>
        </row>
      </sheetData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>
        <row r="1">
          <cell r="A1" t="str">
            <v>PHIẾU XỬ LÝ HỒ SƠ THANH TOÁN VƯỢT THẨM QUYỀN PD</v>
          </cell>
        </row>
      </sheetData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>
        <row r="1">
          <cell r="A1" t="str">
            <v>PHIẾU XỬ LÝ HỒ SƠ THANH TOÁN VƯỢT THẨM QUYỀN PD</v>
          </cell>
        </row>
      </sheetData>
      <sheetData sheetId="3882">
        <row r="1">
          <cell r="A1" t="str">
            <v>PHIẾU XỬ LÝ HỒ SƠ THANH TOÁN VƯỢT THẨM QUYỀN PD</v>
          </cell>
        </row>
      </sheetData>
      <sheetData sheetId="3883">
        <row r="1">
          <cell r="A1" t="str">
            <v>PHIẾU XỬ LÝ HỒ SƠ THANH TOÁN VƯỢT THẨM QUYỀN PD</v>
          </cell>
        </row>
      </sheetData>
      <sheetData sheetId="3884">
        <row r="1">
          <cell r="A1" t="str">
            <v>PHIẾU XỬ LÝ HỒ SƠ THANH TOÁN VƯỢT THẨM QUYỀN PD</v>
          </cell>
        </row>
      </sheetData>
      <sheetData sheetId="3885">
        <row r="1">
          <cell r="A1" t="str">
            <v>PHIẾU XỬ LÝ HỒ SƠ THANH TOÁN VƯỢT THẨM QUYỀN PD</v>
          </cell>
        </row>
      </sheetData>
      <sheetData sheetId="3886">
        <row r="1">
          <cell r="A1" t="str">
            <v>PHIẾU XỬ LÝ HỒ SƠ THANH TOÁN VƯỢT THẨM QUYỀN PD</v>
          </cell>
        </row>
      </sheetData>
      <sheetData sheetId="3887">
        <row r="1">
          <cell r="A1" t="str">
            <v>PHIẾU XỬ LÝ HỒ SƠ THANH TOÁN VƯỢT THẨM QUYỀN PD</v>
          </cell>
        </row>
      </sheetData>
      <sheetData sheetId="3888">
        <row r="1">
          <cell r="A1" t="str">
            <v>PHIẾU XỬ LÝ HỒ SƠ THANH TOÁN VƯỢT THẨM QUYỀN PD</v>
          </cell>
        </row>
      </sheetData>
      <sheetData sheetId="3889">
        <row r="1">
          <cell r="A1" t="str">
            <v>PHIẾU XỬ LÝ HỒ SƠ THANH TOÁN VƯỢT THẨM QUYỀN PD</v>
          </cell>
        </row>
      </sheetData>
      <sheetData sheetId="3890">
        <row r="1">
          <cell r="A1" t="str">
            <v>PHIẾU XỬ LÝ HỒ SƠ THANH TOÁN VƯỢT THẨM QUYỀN PD</v>
          </cell>
        </row>
      </sheetData>
      <sheetData sheetId="3891">
        <row r="1">
          <cell r="A1" t="str">
            <v>PHIẾU XỬ LÝ HỒ SƠ THANH TOÁN VƯỢT THẨM QUYỀN PD</v>
          </cell>
        </row>
      </sheetData>
      <sheetData sheetId="3892">
        <row r="1">
          <cell r="A1" t="str">
            <v>PHIẾU XỬ LÝ HỒ SƠ THANH TOÁN VƯỢT THẨM QUYỀN PD</v>
          </cell>
        </row>
      </sheetData>
      <sheetData sheetId="3893">
        <row r="1">
          <cell r="A1" t="str">
            <v>PHIẾU XỬ LÝ HỒ SƠ THANH TOÁN VƯỢT THẨM QUYỀN PD</v>
          </cell>
        </row>
      </sheetData>
      <sheetData sheetId="3894">
        <row r="1">
          <cell r="A1" t="str">
            <v>PHIẾU XỬ LÝ HỒ SƠ THANH TOÁN VƯỢT THẨM QUYỀN PD</v>
          </cell>
        </row>
      </sheetData>
      <sheetData sheetId="3895">
        <row r="1">
          <cell r="A1" t="str">
            <v>PHIẾU XỬ LÝ HỒ SƠ THANH TOÁN VƯỢT THẨM QUYỀN PD</v>
          </cell>
        </row>
      </sheetData>
      <sheetData sheetId="3896">
        <row r="1">
          <cell r="A1" t="str">
            <v>PHIẾU XỬ LÝ HỒ SƠ THANH TOÁN VƯỢT THẨM QUYỀN PD</v>
          </cell>
        </row>
      </sheetData>
      <sheetData sheetId="3897">
        <row r="1">
          <cell r="A1" t="str">
            <v>PHIẾU XỬ LÝ HỒ SƠ THANH TOÁN VƯỢT THẨM QUYỀN PD</v>
          </cell>
        </row>
      </sheetData>
      <sheetData sheetId="3898">
        <row r="1">
          <cell r="A1" t="str">
            <v>PHIẾU XỬ LÝ HỒ SƠ THANH TOÁN VƯỢT THẨM QUYỀN PD</v>
          </cell>
        </row>
      </sheetData>
      <sheetData sheetId="3899">
        <row r="1">
          <cell r="A1" t="str">
            <v>PHIẾU XỬ LÝ HỒ SƠ THANH TOÁN VƯỢT THẨM QUYỀN PD</v>
          </cell>
        </row>
      </sheetData>
      <sheetData sheetId="3900">
        <row r="1">
          <cell r="A1" t="str">
            <v>PHIẾU XỬ LÝ HỒ SƠ THANH TOÁN VƯỢT THẨM QUYỀN PD</v>
          </cell>
        </row>
      </sheetData>
      <sheetData sheetId="3901">
        <row r="1">
          <cell r="A1" t="str">
            <v>PHIẾU XỬ LÝ HỒ SƠ THANH TOÁN VƯỢT THẨM QUYỀN PD</v>
          </cell>
        </row>
      </sheetData>
      <sheetData sheetId="3902">
        <row r="1">
          <cell r="A1" t="str">
            <v>PHIẾU XỬ LÝ HỒ SƠ THANH TOÁN VƯỢT THẨM QUYỀN PD</v>
          </cell>
        </row>
      </sheetData>
      <sheetData sheetId="3903">
        <row r="1">
          <cell r="A1" t="str">
            <v>PHIẾU XỬ LÝ HỒ SƠ THANH TOÁN VƯỢT THẨM QUYỀN PD</v>
          </cell>
        </row>
      </sheetData>
      <sheetData sheetId="3904">
        <row r="1">
          <cell r="A1" t="str">
            <v>PHIẾU XỬ LÝ HỒ SƠ THANH TOÁN VƯỢT THẨM QUYỀN PD</v>
          </cell>
        </row>
      </sheetData>
      <sheetData sheetId="3905">
        <row r="1">
          <cell r="A1" t="str">
            <v>PHIẾU XỬ LÝ HỒ SƠ THANH TOÁN VƯỢT THẨM QUYỀN PD</v>
          </cell>
        </row>
      </sheetData>
      <sheetData sheetId="3906">
        <row r="1">
          <cell r="A1" t="str">
            <v>PHIẾU XỬ LÝ HỒ SƠ THANH TOÁN VƯỢT THẨM QUYỀN PD</v>
          </cell>
        </row>
      </sheetData>
      <sheetData sheetId="3907">
        <row r="1">
          <cell r="A1" t="str">
            <v>PHIẾU XỬ LÝ HỒ SƠ THANH TOÁN VƯỢT THẨM QUYỀN PD</v>
          </cell>
        </row>
      </sheetData>
      <sheetData sheetId="3908">
        <row r="1">
          <cell r="A1" t="str">
            <v>PHIẾU XỬ LÝ HỒ SƠ THANH TOÁN VƯỢT THẨM QUYỀN PD</v>
          </cell>
        </row>
      </sheetData>
      <sheetData sheetId="3909">
        <row r="1">
          <cell r="A1" t="str">
            <v>PHIẾU XỬ LÝ HỒ SƠ THANH TOÁN VƯỢT THẨM QUYỀN PD</v>
          </cell>
        </row>
      </sheetData>
      <sheetData sheetId="3910">
        <row r="1">
          <cell r="A1" t="str">
            <v>PHIẾU XỬ LÝ HỒ SƠ THANH TOÁN VƯỢT THẨM QUYỀN PD</v>
          </cell>
        </row>
      </sheetData>
      <sheetData sheetId="3911">
        <row r="1">
          <cell r="A1" t="str">
            <v>PHIẾU XỬ LÝ HỒ SƠ THANH TOÁN VƯỢT THẨM QUYỀN PD</v>
          </cell>
        </row>
      </sheetData>
      <sheetData sheetId="3912">
        <row r="1">
          <cell r="A1" t="str">
            <v>PHIẾU XỬ LÝ HỒ SƠ THANH TOÁN VƯỢT THẨM QUYỀN PD</v>
          </cell>
        </row>
      </sheetData>
      <sheetData sheetId="3913">
        <row r="1">
          <cell r="A1" t="str">
            <v>PHIẾU XỬ LÝ HỒ SƠ THANH TOÁN VƯỢT THẨM QUYỀN PD</v>
          </cell>
        </row>
      </sheetData>
      <sheetData sheetId="3914">
        <row r="1">
          <cell r="A1" t="str">
            <v>PHIẾU XỬ LÝ HỒ SƠ THANH TOÁN VƯỢT THẨM QUYỀN PD</v>
          </cell>
        </row>
      </sheetData>
      <sheetData sheetId="3915">
        <row r="1">
          <cell r="A1" t="str">
            <v>PHIẾU XỬ LÝ HỒ SƠ THANH TOÁN VƯỢT THẨM QUYỀN PD</v>
          </cell>
        </row>
      </sheetData>
      <sheetData sheetId="3916">
        <row r="1">
          <cell r="A1" t="str">
            <v>PHIẾU XỬ LÝ HỒ SƠ THANH TOÁN VƯỢT THẨM QUYỀN PD</v>
          </cell>
        </row>
      </sheetData>
      <sheetData sheetId="3917">
        <row r="1">
          <cell r="A1" t="str">
            <v>PHIẾU XỬ LÝ HỒ SƠ THANH TOÁN VƯỢT THẨM QUYỀN PD</v>
          </cell>
        </row>
      </sheetData>
      <sheetData sheetId="3918">
        <row r="1">
          <cell r="A1" t="str">
            <v>PHIẾU XỬ LÝ HỒ SƠ THANH TOÁN VƯỢT THẨM QUYỀN PD</v>
          </cell>
        </row>
      </sheetData>
      <sheetData sheetId="3919">
        <row r="1">
          <cell r="A1" t="str">
            <v>PHIẾU XỬ LÝ HỒ SƠ THANH TOÁN VƯỢT THẨM QUYỀN PD</v>
          </cell>
        </row>
      </sheetData>
      <sheetData sheetId="3920">
        <row r="1">
          <cell r="A1" t="str">
            <v>PHIẾU XỬ LÝ HỒ SƠ THANH TOÁN VƯỢT THẨM QUYỀN PD</v>
          </cell>
        </row>
      </sheetData>
      <sheetData sheetId="3921">
        <row r="1">
          <cell r="A1" t="str">
            <v>PHIẾU XỬ LÝ HỒ SƠ THANH TOÁN VƯỢT THẨM QUYỀN PD</v>
          </cell>
        </row>
      </sheetData>
      <sheetData sheetId="3922">
        <row r="1">
          <cell r="A1" t="str">
            <v>PHIẾU XỬ LÝ HỒ SƠ THANH TOÁN VƯỢT THẨM QUYỀN PD</v>
          </cell>
        </row>
      </sheetData>
      <sheetData sheetId="3923">
        <row r="1">
          <cell r="A1" t="str">
            <v>PHIẾU XỬ LÝ HỒ SƠ THANH TOÁN VƯỢT THẨM QUYỀN PD</v>
          </cell>
        </row>
      </sheetData>
      <sheetData sheetId="3924">
        <row r="1">
          <cell r="A1" t="str">
            <v>PHIẾU XỬ LÝ HỒ SƠ THANH TOÁN VƯỢT THẨM QUYỀN PD</v>
          </cell>
        </row>
      </sheetData>
      <sheetData sheetId="3925">
        <row r="1">
          <cell r="A1" t="str">
            <v>PHIẾU XỬ LÝ HỒ SƠ THANH TOÁN VƯỢT THẨM QUYỀN PD</v>
          </cell>
        </row>
      </sheetData>
      <sheetData sheetId="3926">
        <row r="1">
          <cell r="A1" t="str">
            <v>PHIẾU XỬ LÝ HỒ SƠ THANH TOÁN VƯỢT THẨM QUYỀN PD</v>
          </cell>
        </row>
      </sheetData>
      <sheetData sheetId="3927">
        <row r="1">
          <cell r="A1" t="str">
            <v>PHIẾU XỬ LÝ HỒ SƠ THANH TOÁN VƯỢT THẨM QUYỀN PD</v>
          </cell>
        </row>
      </sheetData>
      <sheetData sheetId="3928">
        <row r="1">
          <cell r="A1" t="str">
            <v>PHIẾU XỬ LÝ HỒ SƠ THANH TOÁN VƯỢT THẨM QUYỀN PD</v>
          </cell>
        </row>
      </sheetData>
      <sheetData sheetId="3929">
        <row r="1">
          <cell r="A1" t="str">
            <v>PHIẾU XỬ LÝ HỒ SƠ THANH TOÁN VƯỢT THẨM QUYỀN PD</v>
          </cell>
        </row>
      </sheetData>
      <sheetData sheetId="3930">
        <row r="1">
          <cell r="A1" t="str">
            <v>PHIẾU XỬ LÝ HỒ SƠ THANH TOÁN VƯỢT THẨM QUYỀN PD</v>
          </cell>
        </row>
      </sheetData>
      <sheetData sheetId="3931">
        <row r="1">
          <cell r="A1" t="str">
            <v>PHIẾU XỬ LÝ HỒ SƠ THANH TOÁN VƯỢT THẨM QUYỀN PD</v>
          </cell>
        </row>
      </sheetData>
      <sheetData sheetId="3932">
        <row r="1">
          <cell r="A1" t="str">
            <v>PHIẾU XỬ LÝ HỒ SƠ THANH TOÁN VƯỢT THẨM QUYỀN PD</v>
          </cell>
        </row>
      </sheetData>
      <sheetData sheetId="3933">
        <row r="1">
          <cell r="A1" t="str">
            <v>PHIẾU XỬ LÝ HỒ SƠ THANH TOÁN VƯỢT THẨM QUYỀN PD</v>
          </cell>
        </row>
      </sheetData>
      <sheetData sheetId="3934">
        <row r="1">
          <cell r="A1" t="str">
            <v>PHIẾU XỬ LÝ HỒ SƠ THANH TOÁN VƯỢT THẨM QUYỀN PD</v>
          </cell>
        </row>
      </sheetData>
      <sheetData sheetId="3935">
        <row r="1">
          <cell r="A1" t="str">
            <v>PHIẾU XỬ LÝ HỒ SƠ THANH TOÁN VƯỢT THẨM QUYỀN PD</v>
          </cell>
        </row>
      </sheetData>
      <sheetData sheetId="3936">
        <row r="1">
          <cell r="A1" t="str">
            <v>PHIẾU XỬ LÝ HỒ SƠ THANH TOÁN VƯỢT THẨM QUYỀN PD</v>
          </cell>
        </row>
      </sheetData>
      <sheetData sheetId="3937">
        <row r="1">
          <cell r="A1" t="str">
            <v>PHIẾU XỬ LÝ HỒ SƠ THANH TOÁN VƯỢT THẨM QUYỀN PD</v>
          </cell>
        </row>
      </sheetData>
      <sheetData sheetId="3938">
        <row r="1">
          <cell r="A1" t="str">
            <v>PHIẾU XỬ LÝ HỒ SƠ THANH TOÁN VƯỢT THẨM QUYỀN PD</v>
          </cell>
        </row>
      </sheetData>
      <sheetData sheetId="3939">
        <row r="1">
          <cell r="A1" t="str">
            <v>PHIẾU XỬ LÝ HỒ SƠ THANH TOÁN VƯỢT THẨM QUYỀN PD</v>
          </cell>
        </row>
      </sheetData>
      <sheetData sheetId="3940">
        <row r="1">
          <cell r="A1" t="str">
            <v>PHIẾU XỬ LÝ HỒ SƠ THANH TOÁN VƯỢT THẨM QUYỀN PD</v>
          </cell>
        </row>
      </sheetData>
      <sheetData sheetId="3941">
        <row r="1">
          <cell r="A1" t="str">
            <v>PHIẾU XỬ LÝ HỒ SƠ THANH TOÁN VƯỢT THẨM QUYỀN PD</v>
          </cell>
        </row>
      </sheetData>
      <sheetData sheetId="3942">
        <row r="1">
          <cell r="A1" t="str">
            <v>PHIẾU XỬ LÝ HỒ SƠ THANH TOÁN VƯỢT THẨM QUYỀN PD</v>
          </cell>
        </row>
      </sheetData>
      <sheetData sheetId="3943">
        <row r="1">
          <cell r="A1" t="str">
            <v>PHIẾU XỬ LÝ HỒ SƠ THANH TOÁN VƯỢT THẨM QUYỀN PD</v>
          </cell>
        </row>
      </sheetData>
      <sheetData sheetId="3944">
        <row r="1">
          <cell r="A1" t="str">
            <v>PHIẾU XỬ LÝ HỒ SƠ THANH TOÁN VƯỢT THẨM QUYỀN PD</v>
          </cell>
        </row>
      </sheetData>
      <sheetData sheetId="3945">
        <row r="1">
          <cell r="A1" t="str">
            <v>PHIẾU XỬ LÝ HỒ SƠ THANH TOÁN VƯỢT THẨM QUYỀN PD</v>
          </cell>
        </row>
      </sheetData>
      <sheetData sheetId="3946">
        <row r="1">
          <cell r="A1" t="str">
            <v>PHIẾU XỬ LÝ HỒ SƠ THANH TOÁN VƯỢT THẨM QUYỀN PD</v>
          </cell>
        </row>
      </sheetData>
      <sheetData sheetId="3947">
        <row r="1">
          <cell r="A1" t="str">
            <v>PHIẾU XỬ LÝ HỒ SƠ THANH TOÁN VƯỢT THẨM QUYỀN PD</v>
          </cell>
        </row>
      </sheetData>
      <sheetData sheetId="3948">
        <row r="1">
          <cell r="A1" t="str">
            <v>PHIẾU XỬ LÝ HỒ SƠ THANH TOÁN VƯỢT THẨM QUYỀN PD</v>
          </cell>
        </row>
      </sheetData>
      <sheetData sheetId="3949">
        <row r="1">
          <cell r="A1" t="str">
            <v>PHIẾU XỬ LÝ HỒ SƠ THANH TOÁN VƯỢT THẨM QUYỀN PD</v>
          </cell>
        </row>
      </sheetData>
      <sheetData sheetId="3950">
        <row r="1">
          <cell r="A1" t="str">
            <v>PHIẾU XỬ LÝ HỒ SƠ THANH TOÁN VƯỢT THẨM QUYỀN PD</v>
          </cell>
        </row>
      </sheetData>
      <sheetData sheetId="3951">
        <row r="1">
          <cell r="A1" t="str">
            <v>PHIẾU XỬ LÝ HỒ SƠ THANH TOÁN VƯỢT THẨM QUYỀN PD</v>
          </cell>
        </row>
      </sheetData>
      <sheetData sheetId="3952">
        <row r="1">
          <cell r="A1" t="str">
            <v>PHIẾU XỬ LÝ HỒ SƠ THANH TOÁN VƯỢT THẨM QUYỀN PD</v>
          </cell>
        </row>
      </sheetData>
      <sheetData sheetId="3953">
        <row r="1">
          <cell r="A1" t="str">
            <v>PHIẾU XỬ LÝ HỒ SƠ THANH TOÁN VƯỢT THẨM QUYỀN PD</v>
          </cell>
        </row>
      </sheetData>
      <sheetData sheetId="3954">
        <row r="1">
          <cell r="A1" t="str">
            <v>PHIẾU XỬ LÝ HỒ SƠ THANH TOÁN VƯỢT THẨM QUYỀN PD</v>
          </cell>
        </row>
      </sheetData>
      <sheetData sheetId="3955">
        <row r="1">
          <cell r="A1" t="str">
            <v>PHIẾU XỬ LÝ HỒ SƠ THANH TOÁN VƯỢT THẨM QUYỀN PD</v>
          </cell>
        </row>
      </sheetData>
      <sheetData sheetId="3956">
        <row r="1">
          <cell r="A1" t="str">
            <v>PHIẾU XỬ LÝ HỒ SƠ THANH TOÁN VƯỢT THẨM QUYỀN PD</v>
          </cell>
        </row>
      </sheetData>
      <sheetData sheetId="3957">
        <row r="1">
          <cell r="A1" t="str">
            <v>PHIẾU XỬ LÝ HỒ SƠ THANH TOÁN VƯỢT THẨM QUYỀN PD</v>
          </cell>
        </row>
      </sheetData>
      <sheetData sheetId="3958">
        <row r="1">
          <cell r="A1" t="str">
            <v>PHIẾU XỬ LÝ HỒ SƠ THANH TOÁN VƯỢT THẨM QUYỀN PD</v>
          </cell>
        </row>
      </sheetData>
      <sheetData sheetId="3959">
        <row r="1">
          <cell r="A1" t="str">
            <v>PHIẾU XỬ LÝ HỒ SƠ THANH TOÁN VƯỢT THẨM QUYỀN PD</v>
          </cell>
        </row>
      </sheetData>
      <sheetData sheetId="3960">
        <row r="1">
          <cell r="A1" t="str">
            <v>PHIẾU XỬ LÝ HỒ SƠ THANH TOÁN VƯỢT THẨM QUYỀN PD</v>
          </cell>
        </row>
      </sheetData>
      <sheetData sheetId="3961">
        <row r="1">
          <cell r="A1" t="str">
            <v>PHIẾU XỬ LÝ HỒ SƠ THANH TOÁN VƯỢT THẨM QUYỀN PD</v>
          </cell>
        </row>
      </sheetData>
      <sheetData sheetId="3962">
        <row r="1">
          <cell r="A1" t="str">
            <v>PHIẾU XỬ LÝ HỒ SƠ THANH TOÁN VƯỢT THẨM QUYỀN PD</v>
          </cell>
        </row>
      </sheetData>
      <sheetData sheetId="3963">
        <row r="1">
          <cell r="A1" t="str">
            <v>PHIẾU XỬ LÝ HỒ SƠ THANH TOÁN VƯỢT THẨM QUYỀN PD</v>
          </cell>
        </row>
      </sheetData>
      <sheetData sheetId="3964">
        <row r="1">
          <cell r="A1" t="str">
            <v>PHIẾU XỬ LÝ HỒ SƠ THANH TOÁN VƯỢT THẨM QUYỀN PD</v>
          </cell>
        </row>
      </sheetData>
      <sheetData sheetId="3965">
        <row r="1">
          <cell r="A1" t="str">
            <v>PHIẾU XỬ LÝ HỒ SƠ THANH TOÁN VƯỢT THẨM QUYỀN PD</v>
          </cell>
        </row>
      </sheetData>
      <sheetData sheetId="3966">
        <row r="1">
          <cell r="A1" t="str">
            <v>PHIẾU XỬ LÝ HỒ SƠ THANH TOÁN VƯỢT THẨM QUYỀN PD</v>
          </cell>
        </row>
      </sheetData>
      <sheetData sheetId="3967">
        <row r="1">
          <cell r="A1" t="str">
            <v>PHIẾU XỬ LÝ HỒ SƠ THANH TOÁN VƯỢT THẨM QUYỀN PD</v>
          </cell>
        </row>
      </sheetData>
      <sheetData sheetId="3968">
        <row r="1">
          <cell r="A1" t="str">
            <v>PHIẾU XỬ LÝ HỒ SƠ THANH TOÁN VƯỢT THẨM QUYỀN PD</v>
          </cell>
        </row>
      </sheetData>
      <sheetData sheetId="3969">
        <row r="1">
          <cell r="A1" t="str">
            <v>PHIẾU XỬ LÝ HỒ SƠ THANH TOÁN VƯỢT THẨM QUYỀN PD</v>
          </cell>
        </row>
      </sheetData>
      <sheetData sheetId="3970">
        <row r="1">
          <cell r="A1" t="str">
            <v>PHIẾU XỬ LÝ HỒ SƠ THANH TOÁN VƯỢT THẨM QUYỀN PD</v>
          </cell>
        </row>
      </sheetData>
      <sheetData sheetId="3971">
        <row r="1">
          <cell r="A1" t="str">
            <v>PHIẾU XỬ LÝ HỒ SƠ THANH TOÁN VƯỢT THẨM QUYỀN PD</v>
          </cell>
        </row>
      </sheetData>
      <sheetData sheetId="3972">
        <row r="1">
          <cell r="A1" t="str">
            <v>PHIẾU XỬ LÝ HỒ SƠ THANH TOÁN VƯỢT THẨM QUYỀN PD</v>
          </cell>
        </row>
      </sheetData>
      <sheetData sheetId="3973">
        <row r="1">
          <cell r="A1" t="str">
            <v>PHIẾU XỬ LÝ HỒ SƠ THANH TOÁN VƯỢT THẨM QUYỀN PD</v>
          </cell>
        </row>
      </sheetData>
      <sheetData sheetId="3974">
        <row r="1">
          <cell r="A1" t="str">
            <v>PHIẾU XỬ LÝ HỒ SƠ THANH TOÁN VƯỢT THẨM QUYỀN PD</v>
          </cell>
        </row>
      </sheetData>
      <sheetData sheetId="3975">
        <row r="1">
          <cell r="A1" t="str">
            <v>PHIẾU XỬ LÝ HỒ SƠ THANH TOÁN VƯỢT THẨM QUYỀN PD</v>
          </cell>
        </row>
      </sheetData>
      <sheetData sheetId="3976">
        <row r="1">
          <cell r="A1" t="str">
            <v>PHIẾU XỬ LÝ HỒ SƠ THANH TOÁN VƯỢT THẨM QUYỀN PD</v>
          </cell>
        </row>
      </sheetData>
      <sheetData sheetId="3977">
        <row r="1">
          <cell r="A1" t="str">
            <v>PHIẾU XỬ LÝ HỒ SƠ THANH TOÁN VƯỢT THẨM QUYỀN PD</v>
          </cell>
        </row>
      </sheetData>
      <sheetData sheetId="3978">
        <row r="1">
          <cell r="A1" t="str">
            <v>PHIẾU XỬ LÝ HỒ SƠ THANH TOÁN VƯỢT THẨM QUYỀN PD</v>
          </cell>
        </row>
      </sheetData>
      <sheetData sheetId="3979">
        <row r="1">
          <cell r="A1" t="str">
            <v>PHIẾU XỬ LÝ HỒ SƠ THANH TOÁN VƯỢT THẨM QUYỀN PD</v>
          </cell>
        </row>
      </sheetData>
      <sheetData sheetId="3980">
        <row r="1">
          <cell r="A1" t="str">
            <v>PHIẾU XỬ LÝ HỒ SƠ THANH TOÁN VƯỢT THẨM QUYỀN PD</v>
          </cell>
        </row>
      </sheetData>
      <sheetData sheetId="3981">
        <row r="1">
          <cell r="A1" t="str">
            <v>PHIẾU XỬ LÝ HỒ SƠ THANH TOÁN VƯỢT THẨM QUYỀN PD</v>
          </cell>
        </row>
      </sheetData>
      <sheetData sheetId="3982">
        <row r="1">
          <cell r="A1" t="str">
            <v>PHIẾU XỬ LÝ HỒ SƠ THANH TOÁN VƯỢT THẨM QUYỀN PD</v>
          </cell>
        </row>
      </sheetData>
      <sheetData sheetId="3983">
        <row r="1">
          <cell r="A1" t="str">
            <v>PHIẾU XỬ LÝ HỒ SƠ THANH TOÁN VƯỢT THẨM QUYỀN PD</v>
          </cell>
        </row>
      </sheetData>
      <sheetData sheetId="3984">
        <row r="1">
          <cell r="A1" t="str">
            <v>PHIẾU XỬ LÝ HỒ SƠ THANH TOÁN VƯỢT THẨM QUYỀN PD</v>
          </cell>
        </row>
      </sheetData>
      <sheetData sheetId="3985">
        <row r="1">
          <cell r="A1" t="str">
            <v>PHIẾU XỬ LÝ HỒ SƠ THANH TOÁN VƯỢT THẨM QUYỀN PD</v>
          </cell>
        </row>
      </sheetData>
      <sheetData sheetId="3986">
        <row r="1">
          <cell r="A1" t="str">
            <v>PHIẾU XỬ LÝ HỒ SƠ THANH TOÁN VƯỢT THẨM QUYỀN PD</v>
          </cell>
        </row>
      </sheetData>
      <sheetData sheetId="3987">
        <row r="1">
          <cell r="A1" t="str">
            <v>PHIẾU XỬ LÝ HỒ SƠ THANH TOÁN VƯỢT THẨM QUYỀN PD</v>
          </cell>
        </row>
      </sheetData>
      <sheetData sheetId="3988">
        <row r="1">
          <cell r="A1" t="str">
            <v>PHIẾU XỬ LÝ HỒ SƠ THANH TOÁN VƯỢT THẨM QUYỀN PD</v>
          </cell>
        </row>
      </sheetData>
      <sheetData sheetId="3989">
        <row r="1">
          <cell r="A1" t="str">
            <v>PHIẾU XỬ LÝ HỒ SƠ THANH TOÁN VƯỢT THẨM QUYỀN PD</v>
          </cell>
        </row>
      </sheetData>
      <sheetData sheetId="3990">
        <row r="1">
          <cell r="A1" t="str">
            <v>PHIẾU XỬ LÝ HỒ SƠ THANH TOÁN VƯỢT THẨM QUYỀN PD</v>
          </cell>
        </row>
      </sheetData>
      <sheetData sheetId="3991">
        <row r="1">
          <cell r="A1" t="str">
            <v>PHIẾU XỬ LÝ HỒ SƠ THANH TOÁN VƯỢT THẨM QUYỀN PD</v>
          </cell>
        </row>
      </sheetData>
      <sheetData sheetId="3992">
        <row r="1">
          <cell r="A1" t="str">
            <v>PHIẾU XỬ LÝ HỒ SƠ THANH TOÁN VƯỢT THẨM QUYỀN PD</v>
          </cell>
        </row>
      </sheetData>
      <sheetData sheetId="3993">
        <row r="1">
          <cell r="A1" t="str">
            <v>PHIẾU XỬ LÝ HỒ SƠ THANH TOÁN VƯỢT THẨM QUYỀN PD</v>
          </cell>
        </row>
      </sheetData>
      <sheetData sheetId="3994">
        <row r="1">
          <cell r="A1" t="str">
            <v>PHIẾU XỬ LÝ HỒ SƠ THANH TOÁN VƯỢT THẨM QUYỀN PD</v>
          </cell>
        </row>
      </sheetData>
      <sheetData sheetId="3995">
        <row r="1">
          <cell r="A1" t="str">
            <v>PHIẾU XỬ LÝ HỒ SƠ THANH TOÁN VƯỢT THẨM QUYỀN PD</v>
          </cell>
        </row>
      </sheetData>
      <sheetData sheetId="3996">
        <row r="1">
          <cell r="A1" t="str">
            <v>PHIẾU XỬ LÝ HỒ SƠ THANH TOÁN VƯỢT THẨM QUYỀN PD</v>
          </cell>
        </row>
      </sheetData>
      <sheetData sheetId="3997">
        <row r="1">
          <cell r="A1" t="str">
            <v>PHIẾU XỬ LÝ HỒ SƠ THANH TOÁN VƯỢT THẨM QUYỀN PD</v>
          </cell>
        </row>
      </sheetData>
      <sheetData sheetId="3998">
        <row r="1">
          <cell r="A1" t="str">
            <v>PHIẾU XỬ LÝ HỒ SƠ THANH TOÁN VƯỢT THẨM QUYỀN PD</v>
          </cell>
        </row>
      </sheetData>
      <sheetData sheetId="3999">
        <row r="1">
          <cell r="A1" t="str">
            <v>PHIẾU XỬ LÝ HỒ SƠ THANH TOÁN VƯỢT THẨM QUYỀN PD</v>
          </cell>
        </row>
      </sheetData>
      <sheetData sheetId="4000">
        <row r="1">
          <cell r="A1" t="str">
            <v>PHIẾU XỬ LÝ HỒ SƠ THANH TOÁN VƯỢT THẨM QUYỀN PD</v>
          </cell>
        </row>
      </sheetData>
      <sheetData sheetId="4001">
        <row r="1">
          <cell r="A1" t="str">
            <v>PHIẾU XỬ LÝ HỒ SƠ THANH TOÁN VƯỢT THẨM QUYỀN PD</v>
          </cell>
        </row>
      </sheetData>
      <sheetData sheetId="4002">
        <row r="1">
          <cell r="A1" t="str">
            <v>PHIẾU XỬ LÝ HỒ SƠ THANH TOÁN VƯỢT THẨM QUYỀN PD</v>
          </cell>
        </row>
      </sheetData>
      <sheetData sheetId="4003">
        <row r="1">
          <cell r="A1" t="str">
            <v>PHIẾU XỬ LÝ HỒ SƠ THANH TOÁN VƯỢT THẨM QUYỀN PD</v>
          </cell>
        </row>
      </sheetData>
      <sheetData sheetId="4004">
        <row r="1">
          <cell r="A1" t="str">
            <v>PHIẾU XỬ LÝ HỒ SƠ THANH TOÁN VƯỢT THẨM QUYỀN PD</v>
          </cell>
        </row>
      </sheetData>
      <sheetData sheetId="4005">
        <row r="1">
          <cell r="A1" t="str">
            <v>PHIẾU XỬ LÝ HỒ SƠ THANH TOÁN VƯỢT THẨM QUYỀN PD</v>
          </cell>
        </row>
      </sheetData>
      <sheetData sheetId="4006">
        <row r="1">
          <cell r="A1" t="str">
            <v>PHIẾU XỬ LÝ HỒ SƠ THANH TOÁN VƯỢT THẨM QUYỀN PD</v>
          </cell>
        </row>
      </sheetData>
      <sheetData sheetId="4007">
        <row r="1">
          <cell r="A1" t="str">
            <v>PHIẾU XỬ LÝ HỒ SƠ THANH TOÁN VƯỢT THẨM QUYỀN PD</v>
          </cell>
        </row>
      </sheetData>
      <sheetData sheetId="4008">
        <row r="1">
          <cell r="A1" t="str">
            <v>PHIẾU XỬ LÝ HỒ SƠ THANH TOÁN VƯỢT THẨM QUYỀN PD</v>
          </cell>
        </row>
      </sheetData>
      <sheetData sheetId="4009">
        <row r="1">
          <cell r="A1" t="str">
            <v>PHIẾU XỬ LÝ HỒ SƠ THANH TOÁN VƯỢT THẨM QUYỀN PD</v>
          </cell>
        </row>
      </sheetData>
      <sheetData sheetId="4010">
        <row r="1">
          <cell r="A1" t="str">
            <v>PHIẾU XỬ LÝ HỒ SƠ THANH TOÁN VƯỢT THẨM QUYỀN PD</v>
          </cell>
        </row>
      </sheetData>
      <sheetData sheetId="4011">
        <row r="1">
          <cell r="A1" t="str">
            <v>PHIẾU XỬ LÝ HỒ SƠ THANH TOÁN VƯỢT THẨM QUYỀN PD</v>
          </cell>
        </row>
      </sheetData>
      <sheetData sheetId="4012">
        <row r="1">
          <cell r="A1" t="str">
            <v>PHIẾU XỬ LÝ HỒ SƠ THANH TOÁN VƯỢT THẨM QUYỀN PD</v>
          </cell>
        </row>
      </sheetData>
      <sheetData sheetId="4013">
        <row r="1">
          <cell r="A1" t="str">
            <v>PHIẾU XỬ LÝ HỒ SƠ THANH TOÁN VƯỢT THẨM QUYỀN PD</v>
          </cell>
        </row>
      </sheetData>
      <sheetData sheetId="4014">
        <row r="1">
          <cell r="A1" t="str">
            <v>PHIẾU XỬ LÝ HỒ SƠ THANH TOÁN VƯỢT THẨM QUYỀN PD</v>
          </cell>
        </row>
      </sheetData>
      <sheetData sheetId="4015">
        <row r="1">
          <cell r="A1" t="str">
            <v>PHIẾU XỬ LÝ HỒ SƠ THANH TOÁN VƯỢT THẨM QUYỀN PD</v>
          </cell>
        </row>
      </sheetData>
      <sheetData sheetId="4016">
        <row r="1">
          <cell r="A1" t="str">
            <v>PHIẾU XỬ LÝ HỒ SƠ THANH TOÁN VƯỢT THẨM QUYỀN PD</v>
          </cell>
        </row>
      </sheetData>
      <sheetData sheetId="4017">
        <row r="1">
          <cell r="A1" t="str">
            <v>PHIẾU XỬ LÝ HỒ SƠ THANH TOÁN VƯỢT THẨM QUYỀN PD</v>
          </cell>
        </row>
      </sheetData>
      <sheetData sheetId="4018">
        <row r="1">
          <cell r="A1" t="str">
            <v>PHIẾU XỬ LÝ HỒ SƠ THANH TOÁN VƯỢT THẨM QUYỀN PD</v>
          </cell>
        </row>
      </sheetData>
      <sheetData sheetId="4019">
        <row r="1">
          <cell r="A1" t="str">
            <v>PHIẾU XỬ LÝ HỒ SƠ THANH TOÁN VƯỢT THẨM QUYỀN PD</v>
          </cell>
        </row>
      </sheetData>
      <sheetData sheetId="4020">
        <row r="1">
          <cell r="A1" t="str">
            <v>PHIẾU XỬ LÝ HỒ SƠ THANH TOÁN VƯỢT THẨM QUYỀN PD</v>
          </cell>
        </row>
      </sheetData>
      <sheetData sheetId="4021">
        <row r="1">
          <cell r="A1" t="str">
            <v>PHIẾU XỬ LÝ HỒ SƠ THANH TOÁN VƯỢT THẨM QUYỀN PD</v>
          </cell>
        </row>
      </sheetData>
      <sheetData sheetId="4022">
        <row r="1">
          <cell r="A1" t="str">
            <v>PHIẾU XỬ LÝ HỒ SƠ THANH TOÁN VƯỢT THẨM QUYỀN PD</v>
          </cell>
        </row>
      </sheetData>
      <sheetData sheetId="4023">
        <row r="1">
          <cell r="A1" t="str">
            <v>PHIẾU XỬ LÝ HỒ SƠ THANH TOÁN VƯỢT THẨM QUYỀN PD</v>
          </cell>
        </row>
      </sheetData>
      <sheetData sheetId="4024">
        <row r="1">
          <cell r="A1" t="str">
            <v>PHIẾU XỬ LÝ HỒ SƠ THANH TOÁN VƯỢT THẨM QUYỀN PD</v>
          </cell>
        </row>
      </sheetData>
      <sheetData sheetId="4025">
        <row r="1">
          <cell r="A1" t="str">
            <v>PHIẾU XỬ LÝ HỒ SƠ THANH TOÁN VƯỢT THẨM QUYỀN PD</v>
          </cell>
        </row>
      </sheetData>
      <sheetData sheetId="4026">
        <row r="1">
          <cell r="A1" t="str">
            <v>PHIẾU XỬ LÝ HỒ SƠ THANH TOÁN VƯỢT THẨM QUYỀN PD</v>
          </cell>
        </row>
      </sheetData>
      <sheetData sheetId="4027">
        <row r="1">
          <cell r="A1" t="str">
            <v>PHIẾU XỬ LÝ HỒ SƠ THANH TOÁN VƯỢT THẨM QUYỀN PD</v>
          </cell>
        </row>
      </sheetData>
      <sheetData sheetId="4028">
        <row r="1">
          <cell r="A1" t="str">
            <v>PHIẾU XỬ LÝ HỒ SƠ THANH TOÁN VƯỢT THẨM QUYỀN PD</v>
          </cell>
        </row>
      </sheetData>
      <sheetData sheetId="4029">
        <row r="1">
          <cell r="A1" t="str">
            <v>PHIẾU XỬ LÝ HỒ SƠ THANH TOÁN VƯỢT THẨM QUYỀN PD</v>
          </cell>
        </row>
      </sheetData>
      <sheetData sheetId="4030">
        <row r="1">
          <cell r="A1" t="str">
            <v>PHIẾU XỬ LÝ HỒ SƠ THANH TOÁN VƯỢT THẨM QUYỀN PD</v>
          </cell>
        </row>
      </sheetData>
      <sheetData sheetId="4031">
        <row r="1">
          <cell r="A1" t="str">
            <v>PHIẾU XỬ LÝ HỒ SƠ THANH TOÁN VƯỢT THẨM QUYỀN PD</v>
          </cell>
        </row>
      </sheetData>
      <sheetData sheetId="4032">
        <row r="1">
          <cell r="A1" t="str">
            <v>PHIẾU XỬ LÝ HỒ SƠ THANH TOÁN VƯỢT THẨM QUYỀN PD</v>
          </cell>
        </row>
      </sheetData>
      <sheetData sheetId="4033">
        <row r="1">
          <cell r="A1" t="str">
            <v>PHIẾU XỬ LÝ HỒ SƠ THANH TOÁN VƯỢT THẨM QUYỀN PD</v>
          </cell>
        </row>
      </sheetData>
      <sheetData sheetId="4034">
        <row r="1">
          <cell r="A1" t="str">
            <v>PHIẾU XỬ LÝ HỒ SƠ THANH TOÁN VƯỢT THẨM QUYỀN PD</v>
          </cell>
        </row>
      </sheetData>
      <sheetData sheetId="4035">
        <row r="1">
          <cell r="A1" t="str">
            <v>PHIẾU XỬ LÝ HỒ SƠ THANH TOÁN VƯỢT THẨM QUYỀN PD</v>
          </cell>
        </row>
      </sheetData>
      <sheetData sheetId="4036">
        <row r="1">
          <cell r="A1" t="str">
            <v>PHIẾU XỬ LÝ HỒ SƠ THANH TOÁN VƯỢT THẨM QUYỀN PD</v>
          </cell>
        </row>
      </sheetData>
      <sheetData sheetId="4037">
        <row r="1">
          <cell r="A1" t="str">
            <v>PHIẾU XỬ LÝ HỒ SƠ THANH TOÁN VƯỢT THẨM QUYỀN PD</v>
          </cell>
        </row>
      </sheetData>
      <sheetData sheetId="4038">
        <row r="1">
          <cell r="A1" t="str">
            <v>PHIẾU XỬ LÝ HỒ SƠ THANH TOÁN VƯỢT THẨM QUYỀN PD</v>
          </cell>
        </row>
      </sheetData>
      <sheetData sheetId="4039">
        <row r="1">
          <cell r="A1" t="str">
            <v>PHIẾU XỬ LÝ HỒ SƠ THANH TOÁN VƯỢT THẨM QUYỀN PD</v>
          </cell>
        </row>
      </sheetData>
      <sheetData sheetId="4040">
        <row r="1">
          <cell r="A1" t="str">
            <v>PHIẾU XỬ LÝ HỒ SƠ THANH TOÁN VƯỢT THẨM QUYỀN PD</v>
          </cell>
        </row>
      </sheetData>
      <sheetData sheetId="4041">
        <row r="1">
          <cell r="A1" t="str">
            <v>PHIẾU XỬ LÝ HỒ SƠ THANH TOÁN VƯỢT THẨM QUYỀN PD</v>
          </cell>
        </row>
      </sheetData>
      <sheetData sheetId="4042">
        <row r="1">
          <cell r="A1" t="str">
            <v>PHIẾU XỬ LÝ HỒ SƠ THANH TOÁN VƯỢT THẨM QUYỀN PD</v>
          </cell>
        </row>
      </sheetData>
      <sheetData sheetId="4043">
        <row r="1">
          <cell r="A1" t="str">
            <v>PHIẾU XỬ LÝ HỒ SƠ THANH TOÁN VƯỢT THẨM QUYỀN PD</v>
          </cell>
        </row>
      </sheetData>
      <sheetData sheetId="4044">
        <row r="1">
          <cell r="A1" t="str">
            <v>PHIẾU XỬ LÝ HỒ SƠ THANH TOÁN VƯỢT THẨM QUYỀN PD</v>
          </cell>
        </row>
      </sheetData>
      <sheetData sheetId="4045">
        <row r="1">
          <cell r="A1" t="str">
            <v>PHIẾU XỬ LÝ HỒ SƠ THANH TOÁN VƯỢT THẨM QUYỀN PD</v>
          </cell>
        </row>
      </sheetData>
      <sheetData sheetId="4046">
        <row r="1">
          <cell r="A1" t="str">
            <v>PHIẾU XỬ LÝ HỒ SƠ THANH TOÁN VƯỢT THẨM QUYỀN PD</v>
          </cell>
        </row>
      </sheetData>
      <sheetData sheetId="4047">
        <row r="1">
          <cell r="A1" t="str">
            <v>PHIẾU XỬ LÝ HỒ SƠ THANH TOÁN VƯỢT THẨM QUYỀN PD</v>
          </cell>
        </row>
      </sheetData>
      <sheetData sheetId="4048">
        <row r="1">
          <cell r="A1" t="str">
            <v>PHIẾU XỬ LÝ HỒ SƠ THANH TOÁN VƯỢT THẨM QUYỀN PD</v>
          </cell>
        </row>
      </sheetData>
      <sheetData sheetId="4049">
        <row r="1">
          <cell r="A1" t="str">
            <v>PHIẾU XỬ LÝ HỒ SƠ THANH TOÁN VƯỢT THẨM QUYỀN PD</v>
          </cell>
        </row>
      </sheetData>
      <sheetData sheetId="4050">
        <row r="1">
          <cell r="A1" t="str">
            <v>PHIẾU XỬ LÝ HỒ SƠ THANH TOÁN VƯỢT THẨM QUYỀN PD</v>
          </cell>
        </row>
      </sheetData>
      <sheetData sheetId="4051">
        <row r="1">
          <cell r="A1" t="str">
            <v>PHIẾU XỬ LÝ HỒ SƠ THANH TOÁN VƯỢT THẨM QUYỀN PD</v>
          </cell>
        </row>
      </sheetData>
      <sheetData sheetId="4052">
        <row r="1">
          <cell r="A1" t="str">
            <v>PHIẾU XỬ LÝ HỒ SƠ THANH TOÁN VƯỢT THẨM QUYỀN PD</v>
          </cell>
        </row>
      </sheetData>
      <sheetData sheetId="4053">
        <row r="1">
          <cell r="A1" t="str">
            <v>PHIẾU XỬ LÝ HỒ SƠ THANH TOÁN VƯỢT THẨM QUYỀN PD</v>
          </cell>
        </row>
      </sheetData>
      <sheetData sheetId="4054">
        <row r="1">
          <cell r="A1" t="str">
            <v>PHIẾU XỬ LÝ HỒ SƠ THANH TOÁN VƯỢT THẨM QUYỀN PD</v>
          </cell>
        </row>
      </sheetData>
      <sheetData sheetId="4055">
        <row r="1">
          <cell r="A1" t="str">
            <v>PHIẾU XỬ LÝ HỒ SƠ THANH TOÁN VƯỢT THẨM QUYỀN PD</v>
          </cell>
        </row>
      </sheetData>
      <sheetData sheetId="4056">
        <row r="1">
          <cell r="A1" t="str">
            <v>PHIẾU XỬ LÝ HỒ SƠ THANH TOÁN VƯỢT THẨM QUYỀN PD</v>
          </cell>
        </row>
      </sheetData>
      <sheetData sheetId="4057">
        <row r="1">
          <cell r="A1" t="str">
            <v>PHIẾU XỬ LÝ HỒ SƠ THANH TOÁN VƯỢT THẨM QUYỀN PD</v>
          </cell>
        </row>
      </sheetData>
      <sheetData sheetId="4058">
        <row r="1">
          <cell r="A1" t="str">
            <v>PHIẾU XỬ LÝ HỒ SƠ THANH TOÁN VƯỢT THẨM QUYỀN PD</v>
          </cell>
        </row>
      </sheetData>
      <sheetData sheetId="4059">
        <row r="1">
          <cell r="A1" t="str">
            <v>PHIẾU XỬ LÝ HỒ SƠ THANH TOÁN VƯỢT THẨM QUYỀN PD</v>
          </cell>
        </row>
      </sheetData>
      <sheetData sheetId="4060">
        <row r="1">
          <cell r="A1" t="str">
            <v>PHIẾU XỬ LÝ HỒ SƠ THANH TOÁN VƯỢT THẨM QUYỀN PD</v>
          </cell>
        </row>
      </sheetData>
      <sheetData sheetId="4061">
        <row r="1">
          <cell r="A1" t="str">
            <v>PHIẾU XỬ LÝ HỒ SƠ THANH TOÁN VƯỢT THẨM QUYỀN PD</v>
          </cell>
        </row>
      </sheetData>
      <sheetData sheetId="4062">
        <row r="1">
          <cell r="A1" t="str">
            <v>PHIẾU XỬ LÝ HỒ SƠ THANH TOÁN VƯỢT THẨM QUYỀN PD</v>
          </cell>
        </row>
      </sheetData>
      <sheetData sheetId="4063">
        <row r="1">
          <cell r="A1" t="str">
            <v>PHIẾU XỬ LÝ HỒ SƠ THANH TOÁN VƯỢT THẨM QUYỀN PD</v>
          </cell>
        </row>
      </sheetData>
      <sheetData sheetId="4064">
        <row r="1">
          <cell r="A1" t="str">
            <v>PHIẾU XỬ LÝ HỒ SƠ THANH TOÁN VƯỢT THẨM QUYỀN PD</v>
          </cell>
        </row>
      </sheetData>
      <sheetData sheetId="4065">
        <row r="1">
          <cell r="A1" t="str">
            <v>PHIẾU XỬ LÝ HỒ SƠ THANH TOÁN VƯỢT THẨM QUYỀN PD</v>
          </cell>
        </row>
      </sheetData>
      <sheetData sheetId="4066">
        <row r="1">
          <cell r="A1" t="str">
            <v>PHIẾU XỬ LÝ HỒ SƠ THANH TOÁN VƯỢT THẨM QUYỀN PD</v>
          </cell>
        </row>
      </sheetData>
      <sheetData sheetId="4067">
        <row r="1">
          <cell r="A1" t="str">
            <v>PHIẾU XỬ LÝ HỒ SƠ THANH TOÁN VƯỢT THẨM QUYỀN PD</v>
          </cell>
        </row>
      </sheetData>
      <sheetData sheetId="4068">
        <row r="1">
          <cell r="A1" t="str">
            <v>PHIẾU XỬ LÝ HỒ SƠ THANH TOÁN VƯỢT THẨM QUYỀN PD</v>
          </cell>
        </row>
      </sheetData>
      <sheetData sheetId="4069">
        <row r="1">
          <cell r="A1" t="str">
            <v>PHIẾU XỬ LÝ HỒ SƠ THANH TOÁN VƯỢT THẨM QUYỀN PD</v>
          </cell>
        </row>
      </sheetData>
      <sheetData sheetId="4070">
        <row r="1">
          <cell r="A1" t="str">
            <v>PHIẾU XỬ LÝ HỒ SƠ THANH TOÁN VƯỢT THẨM QUYỀN PD</v>
          </cell>
        </row>
      </sheetData>
      <sheetData sheetId="4071">
        <row r="1">
          <cell r="A1" t="str">
            <v>PHIẾU XỬ LÝ HỒ SƠ THANH TOÁN VƯỢT THẨM QUYỀN PD</v>
          </cell>
        </row>
      </sheetData>
      <sheetData sheetId="4072">
        <row r="1">
          <cell r="A1" t="str">
            <v>PHIẾU XỬ LÝ HỒ SƠ THANH TOÁN VƯỢT THẨM QUYỀN PD</v>
          </cell>
        </row>
      </sheetData>
      <sheetData sheetId="4073">
        <row r="1">
          <cell r="A1" t="str">
            <v>PHIẾU XỬ LÝ HỒ SƠ THANH TOÁN VƯỢT THẨM QUYỀN PD</v>
          </cell>
        </row>
      </sheetData>
      <sheetData sheetId="4074">
        <row r="1">
          <cell r="A1" t="str">
            <v>PHIẾU XỬ LÝ HỒ SƠ THANH TOÁN VƯỢT THẨM QUYỀN PD</v>
          </cell>
        </row>
      </sheetData>
      <sheetData sheetId="4075">
        <row r="1">
          <cell r="A1" t="str">
            <v>PHIẾU XỬ LÝ HỒ SƠ THANH TOÁN VƯỢT THẨM QUYỀN PD</v>
          </cell>
        </row>
      </sheetData>
      <sheetData sheetId="4076">
        <row r="1">
          <cell r="A1" t="str">
            <v>PHIẾU XỬ LÝ HỒ SƠ THANH TOÁN VƯỢT THẨM QUYỀN PD</v>
          </cell>
        </row>
      </sheetData>
      <sheetData sheetId="4077">
        <row r="1">
          <cell r="A1" t="str">
            <v>PHIẾU XỬ LÝ HỒ SƠ THANH TOÁN VƯỢT THẨM QUYỀN PD</v>
          </cell>
        </row>
      </sheetData>
      <sheetData sheetId="4078">
        <row r="1">
          <cell r="A1" t="str">
            <v>PHIẾU XỬ LÝ HỒ SƠ THANH TOÁN VƯỢT THẨM QUYỀN PD</v>
          </cell>
        </row>
      </sheetData>
      <sheetData sheetId="4079">
        <row r="1">
          <cell r="A1" t="str">
            <v>PHIẾU XỬ LÝ HỒ SƠ THANH TOÁN VƯỢT THẨM QUYỀN PD</v>
          </cell>
        </row>
      </sheetData>
      <sheetData sheetId="4080">
        <row r="1">
          <cell r="A1" t="str">
            <v>PHIẾU XỬ LÝ HỒ SƠ THANH TOÁN VƯỢT THẨM QUYỀN PD</v>
          </cell>
        </row>
      </sheetData>
      <sheetData sheetId="4081">
        <row r="1">
          <cell r="A1" t="str">
            <v>PHIẾU XỬ LÝ HỒ SƠ THANH TOÁN VƯỢT THẨM QUYỀN PD</v>
          </cell>
        </row>
      </sheetData>
      <sheetData sheetId="4082">
        <row r="1">
          <cell r="A1" t="str">
            <v>PHIẾU XỬ LÝ HỒ SƠ THANH TOÁN VƯỢT THẨM QUYỀN PD</v>
          </cell>
        </row>
      </sheetData>
      <sheetData sheetId="4083">
        <row r="1">
          <cell r="A1" t="str">
            <v>PHIẾU XỬ LÝ HỒ SƠ THANH TOÁN VƯỢT THẨM QUYỀN PD</v>
          </cell>
        </row>
      </sheetData>
      <sheetData sheetId="4084">
        <row r="1">
          <cell r="A1" t="str">
            <v>PHIẾU XỬ LÝ HỒ SƠ THANH TOÁN VƯỢT THẨM QUYỀN PD</v>
          </cell>
        </row>
      </sheetData>
      <sheetData sheetId="4085">
        <row r="1">
          <cell r="A1" t="str">
            <v>PHIẾU XỬ LÝ HỒ SƠ THANH TOÁN VƯỢT THẨM QUYỀN PD</v>
          </cell>
        </row>
      </sheetData>
      <sheetData sheetId="4086">
        <row r="1">
          <cell r="A1" t="str">
            <v>PHIẾU XỬ LÝ HỒ SƠ THANH TOÁN VƯỢT THẨM QUYỀN PD</v>
          </cell>
        </row>
      </sheetData>
      <sheetData sheetId="4087">
        <row r="1">
          <cell r="A1" t="str">
            <v>PHIẾU XỬ LÝ HỒ SƠ THANH TOÁN VƯỢT THẨM QUYỀN PD</v>
          </cell>
        </row>
      </sheetData>
      <sheetData sheetId="4088">
        <row r="1">
          <cell r="A1" t="str">
            <v>PHIẾU XỬ LÝ HỒ SƠ THANH TOÁN VƯỢT THẨM QUYỀN PD</v>
          </cell>
        </row>
      </sheetData>
      <sheetData sheetId="4089">
        <row r="1">
          <cell r="A1" t="str">
            <v>PHIẾU XỬ LÝ HỒ SƠ THANH TOÁN VƯỢT THẨM QUYỀN PD</v>
          </cell>
        </row>
      </sheetData>
      <sheetData sheetId="4090">
        <row r="1">
          <cell r="A1" t="str">
            <v>PHIẾU XỬ LÝ HỒ SƠ THANH TOÁN VƯỢT THẨM QUYỀN PD</v>
          </cell>
        </row>
      </sheetData>
      <sheetData sheetId="4091">
        <row r="1">
          <cell r="A1" t="str">
            <v>PHIẾU XỬ LÝ HỒ SƠ THANH TOÁN VƯỢT THẨM QUYỀN PD</v>
          </cell>
        </row>
      </sheetData>
      <sheetData sheetId="4092">
        <row r="1">
          <cell r="A1" t="str">
            <v>PHIẾU XỬ LÝ HỒ SƠ THANH TOÁN VƯỢT THẨM QUYỀN PD</v>
          </cell>
        </row>
      </sheetData>
      <sheetData sheetId="4093">
        <row r="1">
          <cell r="A1" t="str">
            <v>PHIẾU XỬ LÝ HỒ SƠ THANH TOÁN VƯỢT THẨM QUYỀN PD</v>
          </cell>
        </row>
      </sheetData>
      <sheetData sheetId="4094">
        <row r="1">
          <cell r="A1" t="str">
            <v>PHIẾU XỬ LÝ HỒ SƠ THANH TOÁN VƯỢT THẨM QUYỀN PD</v>
          </cell>
        </row>
      </sheetData>
      <sheetData sheetId="4095">
        <row r="1">
          <cell r="A1" t="str">
            <v>PHIẾU XỬ LÝ HỒ SƠ THANH TOÁN VƯỢT THẨM QUYỀN PD</v>
          </cell>
        </row>
      </sheetData>
      <sheetData sheetId="4096">
        <row r="1">
          <cell r="A1" t="str">
            <v>PHIẾU XỬ LÝ HỒ SƠ THANH TOÁN VƯỢT THẨM QUYỀN PD</v>
          </cell>
        </row>
      </sheetData>
      <sheetData sheetId="4097">
        <row r="1">
          <cell r="A1" t="str">
            <v>PHIẾU XỬ LÝ HỒ SƠ THANH TOÁN VƯỢT THẨM QUYỀN PD</v>
          </cell>
        </row>
      </sheetData>
      <sheetData sheetId="4098">
        <row r="1">
          <cell r="A1" t="str">
            <v>PHIẾU XỬ LÝ HỒ SƠ THANH TOÁN VƯỢT THẨM QUYỀN PD</v>
          </cell>
        </row>
      </sheetData>
      <sheetData sheetId="4099">
        <row r="1">
          <cell r="A1" t="str">
            <v>PHIẾU XỬ LÝ HỒ SƠ THANH TOÁN VƯỢT THẨM QUYỀN PD</v>
          </cell>
        </row>
      </sheetData>
      <sheetData sheetId="4100">
        <row r="1">
          <cell r="A1" t="str">
            <v>PHIẾU XỬ LÝ HỒ SƠ THANH TOÁN VƯỢT THẨM QUYỀN PD</v>
          </cell>
        </row>
      </sheetData>
      <sheetData sheetId="4101">
        <row r="1">
          <cell r="A1" t="str">
            <v>PHIẾU XỬ LÝ HỒ SƠ THANH TOÁN VƯỢT THẨM QUYỀN PD</v>
          </cell>
        </row>
      </sheetData>
      <sheetData sheetId="4102">
        <row r="1">
          <cell r="A1" t="str">
            <v>PHIẾU XỬ LÝ HỒ SƠ THANH TOÁN VƯỢT THẨM QUYỀN PD</v>
          </cell>
        </row>
      </sheetData>
      <sheetData sheetId="4103">
        <row r="1">
          <cell r="A1" t="str">
            <v>PHIẾU XỬ LÝ HỒ SƠ THANH TOÁN VƯỢT THẨM QUYỀN PD</v>
          </cell>
        </row>
      </sheetData>
      <sheetData sheetId="4104">
        <row r="1">
          <cell r="A1" t="str">
            <v>PHIẾU XỬ LÝ HỒ SƠ THANH TOÁN VƯỢT THẨM QUYỀN PD</v>
          </cell>
        </row>
      </sheetData>
      <sheetData sheetId="4105">
        <row r="1">
          <cell r="A1" t="str">
            <v>PHIẾU XỬ LÝ HỒ SƠ THANH TOÁN VƯỢT THẨM QUYỀN PD</v>
          </cell>
        </row>
      </sheetData>
      <sheetData sheetId="4106">
        <row r="1">
          <cell r="A1" t="str">
            <v>PHIẾU XỬ LÝ HỒ SƠ THANH TOÁN VƯỢT THẨM QUYỀN PD</v>
          </cell>
        </row>
      </sheetData>
      <sheetData sheetId="4107">
        <row r="1">
          <cell r="A1" t="str">
            <v>PHIẾU XỬ LÝ HỒ SƠ THANH TOÁN VƯỢT THẨM QUYỀN PD</v>
          </cell>
        </row>
      </sheetData>
      <sheetData sheetId="4108">
        <row r="1">
          <cell r="A1" t="str">
            <v>PHIẾU XỬ LÝ HỒ SƠ THANH TOÁN VƯỢT THẨM QUYỀN PD</v>
          </cell>
        </row>
      </sheetData>
      <sheetData sheetId="4109">
        <row r="1">
          <cell r="A1" t="str">
            <v>PHIẾU XỬ LÝ HỒ SƠ THANH TOÁN VƯỢT THẨM QUYỀN PD</v>
          </cell>
        </row>
      </sheetData>
      <sheetData sheetId="4110">
        <row r="1">
          <cell r="A1" t="str">
            <v>PHIẾU XỬ LÝ HỒ SƠ THANH TOÁN VƯỢT THẨM QUYỀN PD</v>
          </cell>
        </row>
      </sheetData>
      <sheetData sheetId="4111">
        <row r="1">
          <cell r="A1" t="str">
            <v>PHIẾU XỬ LÝ HỒ SƠ THANH TOÁN VƯỢT THẨM QUYỀN PD</v>
          </cell>
        </row>
      </sheetData>
      <sheetData sheetId="4112">
        <row r="1">
          <cell r="A1" t="str">
            <v>PHIẾU XỬ LÝ HỒ SƠ THANH TOÁN VƯỢT THẨM QUYỀN PD</v>
          </cell>
        </row>
      </sheetData>
      <sheetData sheetId="4113">
        <row r="1">
          <cell r="A1" t="str">
            <v>PHIẾU XỬ LÝ HỒ SƠ THANH TOÁN VƯỢT THẨM QUYỀN PD</v>
          </cell>
        </row>
      </sheetData>
      <sheetData sheetId="4114">
        <row r="1">
          <cell r="A1" t="str">
            <v>PHIẾU XỬ LÝ HỒ SƠ THANH TOÁN VƯỢT THẨM QUYỀN PD</v>
          </cell>
        </row>
      </sheetData>
      <sheetData sheetId="4115">
        <row r="1">
          <cell r="A1" t="str">
            <v>PHIẾU XỬ LÝ HỒ SƠ THANH TOÁN VƯỢT THẨM QUYỀN PD</v>
          </cell>
        </row>
      </sheetData>
      <sheetData sheetId="4116">
        <row r="1">
          <cell r="A1" t="str">
            <v>PHIẾU XỬ LÝ HỒ SƠ THANH TOÁN VƯỢT THẨM QUYỀN PD</v>
          </cell>
        </row>
      </sheetData>
      <sheetData sheetId="4117">
        <row r="1">
          <cell r="A1" t="str">
            <v>PHIẾU XỬ LÝ HỒ SƠ THANH TOÁN VƯỢT THẨM QUYỀN PD</v>
          </cell>
        </row>
      </sheetData>
      <sheetData sheetId="4118">
        <row r="1">
          <cell r="A1" t="str">
            <v>PHIẾU XỬ LÝ HỒ SƠ THANH TOÁN VƯỢT THẨM QUYỀN PD</v>
          </cell>
        </row>
      </sheetData>
      <sheetData sheetId="4119">
        <row r="1">
          <cell r="A1" t="str">
            <v>PHIẾU XỬ LÝ HỒ SƠ THANH TOÁN VƯỢT THẨM QUYỀN PD</v>
          </cell>
        </row>
      </sheetData>
      <sheetData sheetId="4120">
        <row r="1">
          <cell r="A1" t="str">
            <v>PHIẾU XỬ LÝ HỒ SƠ THANH TOÁN VƯỢT THẨM QUYỀN PD</v>
          </cell>
        </row>
      </sheetData>
      <sheetData sheetId="4121">
        <row r="1">
          <cell r="A1" t="str">
            <v>PHIẾU XỬ LÝ HỒ SƠ THANH TOÁN VƯỢT THẨM QUYỀN PD</v>
          </cell>
        </row>
      </sheetData>
      <sheetData sheetId="4122">
        <row r="1">
          <cell r="A1" t="str">
            <v>PHIẾU XỬ LÝ HỒ SƠ THANH TOÁN VƯỢT THẨM QUYỀN PD</v>
          </cell>
        </row>
      </sheetData>
      <sheetData sheetId="4123">
        <row r="1">
          <cell r="A1" t="str">
            <v>PHIẾU XỬ LÝ HỒ SƠ THANH TOÁN VƯỢT THẨM QUYỀN PD</v>
          </cell>
        </row>
      </sheetData>
      <sheetData sheetId="4124">
        <row r="1">
          <cell r="A1" t="str">
            <v>PHIẾU XỬ LÝ HỒ SƠ THANH TOÁN VƯỢT THẨM QUYỀN PD</v>
          </cell>
        </row>
      </sheetData>
      <sheetData sheetId="4125">
        <row r="1">
          <cell r="A1" t="str">
            <v>PHIẾU XỬ LÝ HỒ SƠ THANH TOÁN VƯỢT THẨM QUYỀN PD</v>
          </cell>
        </row>
      </sheetData>
      <sheetData sheetId="4126" refreshError="1"/>
      <sheetData sheetId="4127">
        <row r="1">
          <cell r="A1" t="str">
            <v>PHIẾU XỬ LÝ HỒ SƠ THANH TOÁN VƯỢT THẨM QUYỀN PD</v>
          </cell>
        </row>
      </sheetData>
      <sheetData sheetId="4128">
        <row r="1">
          <cell r="A1" t="str">
            <v>PHIẾU XỬ LÝ HỒ SƠ THANH TOÁN VƯỢT THẨM QUYỀN PD</v>
          </cell>
        </row>
      </sheetData>
      <sheetData sheetId="4129">
        <row r="1">
          <cell r="A1" t="str">
            <v>PHIẾU XỬ LÝ HỒ SƠ THANH TOÁN VƯỢT THẨM QUYỀN PD</v>
          </cell>
        </row>
      </sheetData>
      <sheetData sheetId="4130">
        <row r="1">
          <cell r="A1" t="str">
            <v>PHIẾU XỬ LÝ HỒ SƠ THANH TOÁN VƯỢT THẨM QUYỀN PD</v>
          </cell>
        </row>
      </sheetData>
      <sheetData sheetId="4131">
        <row r="1">
          <cell r="A1" t="str">
            <v>PHIẾU XỬ LÝ HỒ SƠ THANH TOÁN VƯỢT THẨM QUYỀN PD</v>
          </cell>
        </row>
      </sheetData>
      <sheetData sheetId="4132">
        <row r="1">
          <cell r="A1" t="str">
            <v>PHIẾU XỬ LÝ HỒ SƠ THANH TOÁN VƯỢT THẨM QUYỀN PD</v>
          </cell>
        </row>
      </sheetData>
      <sheetData sheetId="4133">
        <row r="1">
          <cell r="A1" t="str">
            <v>PHIẾU XỬ LÝ HỒ SƠ THANH TOÁN VƯỢT THẨM QUYỀN PD</v>
          </cell>
        </row>
      </sheetData>
      <sheetData sheetId="4134">
        <row r="1">
          <cell r="A1" t="str">
            <v>PHIẾU XỬ LÝ HỒ SƠ THANH TOÁN VƯỢT THẨM QUYỀN PD</v>
          </cell>
        </row>
      </sheetData>
      <sheetData sheetId="4135">
        <row r="1">
          <cell r="A1" t="str">
            <v>PHIẾU XỬ LÝ HỒ SƠ THANH TOÁN VƯỢT THẨM QUYỀN PD</v>
          </cell>
        </row>
      </sheetData>
      <sheetData sheetId="4136">
        <row r="1">
          <cell r="A1" t="str">
            <v>PHIẾU XỬ LÝ HỒ SƠ THANH TOÁN VƯỢT THẨM QUYỀN PD</v>
          </cell>
        </row>
      </sheetData>
      <sheetData sheetId="4137">
        <row r="1">
          <cell r="A1" t="str">
            <v>PHIẾU XỬ LÝ HỒ SƠ THANH TOÁN VƯỢT THẨM QUYỀN PD</v>
          </cell>
        </row>
      </sheetData>
      <sheetData sheetId="4138">
        <row r="1">
          <cell r="A1" t="str">
            <v>PHIẾU XỬ LÝ HỒ SƠ THANH TOÁN VƯỢT THẨM QUYỀN PD</v>
          </cell>
        </row>
      </sheetData>
      <sheetData sheetId="4139">
        <row r="1">
          <cell r="A1" t="str">
            <v>PHIẾU XỬ LÝ HỒ SƠ THANH TOÁN VƯỢT THẨM QUYỀN PD</v>
          </cell>
        </row>
      </sheetData>
      <sheetData sheetId="4140">
        <row r="1">
          <cell r="A1" t="str">
            <v>PHIẾU XỬ LÝ HỒ SƠ THANH TOÁN VƯỢT THẨM QUYỀN PD</v>
          </cell>
        </row>
      </sheetData>
      <sheetData sheetId="4141">
        <row r="1">
          <cell r="A1" t="str">
            <v>PHIẾU XỬ LÝ HỒ SƠ THANH TOÁN VƯỢT THẨM QUYỀN PD</v>
          </cell>
        </row>
      </sheetData>
      <sheetData sheetId="4142">
        <row r="1">
          <cell r="A1" t="str">
            <v>PHIẾU XỬ LÝ HỒ SƠ THANH TOÁN VƯỢT THẨM QUYỀN PD</v>
          </cell>
        </row>
      </sheetData>
      <sheetData sheetId="4143">
        <row r="1">
          <cell r="A1" t="str">
            <v>PHIẾU XỬ LÝ HỒ SƠ THANH TOÁN VƯỢT THẨM QUYỀN PD</v>
          </cell>
        </row>
      </sheetData>
      <sheetData sheetId="4144">
        <row r="1">
          <cell r="A1" t="str">
            <v>PHIẾU XỬ LÝ HỒ SƠ THANH TOÁN VƯỢT THẨM QUYỀN PD</v>
          </cell>
        </row>
      </sheetData>
      <sheetData sheetId="4145">
        <row r="1">
          <cell r="A1" t="str">
            <v>PHIẾU XỬ LÝ HỒ SƠ THANH TOÁN VƯỢT THẨM QUYỀN PD</v>
          </cell>
        </row>
      </sheetData>
      <sheetData sheetId="4146">
        <row r="1">
          <cell r="A1" t="str">
            <v>PHIẾU XỬ LÝ HỒ SƠ THANH TOÁN VƯỢT THẨM QUYỀN PD</v>
          </cell>
        </row>
      </sheetData>
      <sheetData sheetId="4147">
        <row r="1">
          <cell r="A1" t="str">
            <v>PHIẾU XỬ LÝ HỒ SƠ THANH TOÁN VƯỢT THẨM QUYỀN PD</v>
          </cell>
        </row>
      </sheetData>
      <sheetData sheetId="4148">
        <row r="1">
          <cell r="A1" t="str">
            <v>PHIẾU XỬ LÝ HỒ SƠ THANH TOÁN VƯỢT THẨM QUYỀN PD</v>
          </cell>
        </row>
      </sheetData>
      <sheetData sheetId="4149">
        <row r="1">
          <cell r="A1" t="str">
            <v>PHIẾU XỬ LÝ HỒ SƠ THANH TOÁN VƯỢT THẨM QUYỀN PD</v>
          </cell>
        </row>
      </sheetData>
      <sheetData sheetId="4150">
        <row r="1">
          <cell r="A1" t="str">
            <v>PHIẾU XỬ LÝ HỒ SƠ THANH TOÁN VƯỢT THẨM QUYỀN PD</v>
          </cell>
        </row>
      </sheetData>
      <sheetData sheetId="4151">
        <row r="1">
          <cell r="A1" t="str">
            <v>PHIẾU XỬ LÝ HỒ SƠ THANH TOÁN VƯỢT THẨM QUYỀN PD</v>
          </cell>
        </row>
      </sheetData>
      <sheetData sheetId="4152">
        <row r="1">
          <cell r="A1" t="str">
            <v>PHIẾU XỬ LÝ HỒ SƠ THANH TOÁN VƯỢT THẨM QUYỀN PD</v>
          </cell>
        </row>
      </sheetData>
      <sheetData sheetId="4153">
        <row r="1">
          <cell r="A1" t="str">
            <v>PHIẾU XỬ LÝ HỒ SƠ THANH TOÁN VƯỢT THẨM QUYỀN PD</v>
          </cell>
        </row>
      </sheetData>
      <sheetData sheetId="4154">
        <row r="1">
          <cell r="A1" t="str">
            <v>PHIẾU XỬ LÝ HỒ SƠ THANH TOÁN VƯỢT THẨM QUYỀN PD</v>
          </cell>
        </row>
      </sheetData>
      <sheetData sheetId="4155">
        <row r="1">
          <cell r="A1" t="str">
            <v>PHIẾU XỬ LÝ HỒ SƠ THANH TOÁN VƯỢT THẨM QUYỀN PD</v>
          </cell>
        </row>
      </sheetData>
      <sheetData sheetId="4156">
        <row r="1">
          <cell r="A1" t="str">
            <v>PHIẾU XỬ LÝ HỒ SƠ THANH TOÁN VƯỢT THẨM QUYỀN PD</v>
          </cell>
        </row>
      </sheetData>
      <sheetData sheetId="4157">
        <row r="1">
          <cell r="A1" t="str">
            <v>PHIẾU XỬ LÝ HỒ SƠ THANH TOÁN VƯỢT THẨM QUYỀN PD</v>
          </cell>
        </row>
      </sheetData>
      <sheetData sheetId="4158">
        <row r="1">
          <cell r="A1" t="str">
            <v>PHIẾU XỬ LÝ HỒ SƠ THANH TOÁN VƯỢT THẨM QUYỀN PD</v>
          </cell>
        </row>
      </sheetData>
      <sheetData sheetId="4159">
        <row r="1">
          <cell r="A1" t="str">
            <v>PHIẾU XỬ LÝ HỒ SƠ THANH TOÁN VƯỢT THẨM QUYỀN PD</v>
          </cell>
        </row>
      </sheetData>
      <sheetData sheetId="4160">
        <row r="1">
          <cell r="A1" t="str">
            <v>PHIẾU XỬ LÝ HỒ SƠ THANH TOÁN VƯỢT THẨM QUYỀN PD</v>
          </cell>
        </row>
      </sheetData>
      <sheetData sheetId="4161">
        <row r="1">
          <cell r="A1" t="str">
            <v>PHIẾU XỬ LÝ HỒ SƠ THANH TOÁN VƯỢT THẨM QUYỀN PD</v>
          </cell>
        </row>
      </sheetData>
      <sheetData sheetId="4162">
        <row r="1">
          <cell r="A1" t="str">
            <v>PHIẾU XỬ LÝ HỒ SƠ THANH TOÁN VƯỢT THẨM QUYỀN PD</v>
          </cell>
        </row>
      </sheetData>
      <sheetData sheetId="4163">
        <row r="1">
          <cell r="A1" t="str">
            <v>PHIẾU XỬ LÝ HỒ SƠ THANH TOÁN VƯỢT THẨM QUYỀN PD</v>
          </cell>
        </row>
      </sheetData>
      <sheetData sheetId="4164">
        <row r="1">
          <cell r="A1" t="str">
            <v>PHIẾU XỬ LÝ HỒ SƠ THANH TOÁN VƯỢT THẨM QUYỀN PD</v>
          </cell>
        </row>
      </sheetData>
      <sheetData sheetId="4165">
        <row r="1">
          <cell r="A1" t="str">
            <v>PHIẾU XỬ LÝ HỒ SƠ THANH TOÁN VƯỢT THẨM QUYỀN PD</v>
          </cell>
        </row>
      </sheetData>
      <sheetData sheetId="4166">
        <row r="1">
          <cell r="A1" t="str">
            <v>PHIẾU XỬ LÝ HỒ SƠ THANH TOÁN VƯỢT THẨM QUYỀN PD</v>
          </cell>
        </row>
      </sheetData>
      <sheetData sheetId="4167">
        <row r="1">
          <cell r="A1" t="str">
            <v>PHIẾU XỬ LÝ HỒ SƠ THANH TOÁN VƯỢT THẨM QUYỀN PD</v>
          </cell>
        </row>
      </sheetData>
      <sheetData sheetId="4168">
        <row r="1">
          <cell r="A1" t="str">
            <v>PHIẾU XỬ LÝ HỒ SƠ THANH TOÁN VƯỢT THẨM QUYỀN PD</v>
          </cell>
        </row>
      </sheetData>
      <sheetData sheetId="4169">
        <row r="1">
          <cell r="A1" t="str">
            <v>PHIẾU XỬ LÝ HỒ SƠ THANH TOÁN VƯỢT THẨM QUYỀN PD</v>
          </cell>
        </row>
      </sheetData>
      <sheetData sheetId="4170">
        <row r="1">
          <cell r="A1" t="str">
            <v>PHIẾU XỬ LÝ HỒ SƠ THANH TOÁN VƯỢT THẨM QUYỀN PD</v>
          </cell>
        </row>
      </sheetData>
      <sheetData sheetId="4171">
        <row r="1">
          <cell r="A1" t="str">
            <v>PHIẾU XỬ LÝ HỒ SƠ THANH TOÁN VƯỢT THẨM QUYỀN PD</v>
          </cell>
        </row>
      </sheetData>
      <sheetData sheetId="4172">
        <row r="1">
          <cell r="A1" t="str">
            <v>PHIẾU XỬ LÝ HỒ SƠ THANH TOÁN VƯỢT THẨM QUYỀN PD</v>
          </cell>
        </row>
      </sheetData>
      <sheetData sheetId="4173">
        <row r="1">
          <cell r="A1" t="str">
            <v>PHIẾU XỬ LÝ HỒ SƠ THANH TOÁN VƯỢT THẨM QUYỀN PD</v>
          </cell>
        </row>
      </sheetData>
      <sheetData sheetId="4174">
        <row r="1">
          <cell r="A1" t="str">
            <v>PHIẾU XỬ LÝ HỒ SƠ THANH TOÁN VƯỢT THẨM QUYỀN PD</v>
          </cell>
        </row>
      </sheetData>
      <sheetData sheetId="4175">
        <row r="1">
          <cell r="A1" t="str">
            <v>PHIẾU XỬ LÝ HỒ SƠ THANH TOÁN VƯỢT THẨM QUYỀN PD</v>
          </cell>
        </row>
      </sheetData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>
        <row r="1">
          <cell r="A1" t="str">
            <v>PHIẾU XỬ LÝ HỒ SƠ THANH TOÁN VƯỢT THẨM QUYỀN PD</v>
          </cell>
        </row>
      </sheetData>
      <sheetData sheetId="4180">
        <row r="1">
          <cell r="A1" t="str">
            <v>PHIẾU XỬ LÝ HỒ SƠ THANH TOÁN VƯỢT THẨM QUYỀN PD</v>
          </cell>
        </row>
      </sheetData>
      <sheetData sheetId="4181">
        <row r="1">
          <cell r="A1" t="str">
            <v>PHIẾU XỬ LÝ HỒ SƠ THANH TOÁN VƯỢT THẨM QUYỀN PD</v>
          </cell>
        </row>
      </sheetData>
      <sheetData sheetId="4182">
        <row r="1">
          <cell r="A1" t="str">
            <v>PHIẾU XỬ LÝ HỒ SƠ THANH TOÁN VƯỢT THẨM QUYỀN PD</v>
          </cell>
        </row>
      </sheetData>
      <sheetData sheetId="4183">
        <row r="1">
          <cell r="A1" t="str">
            <v>PHIẾU XỬ LÝ HỒ SƠ THANH TOÁN VƯỢT THẨM QUYỀN PD</v>
          </cell>
        </row>
      </sheetData>
      <sheetData sheetId="4184">
        <row r="1">
          <cell r="A1" t="str">
            <v>PHIẾU XỬ LÝ HỒ SƠ THANH TOÁN VƯỢT THẨM QUYỀN PD</v>
          </cell>
        </row>
      </sheetData>
      <sheetData sheetId="4185">
        <row r="1">
          <cell r="A1" t="str">
            <v>PHIẾU XỬ LÝ HỒ SƠ THANH TOÁN VƯỢT THẨM QUYỀN PD</v>
          </cell>
        </row>
      </sheetData>
      <sheetData sheetId="4186">
        <row r="1">
          <cell r="A1" t="str">
            <v>PHIẾU XỬ LÝ HỒ SƠ THANH TOÁN VƯỢT THẨM QUYỀN PD</v>
          </cell>
        </row>
      </sheetData>
      <sheetData sheetId="4187">
        <row r="1">
          <cell r="A1" t="str">
            <v>PHIẾU XỬ LÝ HỒ SƠ THANH TOÁN VƯỢT THẨM QUYỀN PD</v>
          </cell>
        </row>
      </sheetData>
      <sheetData sheetId="4188">
        <row r="1">
          <cell r="A1" t="str">
            <v>PHIẾU XỬ LÝ HỒ SƠ THANH TOÁN VƯỢT THẨM QUYỀN PD</v>
          </cell>
        </row>
      </sheetData>
      <sheetData sheetId="4189">
        <row r="1">
          <cell r="A1" t="str">
            <v>PHIẾU XỬ LÝ HỒ SƠ THANH TOÁN VƯỢT THẨM QUYỀN PD</v>
          </cell>
        </row>
      </sheetData>
      <sheetData sheetId="4190">
        <row r="1">
          <cell r="A1" t="str">
            <v>PHIẾU XỬ LÝ HỒ SƠ THANH TOÁN VƯỢT THẨM QUYỀN PD</v>
          </cell>
        </row>
      </sheetData>
      <sheetData sheetId="4191">
        <row r="1">
          <cell r="A1" t="str">
            <v>PHIẾU XỬ LÝ HỒ SƠ THANH TOÁN VƯỢT THẨM QUYỀN PD</v>
          </cell>
        </row>
      </sheetData>
      <sheetData sheetId="4192">
        <row r="1">
          <cell r="A1" t="str">
            <v>PHIẾU XỬ LÝ HỒ SƠ THANH TOÁN VƯỢT THẨM QUYỀN PD</v>
          </cell>
        </row>
      </sheetData>
      <sheetData sheetId="4193">
        <row r="1">
          <cell r="A1" t="str">
            <v>PHIẾU XỬ LÝ HỒ SƠ THANH TOÁN VƯỢT THẨM QUYỀN PD</v>
          </cell>
        </row>
      </sheetData>
      <sheetData sheetId="4194">
        <row r="1">
          <cell r="A1" t="str">
            <v>PHIẾU XỬ LÝ HỒ SƠ THANH TOÁN VƯỢT THẨM QUYỀN PD</v>
          </cell>
        </row>
      </sheetData>
      <sheetData sheetId="4195">
        <row r="1">
          <cell r="A1" t="str">
            <v>PHIẾU XỬ LÝ HỒ SƠ THANH TOÁN VƯỢT THẨM QUYỀN PD</v>
          </cell>
        </row>
      </sheetData>
      <sheetData sheetId="4196">
        <row r="1">
          <cell r="A1" t="str">
            <v>PHIẾU XỬ LÝ HỒ SƠ THANH TOÁN VƯỢT THẨM QUYỀN PD</v>
          </cell>
        </row>
      </sheetData>
      <sheetData sheetId="4197">
        <row r="1">
          <cell r="A1" t="str">
            <v>PHIẾU XỬ LÝ HỒ SƠ THANH TOÁN VƯỢT THẨM QUYỀN PD</v>
          </cell>
        </row>
      </sheetData>
      <sheetData sheetId="4198">
        <row r="1">
          <cell r="A1" t="str">
            <v>PHIẾU XỬ LÝ HỒ SƠ THANH TOÁN VƯỢT THẨM QUYỀN PD</v>
          </cell>
        </row>
      </sheetData>
      <sheetData sheetId="4199">
        <row r="1">
          <cell r="A1" t="str">
            <v>PHIẾU XỬ LÝ HỒ SƠ THANH TOÁN VƯỢT THẨM QUYỀN PD</v>
          </cell>
        </row>
      </sheetData>
      <sheetData sheetId="4200">
        <row r="1">
          <cell r="A1" t="str">
            <v>PHIẾU XỬ LÝ HỒ SƠ THANH TOÁN VƯỢT THẨM QUYỀN PD</v>
          </cell>
        </row>
      </sheetData>
      <sheetData sheetId="4201">
        <row r="1">
          <cell r="A1" t="str">
            <v>PHIẾU XỬ LÝ HỒ SƠ THANH TOÁN VƯỢT THẨM QUYỀN PD</v>
          </cell>
        </row>
      </sheetData>
      <sheetData sheetId="4202">
        <row r="1">
          <cell r="A1" t="str">
            <v>PHIẾU XỬ LÝ HỒ SƠ THANH TOÁN VƯỢT THẨM QUYỀN PD</v>
          </cell>
        </row>
      </sheetData>
      <sheetData sheetId="4203">
        <row r="1">
          <cell r="A1" t="str">
            <v>PHIẾU XỬ LÝ HỒ SƠ THANH TOÁN VƯỢT THẨM QUYỀN PD</v>
          </cell>
        </row>
      </sheetData>
      <sheetData sheetId="4204">
        <row r="1">
          <cell r="A1" t="str">
            <v>PHIẾU XỬ LÝ HỒ SƠ THANH TOÁN VƯỢT THẨM QUYỀN PD</v>
          </cell>
        </row>
      </sheetData>
      <sheetData sheetId="4205">
        <row r="1">
          <cell r="A1" t="str">
            <v>PHIẾU XỬ LÝ HỒ SƠ THANH TOÁN VƯỢT THẨM QUYỀN PD</v>
          </cell>
        </row>
      </sheetData>
      <sheetData sheetId="4206">
        <row r="1">
          <cell r="A1" t="str">
            <v>PHIẾU XỬ LÝ HỒ SƠ THANH TOÁN VƯỢT THẨM QUYỀN PD</v>
          </cell>
        </row>
      </sheetData>
      <sheetData sheetId="4207">
        <row r="1">
          <cell r="A1" t="str">
            <v>PHIẾU XỬ LÝ HỒ SƠ THANH TOÁN VƯỢT THẨM QUYỀN PD</v>
          </cell>
        </row>
      </sheetData>
      <sheetData sheetId="4208">
        <row r="1">
          <cell r="A1" t="str">
            <v>PHIẾU XỬ LÝ HỒ SƠ THANH TOÁN VƯỢT THẨM QUYỀN PD</v>
          </cell>
        </row>
      </sheetData>
      <sheetData sheetId="4209">
        <row r="1">
          <cell r="A1" t="str">
            <v>PHIẾU XỬ LÝ HỒ SƠ THANH TOÁN VƯỢT THẨM QUYỀN PD</v>
          </cell>
        </row>
      </sheetData>
      <sheetData sheetId="4210">
        <row r="1">
          <cell r="A1" t="str">
            <v>PHIẾU XỬ LÝ HỒ SƠ THANH TOÁN VƯỢT THẨM QUYỀN PD</v>
          </cell>
        </row>
      </sheetData>
      <sheetData sheetId="4211">
        <row r="1">
          <cell r="A1" t="str">
            <v>PHIẾU XỬ LÝ HỒ SƠ THANH TOÁN VƯỢT THẨM QUYỀN PD</v>
          </cell>
        </row>
      </sheetData>
      <sheetData sheetId="4212">
        <row r="1">
          <cell r="A1" t="str">
            <v>PHIẾU XỬ LÝ HỒ SƠ THANH TOÁN VƯỢT THẨM QUYỀN PD</v>
          </cell>
        </row>
      </sheetData>
      <sheetData sheetId="4213">
        <row r="1">
          <cell r="A1" t="str">
            <v>PHIẾU XỬ LÝ HỒ SƠ THANH TOÁN VƯỢT THẨM QUYỀN PD</v>
          </cell>
        </row>
      </sheetData>
      <sheetData sheetId="4214">
        <row r="1">
          <cell r="A1" t="str">
            <v>PHIẾU XỬ LÝ HỒ SƠ THANH TOÁN VƯỢT THẨM QUYỀN PD</v>
          </cell>
        </row>
      </sheetData>
      <sheetData sheetId="4215">
        <row r="1">
          <cell r="A1" t="str">
            <v>PHIẾU XỬ LÝ HỒ SƠ THANH TOÁN VƯỢT THẨM QUYỀN PD</v>
          </cell>
        </row>
      </sheetData>
      <sheetData sheetId="4216">
        <row r="1">
          <cell r="A1" t="str">
            <v>PHIẾU XỬ LÝ HỒ SƠ THANH TOÁN VƯỢT THẨM QUYỀN PD</v>
          </cell>
        </row>
      </sheetData>
      <sheetData sheetId="4217">
        <row r="1">
          <cell r="A1" t="str">
            <v>PHIẾU XỬ LÝ HỒ SƠ THANH TOÁN VƯỢT THẨM QUYỀN PD</v>
          </cell>
        </row>
      </sheetData>
      <sheetData sheetId="4218">
        <row r="1">
          <cell r="A1" t="str">
            <v>PHIẾU XỬ LÝ HỒ SƠ THANH TOÁN VƯỢT THẨM QUYỀN PD</v>
          </cell>
        </row>
      </sheetData>
      <sheetData sheetId="4219">
        <row r="1">
          <cell r="A1" t="str">
            <v>PHIẾU XỬ LÝ HỒ SƠ THANH TOÁN VƯỢT THẨM QUYỀN PD</v>
          </cell>
        </row>
      </sheetData>
      <sheetData sheetId="4220">
        <row r="1">
          <cell r="A1" t="str">
            <v>PHIẾU XỬ LÝ HỒ SƠ THANH TOÁN VƯỢT THẨM QUYỀN PD</v>
          </cell>
        </row>
      </sheetData>
      <sheetData sheetId="4221">
        <row r="1">
          <cell r="A1" t="str">
            <v>PHIẾU XỬ LÝ HỒ SƠ THANH TOÁN VƯỢT THẨM QUYỀN PD</v>
          </cell>
        </row>
      </sheetData>
      <sheetData sheetId="4222">
        <row r="1">
          <cell r="A1" t="str">
            <v>PHIẾU XỬ LÝ HỒ SƠ THANH TOÁN VƯỢT THẨM QUYỀN PD</v>
          </cell>
        </row>
      </sheetData>
      <sheetData sheetId="4223">
        <row r="1">
          <cell r="A1" t="str">
            <v>PHIẾU XỬ LÝ HỒ SƠ THANH TOÁN VƯỢT THẨM QUYỀN PD</v>
          </cell>
        </row>
      </sheetData>
      <sheetData sheetId="4224">
        <row r="1">
          <cell r="A1" t="str">
            <v>PHIẾU XỬ LÝ HỒ SƠ THANH TOÁN VƯỢT THẨM QUYỀN PD</v>
          </cell>
        </row>
      </sheetData>
      <sheetData sheetId="4225">
        <row r="1">
          <cell r="A1" t="str">
            <v>PHIẾU XỬ LÝ HỒ SƠ THANH TOÁN VƯỢT THẨM QUYỀN PD</v>
          </cell>
        </row>
      </sheetData>
      <sheetData sheetId="4226">
        <row r="1">
          <cell r="A1" t="str">
            <v>PHIẾU XỬ LÝ HỒ SƠ THANH TOÁN VƯỢT THẨM QUYỀN PD</v>
          </cell>
        </row>
      </sheetData>
      <sheetData sheetId="4227">
        <row r="1">
          <cell r="A1" t="str">
            <v>PHIẾU XỬ LÝ HỒ SƠ THANH TOÁN VƯỢT THẨM QUYỀN PD</v>
          </cell>
        </row>
      </sheetData>
      <sheetData sheetId="4228">
        <row r="1">
          <cell r="A1" t="str">
            <v>PHIẾU XỬ LÝ HỒ SƠ THANH TOÁN VƯỢT THẨM QUYỀN PD</v>
          </cell>
        </row>
      </sheetData>
      <sheetData sheetId="4229">
        <row r="1">
          <cell r="A1" t="str">
            <v>PHIẾU XỬ LÝ HỒ SƠ THANH TOÁN VƯỢT THẨM QUYỀN PD</v>
          </cell>
        </row>
      </sheetData>
      <sheetData sheetId="4230">
        <row r="1">
          <cell r="A1" t="str">
            <v>PHIẾU XỬ LÝ HỒ SƠ THANH TOÁN VƯỢT THẨM QUYỀN PD</v>
          </cell>
        </row>
      </sheetData>
      <sheetData sheetId="4231">
        <row r="1">
          <cell r="A1" t="str">
            <v>PHIẾU XỬ LÝ HỒ SƠ THANH TOÁN VƯỢT THẨM QUYỀN PD</v>
          </cell>
        </row>
      </sheetData>
      <sheetData sheetId="4232">
        <row r="1">
          <cell r="A1" t="str">
            <v>PHIẾU XỬ LÝ HỒ SƠ THANH TOÁN VƯỢT THẨM QUYỀN PD</v>
          </cell>
        </row>
      </sheetData>
      <sheetData sheetId="4233">
        <row r="1">
          <cell r="A1" t="str">
            <v>PHIẾU XỬ LÝ HỒ SƠ THANH TOÁN VƯỢT THẨM QUYỀN PD</v>
          </cell>
        </row>
      </sheetData>
      <sheetData sheetId="4234">
        <row r="1">
          <cell r="A1" t="str">
            <v>PHIẾU XỬ LÝ HỒ SƠ THANH TOÁN VƯỢT THẨM QUYỀN PD</v>
          </cell>
        </row>
      </sheetData>
      <sheetData sheetId="4235">
        <row r="1">
          <cell r="A1" t="str">
            <v>PHIẾU XỬ LÝ HỒ SƠ THANH TOÁN VƯỢT THẨM QUYỀN PD</v>
          </cell>
        </row>
      </sheetData>
      <sheetData sheetId="4236">
        <row r="1">
          <cell r="A1" t="str">
            <v>PHIẾU XỬ LÝ HỒ SƠ THANH TOÁN VƯỢT THẨM QUYỀN PD</v>
          </cell>
        </row>
      </sheetData>
      <sheetData sheetId="4237">
        <row r="1">
          <cell r="A1" t="str">
            <v>PHIẾU XỬ LÝ HỒ SƠ THANH TOÁN VƯỢT THẨM QUYỀN PD</v>
          </cell>
        </row>
      </sheetData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>
        <row r="1">
          <cell r="A1" t="str">
            <v>PHIẾU XỬ LÝ HỒ SƠ THANH TOÁN VƯỢT THẨM QUYỀN PD</v>
          </cell>
        </row>
      </sheetData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>
        <row r="1">
          <cell r="A1" t="str">
            <v>PHIẾU XỬ LÝ HỒ SƠ THANH TOÁN VƯỢT THẨM QUYỀN PD</v>
          </cell>
        </row>
      </sheetData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>
        <row r="1">
          <cell r="A1" t="str">
            <v>PHIẾU XỬ LÝ HỒ SƠ THANH TOÁN VƯỢT THẨM QUYỀN PD</v>
          </cell>
        </row>
      </sheetData>
      <sheetData sheetId="4972">
        <row r="1">
          <cell r="A1" t="str">
            <v>PHIẾU XỬ LÝ HỒ SƠ THANH TOÁN VƯỢT THẨM QUYỀN PD</v>
          </cell>
        </row>
      </sheetData>
      <sheetData sheetId="4973">
        <row r="1">
          <cell r="A1" t="str">
            <v>PHIẾU XỬ LÝ HỒ SƠ THANH TOÁN VƯỢT THẨM QUYỀN PD</v>
          </cell>
        </row>
      </sheetData>
      <sheetData sheetId="4974">
        <row r="1">
          <cell r="A1" t="str">
            <v>PHIẾU XỬ LÝ HỒ SƠ THANH TOÁN VƯỢT THẨM QUYỀN PD</v>
          </cell>
        </row>
      </sheetData>
      <sheetData sheetId="4975">
        <row r="1">
          <cell r="A1" t="str">
            <v>PHIẾU XỬ LÝ HỒ SƠ THANH TOÁN VƯỢT THẨM QUYỀN PD</v>
          </cell>
        </row>
      </sheetData>
      <sheetData sheetId="4976">
        <row r="1">
          <cell r="A1" t="str">
            <v>PHIẾU XỬ LÝ HỒ SƠ THANH TOÁN VƯỢT THẨM QUYỀN PD</v>
          </cell>
        </row>
      </sheetData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>
        <row r="1">
          <cell r="A1" t="str">
            <v>PHIẾU XỬ LÝ HỒ SƠ THANH TOÁN VƯỢT THẨM QUYỀN PD</v>
          </cell>
        </row>
      </sheetData>
      <sheetData sheetId="4980">
        <row r="1">
          <cell r="A1" t="str">
            <v>PHIẾU XỬ LÝ HỒ SƠ THANH TOÁN VƯỢT THẨM QUYỀN PD</v>
          </cell>
        </row>
      </sheetData>
      <sheetData sheetId="4981">
        <row r="1">
          <cell r="A1" t="str">
            <v>PHIẾU XỬ LÝ HỒ SƠ THANH TOÁN VƯỢT THẨM QUYỀN PD</v>
          </cell>
        </row>
      </sheetData>
      <sheetData sheetId="4982">
        <row r="1">
          <cell r="A1" t="str">
            <v>PHIẾU XỬ LÝ HỒ SƠ THANH TOÁN VƯỢT THẨM QUYỀN PD</v>
          </cell>
        </row>
      </sheetData>
      <sheetData sheetId="4983">
        <row r="1">
          <cell r="A1" t="str">
            <v>PHIẾU XỬ LÝ HỒ SƠ THANH TOÁN VƯỢT THẨM QUYỀN PD</v>
          </cell>
        </row>
      </sheetData>
      <sheetData sheetId="4984">
        <row r="1">
          <cell r="A1" t="str">
            <v>PHIẾU XỬ LÝ HỒ SƠ THANH TOÁN VƯỢT THẨM QUYỀN PD</v>
          </cell>
        </row>
      </sheetData>
      <sheetData sheetId="4985">
        <row r="1">
          <cell r="A1" t="str">
            <v>PHIẾU XỬ LÝ HỒ SƠ THANH TOÁN VƯỢT THẨM QUYỀN PD</v>
          </cell>
        </row>
      </sheetData>
      <sheetData sheetId="4986">
        <row r="1">
          <cell r="A1" t="str">
            <v>PHIẾU XỬ LÝ HỒ SƠ THANH TOÁN VƯỢT THẨM QUYỀN PD</v>
          </cell>
        </row>
      </sheetData>
      <sheetData sheetId="4987">
        <row r="1">
          <cell r="A1" t="str">
            <v>PHIẾU XỬ LÝ HỒ SƠ THANH TOÁN VƯỢT THẨM QUYỀN PD</v>
          </cell>
        </row>
      </sheetData>
      <sheetData sheetId="4988">
        <row r="1">
          <cell r="A1" t="str">
            <v>PHIẾU XỬ LÝ HỒ SƠ THANH TOÁN VƯỢT THẨM QUYỀN PD</v>
          </cell>
        </row>
      </sheetData>
      <sheetData sheetId="4989">
        <row r="1">
          <cell r="A1" t="str">
            <v>PHIẾU XỬ LÝ HỒ SƠ THANH TOÁN VƯỢT THẨM QUYỀN PD</v>
          </cell>
        </row>
      </sheetData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>
        <row r="1">
          <cell r="A1" t="str">
            <v>PHIẾU XỬ LÝ HỒ SƠ THANH TOÁN VƯỢT THẨM QUYỀN PD</v>
          </cell>
        </row>
      </sheetData>
      <sheetData sheetId="5001">
        <row r="1">
          <cell r="A1" t="str">
            <v>PHIẾU XỬ LÝ HỒ SƠ THANH TOÁN VƯỢT THẨM QUYỀN PD</v>
          </cell>
        </row>
      </sheetData>
      <sheetData sheetId="5002">
        <row r="1">
          <cell r="A1" t="str">
            <v>PHIẾU XỬ LÝ HỒ SƠ THANH TOÁN VƯỢT THẨM QUYỀN PD</v>
          </cell>
        </row>
      </sheetData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>
        <row r="1">
          <cell r="A1" t="str">
            <v>PHIẾU XỬ LÝ HỒ SƠ THANH TOÁN VƯỢT THẨM QUYỀN PD</v>
          </cell>
        </row>
      </sheetData>
      <sheetData sheetId="5020">
        <row r="1">
          <cell r="A1" t="str">
            <v>PHIẾU XỬ LÝ HỒ SƠ THANH TOÁN VƯỢT THẨM QUYỀN PD</v>
          </cell>
        </row>
      </sheetData>
      <sheetData sheetId="5021">
        <row r="1">
          <cell r="A1" t="str">
            <v>PHIẾU XỬ LÝ HỒ SƠ THANH TOÁN VƯỢT THẨM QUYỀN PD</v>
          </cell>
        </row>
      </sheetData>
      <sheetData sheetId="5022">
        <row r="1">
          <cell r="A1" t="str">
            <v>PHIẾU XỬ LÝ HỒ SƠ THANH TOÁN VƯỢT THẨM QUYỀN PD</v>
          </cell>
        </row>
      </sheetData>
      <sheetData sheetId="5023">
        <row r="1">
          <cell r="A1" t="str">
            <v>PHIẾU XỬ LÝ HỒ SƠ THANH TOÁN VƯỢT THẨM QUYỀN PD</v>
          </cell>
        </row>
      </sheetData>
      <sheetData sheetId="5024">
        <row r="1">
          <cell r="A1" t="str">
            <v>PHIẾU XỬ LÝ HỒ SƠ THANH TOÁN VƯỢT THẨM QUYỀN PD</v>
          </cell>
        </row>
      </sheetData>
      <sheetData sheetId="5025">
        <row r="1">
          <cell r="A1" t="str">
            <v>PHIẾU XỬ LÝ HỒ SƠ THANH TOÁN VƯỢT THẨM QUYỀN PD</v>
          </cell>
        </row>
      </sheetData>
      <sheetData sheetId="5026">
        <row r="1">
          <cell r="A1" t="str">
            <v>PHIẾU XỬ LÝ HỒ SƠ THANH TOÁN VƯỢT THẨM QUYỀN PD</v>
          </cell>
        </row>
      </sheetData>
      <sheetData sheetId="5027">
        <row r="1">
          <cell r="A1" t="str">
            <v>PHIẾU XỬ LÝ HỒ SƠ THANH TOÁN VƯỢT THẨM QUYỀN PD</v>
          </cell>
        </row>
      </sheetData>
      <sheetData sheetId="5028">
        <row r="1">
          <cell r="A1" t="str">
            <v>PHIẾU XỬ LÝ HỒ SƠ THANH TOÁN VƯỢT THẨM QUYỀN PD</v>
          </cell>
        </row>
      </sheetData>
      <sheetData sheetId="5029">
        <row r="1">
          <cell r="A1" t="str">
            <v>PHIẾU XỬ LÝ HỒ SƠ THANH TOÁN VƯỢT THẨM QUYỀN PD</v>
          </cell>
        </row>
      </sheetData>
      <sheetData sheetId="5030">
        <row r="1">
          <cell r="A1" t="str">
            <v>PHIẾU XỬ LÝ HỒ SƠ THANH TOÁN VƯỢT THẨM QUYỀN PD</v>
          </cell>
        </row>
      </sheetData>
      <sheetData sheetId="5031">
        <row r="1">
          <cell r="A1" t="str">
            <v>PHIẾU XỬ LÝ HỒ SƠ THANH TOÁN VƯỢT THẨM QUYỀN PD</v>
          </cell>
        </row>
      </sheetData>
      <sheetData sheetId="5032">
        <row r="1">
          <cell r="A1" t="str">
            <v>PHIẾU XỬ LÝ HỒ SƠ THANH TOÁN VƯỢT THẨM QUYỀN PD</v>
          </cell>
        </row>
      </sheetData>
      <sheetData sheetId="5033">
        <row r="1">
          <cell r="A1" t="str">
            <v>PHIẾU XỬ LÝ HỒ SƠ THANH TOÁN VƯỢT THẨM QUYỀN PD</v>
          </cell>
        </row>
      </sheetData>
      <sheetData sheetId="5034">
        <row r="1">
          <cell r="A1" t="str">
            <v>PHIẾU XỬ LÝ HỒ SƠ THANH TOÁN VƯỢT THẨM QUYỀN PD</v>
          </cell>
        </row>
      </sheetData>
      <sheetData sheetId="5035">
        <row r="1">
          <cell r="A1" t="str">
            <v>PHIẾU XỬ LÝ HỒ SƠ THANH TOÁN VƯỢT THẨM QUYỀN PD</v>
          </cell>
        </row>
      </sheetData>
      <sheetData sheetId="5036" refreshError="1"/>
      <sheetData sheetId="5037">
        <row r="1">
          <cell r="A1" t="str">
            <v>PHIẾU XỬ LÝ HỒ SƠ THANH TOÁN VƯỢT THẨM QUYỀN PD</v>
          </cell>
        </row>
      </sheetData>
      <sheetData sheetId="5038">
        <row r="1">
          <cell r="A1" t="str">
            <v>PHIẾU XỬ LÝ HỒ SƠ THANH TOÁN VƯỢT THẨM QUYỀN PD</v>
          </cell>
        </row>
      </sheetData>
      <sheetData sheetId="5039">
        <row r="1">
          <cell r="A1" t="str">
            <v>PHIẾU XỬ LÝ HỒ SƠ THANH TOÁN VƯỢT THẨM QUYỀN PD</v>
          </cell>
        </row>
      </sheetData>
      <sheetData sheetId="5040">
        <row r="1">
          <cell r="A1" t="str">
            <v>PHIẾU XỬ LÝ HỒ SƠ THANH TOÁN VƯỢT THẨM QUYỀN PD</v>
          </cell>
        </row>
      </sheetData>
      <sheetData sheetId="5041" refreshError="1"/>
      <sheetData sheetId="5042" refreshError="1"/>
      <sheetData sheetId="5043" refreshError="1"/>
      <sheetData sheetId="5044">
        <row r="1">
          <cell r="A1" t="str">
            <v>PHIẾU XỬ LÝ HỒ SƠ THANH TOÁN VƯỢT THẨM QUYỀN PD</v>
          </cell>
        </row>
      </sheetData>
      <sheetData sheetId="5045">
        <row r="1">
          <cell r="A1" t="str">
            <v>PHIẾU XỬ LÝ HỒ SƠ THANH TOÁN VƯỢT THẨM QUYỀN PD</v>
          </cell>
        </row>
      </sheetData>
      <sheetData sheetId="5046" refreshError="1"/>
      <sheetData sheetId="5047" refreshError="1"/>
      <sheetData sheetId="5048">
        <row r="1">
          <cell r="A1" t="str">
            <v>PHIẾU XỬ LÝ HỒ SƠ THANH TOÁN VƯỢT THẨM QUYỀN PD</v>
          </cell>
        </row>
      </sheetData>
      <sheetData sheetId="5049">
        <row r="1">
          <cell r="A1" t="str">
            <v>PHIẾU XỬ LÝ HỒ SƠ THANH TOÁN VƯỢT THẨM QUYỀN PD</v>
          </cell>
        </row>
      </sheetData>
      <sheetData sheetId="5050">
        <row r="1">
          <cell r="A1" t="str">
            <v>PHIẾU XỬ LÝ HỒ SƠ THANH TOÁN VƯỢT THẨM QUYỀN PD</v>
          </cell>
        </row>
      </sheetData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>
        <row r="1">
          <cell r="A1" t="str">
            <v>PHIẾU XỬ LÝ HỒ SƠ THANH TOÁN VƯỢT THẨM QUYỀN PD</v>
          </cell>
        </row>
      </sheetData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>
        <row r="1">
          <cell r="A1" t="str">
            <v>PHIẾU XỬ LÝ HỒ SƠ THANH TOÁN VƯỢT THẨM QUYỀN PD</v>
          </cell>
        </row>
      </sheetData>
      <sheetData sheetId="5277">
        <row r="1">
          <cell r="A1" t="str">
            <v>PHIẾU XỬ LÝ HỒ SƠ THANH TOÁN VƯỢT THẨM QUYỀN PD</v>
          </cell>
        </row>
      </sheetData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>
        <row r="1">
          <cell r="A1" t="str">
            <v>PHIẾU XỬ LÝ HỒ SƠ THANH TOÁN VƯỢT THẨM QUYỀN PD</v>
          </cell>
        </row>
      </sheetData>
      <sheetData sheetId="5290" refreshError="1"/>
      <sheetData sheetId="5291" refreshError="1"/>
      <sheetData sheetId="5292" refreshError="1"/>
      <sheetData sheetId="5293" refreshError="1"/>
      <sheetData sheetId="5294">
        <row r="1">
          <cell r="A1" t="str">
            <v>PHIẾU XỬ LÝ HỒ SƠ THANH TOÁN VƯỢT THẨM QUYỀN PD</v>
          </cell>
        </row>
      </sheetData>
      <sheetData sheetId="5295">
        <row r="1">
          <cell r="A1" t="str">
            <v>PHIẾU XỬ LÝ HỒ SƠ THANH TOÁN VƯỢT THẨM QUYỀN PD</v>
          </cell>
        </row>
      </sheetData>
      <sheetData sheetId="5296">
        <row r="1">
          <cell r="A1" t="str">
            <v>PHIẾU XỬ LÝ HỒ SƠ THANH TOÁN VƯỢT THẨM QUYỀN PD</v>
          </cell>
        </row>
      </sheetData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>
        <row r="1">
          <cell r="A1" t="str">
            <v>PHIẾU XỬ LÝ HỒ SƠ THANH TOÁN VƯỢT THẨM QUYỀN PD</v>
          </cell>
        </row>
      </sheetData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>
        <row r="1">
          <cell r="A1" t="str">
            <v>PHIẾU XỬ LÝ HỒ SƠ THANH TOÁN VƯỢT THẨM QUYỀN PD</v>
          </cell>
        </row>
      </sheetData>
      <sheetData sheetId="5359">
        <row r="1">
          <cell r="A1" t="str">
            <v>PHIẾU XỬ LÝ HỒ SƠ THANH TOÁN VƯỢT THẨM QUYỀN PD</v>
          </cell>
        </row>
      </sheetData>
      <sheetData sheetId="5360">
        <row r="1">
          <cell r="A1" t="str">
            <v>PHIẾU XỬ LÝ HỒ SƠ THANH TOÁN VƯỢT THẨM QUYỀN PD</v>
          </cell>
        </row>
      </sheetData>
      <sheetData sheetId="5361">
        <row r="1">
          <cell r="A1" t="str">
            <v>PHIẾU XỬ LÝ HỒ SƠ THANH TOÁN VƯỢT THẨM QUYỀN PD</v>
          </cell>
        </row>
      </sheetData>
      <sheetData sheetId="5362">
        <row r="1">
          <cell r="A1" t="str">
            <v>PHIẾU XỬ LÝ HỒ SƠ THANH TOÁN VƯỢT THẨM QUYỀN PD</v>
          </cell>
        </row>
      </sheetData>
      <sheetData sheetId="5363">
        <row r="1">
          <cell r="A1" t="str">
            <v>PHIẾU XỬ LÝ HỒ SƠ THANH TOÁN VƯỢT THẨM QUYỀN PD</v>
          </cell>
        </row>
      </sheetData>
      <sheetData sheetId="5364">
        <row r="1">
          <cell r="A1" t="str">
            <v>PHIẾU XỬ LÝ HỒ SƠ THANH TOÁN VƯỢT THẨM QUYỀN PD</v>
          </cell>
        </row>
      </sheetData>
      <sheetData sheetId="5365">
        <row r="1">
          <cell r="A1" t="str">
            <v>PHIẾU XỬ LÝ HỒ SƠ THANH TOÁN VƯỢT THẨM QUYỀN PD</v>
          </cell>
        </row>
      </sheetData>
      <sheetData sheetId="5366">
        <row r="1">
          <cell r="A1" t="str">
            <v>PHIẾU XỬ LÝ HỒ SƠ THANH TOÁN VƯỢT THẨM QUYỀN PD</v>
          </cell>
        </row>
      </sheetData>
      <sheetData sheetId="5367">
        <row r="1">
          <cell r="A1" t="str">
            <v>PHIẾU XỬ LÝ HỒ SƠ THANH TOÁN VƯỢT THẨM QUYỀN PD</v>
          </cell>
        </row>
      </sheetData>
      <sheetData sheetId="5368">
        <row r="1">
          <cell r="A1" t="str">
            <v>PHIẾU XỬ LÝ HỒ SƠ THANH TOÁN VƯỢT THẨM QUYỀN PD</v>
          </cell>
        </row>
      </sheetData>
      <sheetData sheetId="5369">
        <row r="1">
          <cell r="A1" t="str">
            <v>PHIẾU XỬ LÝ HỒ SƠ THANH TOÁN VƯỢT THẨM QUYỀN PD</v>
          </cell>
        </row>
      </sheetData>
      <sheetData sheetId="5370">
        <row r="1">
          <cell r="A1" t="str">
            <v>PHIẾU XỬ LÝ HỒ SƠ THANH TOÁN VƯỢT THẨM QUYỀN PD</v>
          </cell>
        </row>
      </sheetData>
      <sheetData sheetId="5371">
        <row r="1">
          <cell r="A1" t="str">
            <v>PHIẾU XỬ LÝ HỒ SƠ THANH TOÁN VƯỢT THẨM QUYỀN PD</v>
          </cell>
        </row>
      </sheetData>
      <sheetData sheetId="5372">
        <row r="1">
          <cell r="A1" t="str">
            <v>PHIẾU XỬ LÝ HỒ SƠ THANH TOÁN VƯỢT THẨM QUYỀN PD</v>
          </cell>
        </row>
      </sheetData>
      <sheetData sheetId="5373">
        <row r="1">
          <cell r="A1" t="str">
            <v>PHIẾU XỬ LÝ HỒ SƠ THANH TOÁN VƯỢT THẨM QUYỀN PD</v>
          </cell>
        </row>
      </sheetData>
      <sheetData sheetId="5374">
        <row r="1">
          <cell r="A1" t="str">
            <v>PHIẾU XỬ LÝ HỒ SƠ THANH TOÁN VƯỢT THẨM QUYỀN PD</v>
          </cell>
        </row>
      </sheetData>
      <sheetData sheetId="5375">
        <row r="1">
          <cell r="A1" t="str">
            <v>PHIẾU XỬ LÝ HỒ SƠ THANH TOÁN VƯỢT THẨM QUYỀN PD</v>
          </cell>
        </row>
      </sheetData>
      <sheetData sheetId="5376">
        <row r="1">
          <cell r="A1" t="str">
            <v>PHIẾU XỬ LÝ HỒ SƠ THANH TOÁN VƯỢT THẨM QUYỀN PD</v>
          </cell>
        </row>
      </sheetData>
      <sheetData sheetId="5377">
        <row r="1">
          <cell r="A1" t="str">
            <v>PHIẾU XỬ LÝ HỒ SƠ THANH TOÁN VƯỢT THẨM QUYỀN PD</v>
          </cell>
        </row>
      </sheetData>
      <sheetData sheetId="5378">
        <row r="1">
          <cell r="A1" t="str">
            <v>PHIẾU XỬ LÝ HỒ SƠ THANH TOÁN VƯỢT THẨM QUYỀN PD</v>
          </cell>
        </row>
      </sheetData>
      <sheetData sheetId="5379">
        <row r="1">
          <cell r="A1" t="str">
            <v>PHIẾU XỬ LÝ HỒ SƠ THANH TOÁN VƯỢT THẨM QUYỀN PD</v>
          </cell>
        </row>
      </sheetData>
      <sheetData sheetId="5380">
        <row r="1">
          <cell r="A1" t="str">
            <v>PHIẾU XỬ LÝ HỒ SƠ THANH TOÁN VƯỢT THẨM QUYỀN PD</v>
          </cell>
        </row>
      </sheetData>
      <sheetData sheetId="5381">
        <row r="1">
          <cell r="A1" t="str">
            <v>PHIẾU XỬ LÝ HỒ SƠ THANH TOÁN VƯỢT THẨM QUYỀN PD</v>
          </cell>
        </row>
      </sheetData>
      <sheetData sheetId="5382">
        <row r="1">
          <cell r="A1" t="str">
            <v>PHIẾU XỬ LÝ HỒ SƠ THANH TOÁN VƯỢT THẨM QUYỀN PD</v>
          </cell>
        </row>
      </sheetData>
      <sheetData sheetId="5383">
        <row r="1">
          <cell r="A1" t="str">
            <v>PHIẾU XỬ LÝ HỒ SƠ THANH TOÁN VƯỢT THẨM QUYỀN PD</v>
          </cell>
        </row>
      </sheetData>
      <sheetData sheetId="5384">
        <row r="1">
          <cell r="A1" t="str">
            <v>PHIẾU XỬ LÝ HỒ SƠ THANH TOÁN VƯỢT THẨM QUYỀN PD</v>
          </cell>
        </row>
      </sheetData>
      <sheetData sheetId="5385">
        <row r="1">
          <cell r="A1" t="str">
            <v>PHIẾU XỬ LÝ HỒ SƠ THANH TOÁN VƯỢT THẨM QUYỀN PD</v>
          </cell>
        </row>
      </sheetData>
      <sheetData sheetId="5386">
        <row r="1">
          <cell r="A1" t="str">
            <v>PHIẾU XỬ LÝ HỒ SƠ THANH TOÁN VƯỢT THẨM QUYỀN PD</v>
          </cell>
        </row>
      </sheetData>
      <sheetData sheetId="5387">
        <row r="1">
          <cell r="A1" t="str">
            <v>PHIẾU XỬ LÝ HỒ SƠ THANH TOÁN VƯỢT THẨM QUYỀN PD</v>
          </cell>
        </row>
      </sheetData>
      <sheetData sheetId="5388">
        <row r="1">
          <cell r="A1" t="str">
            <v>PHIẾU XỬ LÝ HỒ SƠ THANH TOÁN VƯỢT THẨM QUYỀN PD</v>
          </cell>
        </row>
      </sheetData>
      <sheetData sheetId="5389">
        <row r="1">
          <cell r="A1" t="str">
            <v>PHIẾU XỬ LÝ HỒ SƠ THANH TOÁN VƯỢT THẨM QUYỀN PD</v>
          </cell>
        </row>
      </sheetData>
      <sheetData sheetId="5390">
        <row r="1">
          <cell r="A1" t="str">
            <v>PHIẾU XỬ LÝ HỒ SƠ THANH TOÁN VƯỢT THẨM QUYỀN PD</v>
          </cell>
        </row>
      </sheetData>
      <sheetData sheetId="5391">
        <row r="1">
          <cell r="A1" t="str">
            <v>PHIẾU XỬ LÝ HỒ SƠ THANH TOÁN VƯỢT THẨM QUYỀN PD</v>
          </cell>
        </row>
      </sheetData>
      <sheetData sheetId="5392">
        <row r="1">
          <cell r="A1" t="str">
            <v>PHIẾU XỬ LÝ HỒ SƠ THANH TOÁN VƯỢT THẨM QUYỀN PD</v>
          </cell>
        </row>
      </sheetData>
      <sheetData sheetId="5393">
        <row r="1">
          <cell r="A1" t="str">
            <v>PHIẾU XỬ LÝ HỒ SƠ THANH TOÁN VƯỢT THẨM QUYỀN PD</v>
          </cell>
        </row>
      </sheetData>
      <sheetData sheetId="5394">
        <row r="1">
          <cell r="A1" t="str">
            <v>PHIẾU XỬ LÝ HỒ SƠ THANH TOÁN VƯỢT THẨM QUYỀN PD</v>
          </cell>
        </row>
      </sheetData>
      <sheetData sheetId="5395">
        <row r="1">
          <cell r="A1" t="str">
            <v>PHIẾU XỬ LÝ HỒ SƠ THANH TOÁN VƯỢT THẨM QUYỀN PD</v>
          </cell>
        </row>
      </sheetData>
      <sheetData sheetId="5396">
        <row r="1">
          <cell r="A1" t="str">
            <v>PHIẾU XỬ LÝ HỒ SƠ THANH TOÁN VƯỢT THẨM QUYỀN PD</v>
          </cell>
        </row>
      </sheetData>
      <sheetData sheetId="5397">
        <row r="1">
          <cell r="A1" t="str">
            <v>PHIẾU XỬ LÝ HỒ SƠ THANH TOÁN VƯỢT THẨM QUYỀN PD</v>
          </cell>
        </row>
      </sheetData>
      <sheetData sheetId="5398">
        <row r="1">
          <cell r="A1" t="str">
            <v>PHIẾU XỬ LÝ HỒ SƠ THANH TOÁN VƯỢT THẨM QUYỀN PD</v>
          </cell>
        </row>
      </sheetData>
      <sheetData sheetId="5399">
        <row r="1">
          <cell r="A1" t="str">
            <v>PHIẾU XỬ LÝ HỒ SƠ THANH TOÁN VƯỢT THẨM QUYỀN PD</v>
          </cell>
        </row>
      </sheetData>
      <sheetData sheetId="5400">
        <row r="1">
          <cell r="A1" t="str">
            <v>PHIẾU XỬ LÝ HỒ SƠ THANH TOÁN VƯỢT THẨM QUYỀN PD</v>
          </cell>
        </row>
      </sheetData>
      <sheetData sheetId="5401">
        <row r="1">
          <cell r="A1" t="str">
            <v>PHIẾU XỬ LÝ HỒ SƠ THANH TOÁN VƯỢT THẨM QUYỀN PD</v>
          </cell>
        </row>
      </sheetData>
      <sheetData sheetId="5402">
        <row r="1">
          <cell r="A1" t="str">
            <v>PHIẾU XỬ LÝ HỒ SƠ THANH TOÁN VƯỢT THẨM QUYỀN PD</v>
          </cell>
        </row>
      </sheetData>
      <sheetData sheetId="5403">
        <row r="1">
          <cell r="A1" t="str">
            <v>PHIẾU XỬ LÝ HỒ SƠ THANH TOÁN VƯỢT THẨM QUYỀN PD</v>
          </cell>
        </row>
      </sheetData>
      <sheetData sheetId="5404">
        <row r="1">
          <cell r="A1" t="str">
            <v>PHIẾU XỬ LÝ HỒ SƠ THANH TOÁN VƯỢT THẨM QUYỀN PD</v>
          </cell>
        </row>
      </sheetData>
      <sheetData sheetId="5405">
        <row r="1">
          <cell r="A1" t="str">
            <v>PHIẾU XỬ LÝ HỒ SƠ THANH TOÁN VƯỢT THẨM QUYỀN PD</v>
          </cell>
        </row>
      </sheetData>
      <sheetData sheetId="5406">
        <row r="1">
          <cell r="A1" t="str">
            <v>PHIẾU XỬ LÝ HỒ SƠ THANH TOÁN VƯỢT THẨM QUYỀN PD</v>
          </cell>
        </row>
      </sheetData>
      <sheetData sheetId="5407">
        <row r="1">
          <cell r="A1" t="str">
            <v>PHIẾU XỬ LÝ HỒ SƠ THANH TOÁN VƯỢT THẨM QUYỀN PD</v>
          </cell>
        </row>
      </sheetData>
      <sheetData sheetId="5408">
        <row r="1">
          <cell r="A1" t="str">
            <v>PHIẾU XỬ LÝ HỒ SƠ THANH TOÁN VƯỢT THẨM QUYỀN PD</v>
          </cell>
        </row>
      </sheetData>
      <sheetData sheetId="5409">
        <row r="1">
          <cell r="A1" t="str">
            <v>PHIẾU XỬ LÝ HỒ SƠ THANH TOÁN VƯỢT THẨM QUYỀN PD</v>
          </cell>
        </row>
      </sheetData>
      <sheetData sheetId="5410">
        <row r="1">
          <cell r="A1" t="str">
            <v>PHIẾU XỬ LÝ HỒ SƠ THANH TOÁN VƯỢT THẨM QUYỀN PD</v>
          </cell>
        </row>
      </sheetData>
      <sheetData sheetId="5411">
        <row r="1">
          <cell r="A1" t="str">
            <v>PHIẾU XỬ LÝ HỒ SƠ THANH TOÁN VƯỢT THẨM QUYỀN PD</v>
          </cell>
        </row>
      </sheetData>
      <sheetData sheetId="5412">
        <row r="1">
          <cell r="A1" t="str">
            <v>PHIẾU XỬ LÝ HỒ SƠ THANH TOÁN VƯỢT THẨM QUYỀN PD</v>
          </cell>
        </row>
      </sheetData>
      <sheetData sheetId="5413">
        <row r="1">
          <cell r="A1" t="str">
            <v>PHIẾU XỬ LÝ HỒ SƠ THANH TOÁN VƯỢT THẨM QUYỀN PD</v>
          </cell>
        </row>
      </sheetData>
      <sheetData sheetId="5414">
        <row r="1">
          <cell r="A1" t="str">
            <v>PHIẾU XỬ LÝ HỒ SƠ THANH TOÁN VƯỢT THẨM QUYỀN PD</v>
          </cell>
        </row>
      </sheetData>
      <sheetData sheetId="5415">
        <row r="1">
          <cell r="A1" t="str">
            <v>PHIẾU XỬ LÝ HỒ SƠ THANH TOÁN VƯỢT THẨM QUYỀN PD</v>
          </cell>
        </row>
      </sheetData>
      <sheetData sheetId="5416">
        <row r="1">
          <cell r="A1" t="str">
            <v>PHIẾU XỬ LÝ HỒ SƠ THANH TOÁN VƯỢT THẨM QUYỀN PD</v>
          </cell>
        </row>
      </sheetData>
      <sheetData sheetId="5417">
        <row r="1">
          <cell r="A1" t="str">
            <v>PHIẾU XỬ LÝ HỒ SƠ THANH TOÁN VƯỢT THẨM QUYỀN PD</v>
          </cell>
        </row>
      </sheetData>
      <sheetData sheetId="5418">
        <row r="1">
          <cell r="A1" t="str">
            <v>PHIẾU XỬ LÝ HỒ SƠ THANH TOÁN VƯỢT THẨM QUYỀN PD</v>
          </cell>
        </row>
      </sheetData>
      <sheetData sheetId="5419">
        <row r="1">
          <cell r="A1" t="str">
            <v>PHIẾU XỬ LÝ HỒ SƠ THANH TOÁN VƯỢT THẨM QUYỀN PD</v>
          </cell>
        </row>
      </sheetData>
      <sheetData sheetId="5420">
        <row r="1">
          <cell r="A1" t="str">
            <v>PHIẾU XỬ LÝ HỒ SƠ THANH TOÁN VƯỢT THẨM QUYỀN PD</v>
          </cell>
        </row>
      </sheetData>
      <sheetData sheetId="5421">
        <row r="1">
          <cell r="A1" t="str">
            <v>PHIẾU XỬ LÝ HỒ SƠ THANH TOÁN VƯỢT THẨM QUYỀN PD</v>
          </cell>
        </row>
      </sheetData>
      <sheetData sheetId="5422">
        <row r="1">
          <cell r="A1" t="str">
            <v>PHIẾU XỬ LÝ HỒ SƠ THANH TOÁN VƯỢT THẨM QUYỀN PD</v>
          </cell>
        </row>
      </sheetData>
      <sheetData sheetId="5423">
        <row r="1">
          <cell r="A1" t="str">
            <v>PHIẾU XỬ LÝ HỒ SƠ THANH TOÁN VƯỢT THẨM QUYỀN PD</v>
          </cell>
        </row>
      </sheetData>
      <sheetData sheetId="5424">
        <row r="1">
          <cell r="A1" t="str">
            <v>PHIẾU XỬ LÝ HỒ SƠ THANH TOÁN VƯỢT THẨM QUYỀN PD</v>
          </cell>
        </row>
      </sheetData>
      <sheetData sheetId="5425">
        <row r="1">
          <cell r="A1" t="str">
            <v>PHIẾU XỬ LÝ HỒ SƠ THANH TOÁN VƯỢT THẨM QUYỀN PD</v>
          </cell>
        </row>
      </sheetData>
      <sheetData sheetId="5426">
        <row r="1">
          <cell r="A1" t="str">
            <v>PHIẾU XỬ LÝ HỒ SƠ THANH TOÁN VƯỢT THẨM QUYỀN PD</v>
          </cell>
        </row>
      </sheetData>
      <sheetData sheetId="5427">
        <row r="1">
          <cell r="A1" t="str">
            <v>PHIẾU XỬ LÝ HỒ SƠ THANH TOÁN VƯỢT THẨM QUYỀN PD</v>
          </cell>
        </row>
      </sheetData>
      <sheetData sheetId="5428">
        <row r="1">
          <cell r="A1" t="str">
            <v>PHIẾU XỬ LÝ HỒ SƠ THANH TOÁN VƯỢT THẨM QUYỀN PD</v>
          </cell>
        </row>
      </sheetData>
      <sheetData sheetId="5429">
        <row r="1">
          <cell r="A1" t="str">
            <v>PHIẾU XỬ LÝ HỒ SƠ THANH TOÁN VƯỢT THẨM QUYỀN PD</v>
          </cell>
        </row>
      </sheetData>
      <sheetData sheetId="5430">
        <row r="1">
          <cell r="A1" t="str">
            <v>PHIẾU XỬ LÝ HỒ SƠ THANH TOÁN VƯỢT THẨM QUYỀN PD</v>
          </cell>
        </row>
      </sheetData>
      <sheetData sheetId="5431">
        <row r="1">
          <cell r="A1" t="str">
            <v>PHIẾU XỬ LÝ HỒ SƠ THANH TOÁN VƯỢT THẨM QUYỀN PD</v>
          </cell>
        </row>
      </sheetData>
      <sheetData sheetId="5432">
        <row r="1">
          <cell r="A1" t="str">
            <v>PHIẾU XỬ LÝ HỒ SƠ THANH TOÁN VƯỢT THẨM QUYỀN PD</v>
          </cell>
        </row>
      </sheetData>
      <sheetData sheetId="5433">
        <row r="1">
          <cell r="A1" t="str">
            <v>PHIẾU XỬ LÝ HỒ SƠ THANH TOÁN VƯỢT THẨM QUYỀN PD</v>
          </cell>
        </row>
      </sheetData>
      <sheetData sheetId="5434">
        <row r="1">
          <cell r="A1" t="str">
            <v>PHIẾU XỬ LÝ HỒ SƠ THANH TOÁN VƯỢT THẨM QUYỀN PD</v>
          </cell>
        </row>
      </sheetData>
      <sheetData sheetId="5435">
        <row r="1">
          <cell r="A1" t="str">
            <v>PHIẾU XỬ LÝ HỒ SƠ THANH TOÁN VƯỢT THẨM QUYỀN PD</v>
          </cell>
        </row>
      </sheetData>
      <sheetData sheetId="5436">
        <row r="1">
          <cell r="A1" t="str">
            <v>PHIẾU XỬ LÝ HỒ SƠ THANH TOÁN VƯỢT THẨM QUYỀN PD</v>
          </cell>
        </row>
      </sheetData>
      <sheetData sheetId="5437">
        <row r="1">
          <cell r="A1" t="str">
            <v>PHIẾU XỬ LÝ HỒ SƠ THANH TOÁN VƯỢT THẨM QUYỀN PD</v>
          </cell>
        </row>
      </sheetData>
      <sheetData sheetId="5438">
        <row r="1">
          <cell r="A1" t="str">
            <v>PHIẾU XỬ LÝ HỒ SƠ THANH TOÁN VƯỢT THẨM QUYỀN PD</v>
          </cell>
        </row>
      </sheetData>
      <sheetData sheetId="5439">
        <row r="1">
          <cell r="A1" t="str">
            <v>PHIẾU XỬ LÝ HỒ SƠ THANH TOÁN VƯỢT THẨM QUYỀN PD</v>
          </cell>
        </row>
      </sheetData>
      <sheetData sheetId="5440">
        <row r="1">
          <cell r="A1" t="str">
            <v>PHIẾU XỬ LÝ HỒ SƠ THANH TOÁN VƯỢT THẨM QUYỀN PD</v>
          </cell>
        </row>
      </sheetData>
      <sheetData sheetId="5441">
        <row r="1">
          <cell r="A1" t="str">
            <v>PHIẾU XỬ LÝ HỒ SƠ THANH TOÁN VƯỢT THẨM QUYỀN PD</v>
          </cell>
        </row>
      </sheetData>
      <sheetData sheetId="5442">
        <row r="1">
          <cell r="A1" t="str">
            <v>PHIẾU XỬ LÝ HỒ SƠ THANH TOÁN VƯỢT THẨM QUYỀN PD</v>
          </cell>
        </row>
      </sheetData>
      <sheetData sheetId="5443">
        <row r="1">
          <cell r="A1" t="str">
            <v>PHIẾU XỬ LÝ HỒ SƠ THANH TOÁN VƯỢT THẨM QUYỀN PD</v>
          </cell>
        </row>
      </sheetData>
      <sheetData sheetId="5444">
        <row r="1">
          <cell r="A1" t="str">
            <v>PHIẾU XỬ LÝ HỒ SƠ THANH TOÁN VƯỢT THẨM QUYỀN PD</v>
          </cell>
        </row>
      </sheetData>
      <sheetData sheetId="5445">
        <row r="1">
          <cell r="A1" t="str">
            <v>PHIẾU XỬ LÝ HỒ SƠ THANH TOÁN VƯỢT THẨM QUYỀN PD</v>
          </cell>
        </row>
      </sheetData>
      <sheetData sheetId="5446">
        <row r="1">
          <cell r="A1" t="str">
            <v>PHIẾU XỬ LÝ HỒ SƠ THANH TOÁN VƯỢT THẨM QUYỀN PD</v>
          </cell>
        </row>
      </sheetData>
      <sheetData sheetId="5447">
        <row r="1">
          <cell r="A1" t="str">
            <v>PHIẾU XỬ LÝ HỒ SƠ THANH TOÁN VƯỢT THẨM QUYỀN PD</v>
          </cell>
        </row>
      </sheetData>
      <sheetData sheetId="5448">
        <row r="1">
          <cell r="A1" t="str">
            <v>PHIẾU XỬ LÝ HỒ SƠ THANH TOÁN VƯỢT THẨM QUYỀN PD</v>
          </cell>
        </row>
      </sheetData>
      <sheetData sheetId="5449">
        <row r="1">
          <cell r="A1" t="str">
            <v>PHIẾU XỬ LÝ HỒ SƠ THANH TOÁN VƯỢT THẨM QUYỀN PD</v>
          </cell>
        </row>
      </sheetData>
      <sheetData sheetId="5450">
        <row r="1">
          <cell r="A1" t="str">
            <v>PHIẾU XỬ LÝ HỒ SƠ THANH TOÁN VƯỢT THẨM QUYỀN PD</v>
          </cell>
        </row>
      </sheetData>
      <sheetData sheetId="5451">
        <row r="1">
          <cell r="A1" t="str">
            <v>PHIẾU XỬ LÝ HỒ SƠ THANH TOÁN VƯỢT THẨM QUYỀN PD</v>
          </cell>
        </row>
      </sheetData>
      <sheetData sheetId="5452">
        <row r="1">
          <cell r="A1" t="str">
            <v>PHIẾU XỬ LÝ HỒ SƠ THANH TOÁN VƯỢT THẨM QUYỀN PD</v>
          </cell>
        </row>
      </sheetData>
      <sheetData sheetId="5453">
        <row r="1">
          <cell r="A1" t="str">
            <v>PHIẾU XỬ LÝ HỒ SƠ THANH TOÁN VƯỢT THẨM QUYỀN PD</v>
          </cell>
        </row>
      </sheetData>
      <sheetData sheetId="5454">
        <row r="1">
          <cell r="A1" t="str">
            <v>PHIẾU XỬ LÝ HỒ SƠ THANH TOÁN VƯỢT THẨM QUYỀN PD</v>
          </cell>
        </row>
      </sheetData>
      <sheetData sheetId="5455">
        <row r="1">
          <cell r="A1" t="str">
            <v>PHIẾU XỬ LÝ HỒ SƠ THANH TOÁN VƯỢT THẨM QUYỀN PD</v>
          </cell>
        </row>
      </sheetData>
      <sheetData sheetId="5456">
        <row r="1">
          <cell r="A1" t="str">
            <v>PHIẾU XỬ LÝ HỒ SƠ THANH TOÁN VƯỢT THẨM QUYỀN PD</v>
          </cell>
        </row>
      </sheetData>
      <sheetData sheetId="5457">
        <row r="1">
          <cell r="A1" t="str">
            <v>PHIẾU XỬ LÝ HỒ SƠ THANH TOÁN VƯỢT THẨM QUYỀN PD</v>
          </cell>
        </row>
      </sheetData>
      <sheetData sheetId="5458">
        <row r="1">
          <cell r="A1" t="str">
            <v>PHIẾU XỬ LÝ HỒ SƠ THANH TOÁN VƯỢT THẨM QUYỀN PD</v>
          </cell>
        </row>
      </sheetData>
      <sheetData sheetId="5459">
        <row r="1">
          <cell r="A1" t="str">
            <v>PHIẾU XỬ LÝ HỒ SƠ THANH TOÁN VƯỢT THẨM QUYỀN PD</v>
          </cell>
        </row>
      </sheetData>
      <sheetData sheetId="5460">
        <row r="1">
          <cell r="A1" t="str">
            <v>PHIẾU XỬ LÝ HỒ SƠ THANH TOÁN VƯỢT THẨM QUYỀN PD</v>
          </cell>
        </row>
      </sheetData>
      <sheetData sheetId="5461">
        <row r="1">
          <cell r="A1" t="str">
            <v>PHIẾU XỬ LÝ HỒ SƠ THANH TOÁN VƯỢT THẨM QUYỀN PD</v>
          </cell>
        </row>
      </sheetData>
      <sheetData sheetId="5462">
        <row r="1">
          <cell r="A1" t="str">
            <v>PHIẾU XỬ LÝ HỒ SƠ THANH TOÁN VƯỢT THẨM QUYỀN PD</v>
          </cell>
        </row>
      </sheetData>
      <sheetData sheetId="5463">
        <row r="1">
          <cell r="A1" t="str">
            <v>PHIẾU XỬ LÝ HỒ SƠ THANH TOÁN VƯỢT THẨM QUYỀN PD</v>
          </cell>
        </row>
      </sheetData>
      <sheetData sheetId="5464">
        <row r="1">
          <cell r="A1" t="str">
            <v>PHIẾU XỬ LÝ HỒ SƠ THANH TOÁN VƯỢT THẨM QUYỀN PD</v>
          </cell>
        </row>
      </sheetData>
      <sheetData sheetId="5465">
        <row r="1">
          <cell r="A1" t="str">
            <v>PHIẾU XỬ LÝ HỒ SƠ THANH TOÁN VƯỢT THẨM QUYỀN PD</v>
          </cell>
        </row>
      </sheetData>
      <sheetData sheetId="5466">
        <row r="1">
          <cell r="A1" t="str">
            <v>PHIẾU XỬ LÝ HỒ SƠ THANH TOÁN VƯỢT THẨM QUYỀN PD</v>
          </cell>
        </row>
      </sheetData>
      <sheetData sheetId="5467">
        <row r="1">
          <cell r="A1" t="str">
            <v>PHIẾU XỬ LÝ HỒ SƠ THANH TOÁN VƯỢT THẨM QUYỀN PD</v>
          </cell>
        </row>
      </sheetData>
      <sheetData sheetId="5468">
        <row r="1">
          <cell r="A1" t="str">
            <v>PHIẾU XỬ LÝ HỒ SƠ THANH TOÁN VƯỢT THẨM QUYỀN PD</v>
          </cell>
        </row>
      </sheetData>
      <sheetData sheetId="5469">
        <row r="1">
          <cell r="A1" t="str">
            <v>PHIẾU XỬ LÝ HỒ SƠ THANH TOÁN VƯỢT THẨM QUYỀN PD</v>
          </cell>
        </row>
      </sheetData>
      <sheetData sheetId="5470">
        <row r="1">
          <cell r="A1" t="str">
            <v>PHIẾU XỬ LÝ HỒ SƠ THANH TOÁN VƯỢT THẨM QUYỀN PD</v>
          </cell>
        </row>
      </sheetData>
      <sheetData sheetId="5471">
        <row r="1">
          <cell r="A1" t="str">
            <v>PHIẾU XỬ LÝ HỒ SƠ THANH TOÁN VƯỢT THẨM QUYỀN PD</v>
          </cell>
        </row>
      </sheetData>
      <sheetData sheetId="5472">
        <row r="1">
          <cell r="A1" t="str">
            <v>PHIẾU XỬ LÝ HỒ SƠ THANH TOÁN VƯỢT THẨM QUYỀN PD</v>
          </cell>
        </row>
      </sheetData>
      <sheetData sheetId="5473">
        <row r="1">
          <cell r="A1" t="str">
            <v>PHIẾU XỬ LÝ HỒ SƠ THANH TOÁN VƯỢT THẨM QUYỀN PD</v>
          </cell>
        </row>
      </sheetData>
      <sheetData sheetId="5474">
        <row r="1">
          <cell r="A1" t="str">
            <v>PHIẾU XỬ LÝ HỒ SƠ THANH TOÁN VƯỢT THẨM QUYỀN PD</v>
          </cell>
        </row>
      </sheetData>
      <sheetData sheetId="5475">
        <row r="1">
          <cell r="A1" t="str">
            <v>PHIẾU XỬ LÝ HỒ SƠ THANH TOÁN VƯỢT THẨM QUYỀN PD</v>
          </cell>
        </row>
      </sheetData>
      <sheetData sheetId="5476">
        <row r="1">
          <cell r="A1" t="str">
            <v>PHIẾU XỬ LÝ HỒ SƠ THANH TOÁN VƯỢT THẨM QUYỀN PD</v>
          </cell>
        </row>
      </sheetData>
      <sheetData sheetId="5477">
        <row r="1">
          <cell r="A1" t="str">
            <v>PHIẾU XỬ LÝ HỒ SƠ THANH TOÁN VƯỢT THẨM QUYỀN PD</v>
          </cell>
        </row>
      </sheetData>
      <sheetData sheetId="5478">
        <row r="1">
          <cell r="A1" t="str">
            <v>PHIẾU XỬ LÝ HỒ SƠ THANH TOÁN VƯỢT THẨM QUYỀN PD</v>
          </cell>
        </row>
      </sheetData>
      <sheetData sheetId="5479">
        <row r="1">
          <cell r="A1" t="str">
            <v>PHIẾU XỬ LÝ HỒ SƠ THANH TOÁN VƯỢT THẨM QUYỀN PD</v>
          </cell>
        </row>
      </sheetData>
      <sheetData sheetId="5480">
        <row r="1">
          <cell r="A1" t="str">
            <v>PHIẾU XỬ LÝ HỒ SƠ THANH TOÁN VƯỢT THẨM QUYỀN PD</v>
          </cell>
        </row>
      </sheetData>
      <sheetData sheetId="5481">
        <row r="1">
          <cell r="A1" t="str">
            <v>PHIẾU XỬ LÝ HỒ SƠ THANH TOÁN VƯỢT THẨM QUYỀN PD</v>
          </cell>
        </row>
      </sheetData>
      <sheetData sheetId="5482">
        <row r="1">
          <cell r="A1" t="str">
            <v>PHIẾU XỬ LÝ HỒ SƠ THANH TOÁN VƯỢT THẨM QUYỀN PD</v>
          </cell>
        </row>
      </sheetData>
      <sheetData sheetId="5483">
        <row r="1">
          <cell r="A1" t="str">
            <v>PHIẾU XỬ LÝ HỒ SƠ THANH TOÁN VƯỢT THẨM QUYỀN PD</v>
          </cell>
        </row>
      </sheetData>
      <sheetData sheetId="5484">
        <row r="1">
          <cell r="A1" t="str">
            <v>PHIẾU XỬ LÝ HỒ SƠ THANH TOÁN VƯỢT THẨM QUYỀN PD</v>
          </cell>
        </row>
      </sheetData>
      <sheetData sheetId="5485">
        <row r="1">
          <cell r="A1" t="str">
            <v>PHIẾU XỬ LÝ HỒ SƠ THANH TOÁN VƯỢT THẨM QUYỀN PD</v>
          </cell>
        </row>
      </sheetData>
      <sheetData sheetId="5486">
        <row r="1">
          <cell r="A1" t="str">
            <v>PHIẾU XỬ LÝ HỒ SƠ THANH TOÁN VƯỢT THẨM QUYỀN PD</v>
          </cell>
        </row>
      </sheetData>
      <sheetData sheetId="5487">
        <row r="1">
          <cell r="A1" t="str">
            <v>PHIẾU XỬ LÝ HỒ SƠ THANH TOÁN VƯỢT THẨM QUYỀN PD</v>
          </cell>
        </row>
      </sheetData>
      <sheetData sheetId="5488">
        <row r="1">
          <cell r="A1" t="str">
            <v>PHIẾU XỬ LÝ HỒ SƠ THANH TOÁN VƯỢT THẨM QUYỀN PD</v>
          </cell>
        </row>
      </sheetData>
      <sheetData sheetId="5489">
        <row r="1">
          <cell r="A1" t="str">
            <v>PHIẾU XỬ LÝ HỒ SƠ THANH TOÁN VƯỢT THẨM QUYỀN PD</v>
          </cell>
        </row>
      </sheetData>
      <sheetData sheetId="5490">
        <row r="1">
          <cell r="A1" t="str">
            <v>PHIẾU XỬ LÝ HỒ SƠ THANH TOÁN VƯỢT THẨM QUYỀN PD</v>
          </cell>
        </row>
      </sheetData>
      <sheetData sheetId="5491">
        <row r="1">
          <cell r="A1" t="str">
            <v>PHIẾU XỬ LÝ HỒ SƠ THANH TOÁN VƯỢT THẨM QUYỀN PD</v>
          </cell>
        </row>
      </sheetData>
      <sheetData sheetId="5492">
        <row r="1">
          <cell r="A1" t="str">
            <v>PHIẾU XỬ LÝ HỒ SƠ THANH TOÁN VƯỢT THẨM QUYỀN PD</v>
          </cell>
        </row>
      </sheetData>
      <sheetData sheetId="5493">
        <row r="1">
          <cell r="A1" t="str">
            <v>PHIẾU XỬ LÝ HỒ SƠ THANH TOÁN VƯỢT THẨM QUYỀN PD</v>
          </cell>
        </row>
      </sheetData>
      <sheetData sheetId="5494">
        <row r="1">
          <cell r="A1" t="str">
            <v>PHIẾU XỬ LÝ HỒ SƠ THANH TOÁN VƯỢT THẨM QUYỀN PD</v>
          </cell>
        </row>
      </sheetData>
      <sheetData sheetId="5495">
        <row r="1">
          <cell r="A1" t="str">
            <v>PHIẾU XỬ LÝ HỒ SƠ THANH TOÁN VƯỢT THẨM QUYỀN PD</v>
          </cell>
        </row>
      </sheetData>
      <sheetData sheetId="5496">
        <row r="1">
          <cell r="A1" t="str">
            <v>PHIẾU XỬ LÝ HỒ SƠ THANH TOÁN VƯỢT THẨM QUYỀN PD</v>
          </cell>
        </row>
      </sheetData>
      <sheetData sheetId="5497">
        <row r="1">
          <cell r="A1" t="str">
            <v>PHIẾU XỬ LÝ HỒ SƠ THANH TOÁN VƯỢT THẨM QUYỀN PD</v>
          </cell>
        </row>
      </sheetData>
      <sheetData sheetId="5498">
        <row r="1">
          <cell r="A1" t="str">
            <v>PHIẾU XỬ LÝ HỒ SƠ THANH TOÁN VƯỢT THẨM QUYỀN PD</v>
          </cell>
        </row>
      </sheetData>
      <sheetData sheetId="5499">
        <row r="1">
          <cell r="A1" t="str">
            <v>PHIẾU XỬ LÝ HỒ SƠ THANH TOÁN VƯỢT THẨM QUYỀN PD</v>
          </cell>
        </row>
      </sheetData>
      <sheetData sheetId="5500">
        <row r="1">
          <cell r="A1" t="str">
            <v>PHIẾU XỬ LÝ HỒ SƠ THANH TOÁN VƯỢT THẨM QUYỀN PD</v>
          </cell>
        </row>
      </sheetData>
      <sheetData sheetId="5501">
        <row r="1">
          <cell r="A1" t="str">
            <v>PHIẾU XỬ LÝ HỒ SƠ THANH TOÁN VƯỢT THẨM QUYỀN PD</v>
          </cell>
        </row>
      </sheetData>
      <sheetData sheetId="5502">
        <row r="1">
          <cell r="A1" t="str">
            <v>PHIẾU XỬ LÝ HỒ SƠ THANH TOÁN VƯỢT THẨM QUYỀN PD</v>
          </cell>
        </row>
      </sheetData>
      <sheetData sheetId="5503">
        <row r="1">
          <cell r="A1" t="str">
            <v>PHIẾU XỬ LÝ HỒ SƠ THANH TOÁN VƯỢT THẨM QUYỀN PD</v>
          </cell>
        </row>
      </sheetData>
      <sheetData sheetId="5504">
        <row r="1">
          <cell r="A1" t="str">
            <v>PHIẾU XỬ LÝ HỒ SƠ THANH TOÁN VƯỢT THẨM QUYỀN PD</v>
          </cell>
        </row>
      </sheetData>
      <sheetData sheetId="5505">
        <row r="1">
          <cell r="A1" t="str">
            <v>PHIẾU XỬ LÝ HỒ SƠ THANH TOÁN VƯỢT THẨM QUYỀN PD</v>
          </cell>
        </row>
      </sheetData>
      <sheetData sheetId="5506">
        <row r="1">
          <cell r="A1" t="str">
            <v>PHIẾU XỬ LÝ HỒ SƠ THANH TOÁN VƯỢT THẨM QUYỀN PD</v>
          </cell>
        </row>
      </sheetData>
      <sheetData sheetId="5507">
        <row r="1">
          <cell r="A1" t="str">
            <v>PHIẾU XỬ LÝ HỒ SƠ THANH TOÁN VƯỢT THẨM QUYỀN PD</v>
          </cell>
        </row>
      </sheetData>
      <sheetData sheetId="5508">
        <row r="1">
          <cell r="A1" t="str">
            <v>PHIẾU XỬ LÝ HỒ SƠ THANH TOÁN VƯỢT THẨM QUYỀN PD</v>
          </cell>
        </row>
      </sheetData>
      <sheetData sheetId="5509">
        <row r="1">
          <cell r="A1" t="str">
            <v>PHIẾU XỬ LÝ HỒ SƠ THANH TOÁN VƯỢT THẨM QUYỀN PD</v>
          </cell>
        </row>
      </sheetData>
      <sheetData sheetId="5510">
        <row r="1">
          <cell r="A1" t="str">
            <v>PHIẾU XỬ LÝ HỒ SƠ THANH TOÁN VƯỢT THẨM QUYỀN PD</v>
          </cell>
        </row>
      </sheetData>
      <sheetData sheetId="5511">
        <row r="1">
          <cell r="A1" t="str">
            <v>PHIẾU XỬ LÝ HỒ SƠ THANH TOÁN VƯỢT THẨM QUYỀN PD</v>
          </cell>
        </row>
      </sheetData>
      <sheetData sheetId="5512">
        <row r="1">
          <cell r="A1" t="str">
            <v>PHIẾU XỬ LÝ HỒ SƠ THANH TOÁN VƯỢT THẨM QUYỀN PD</v>
          </cell>
        </row>
      </sheetData>
      <sheetData sheetId="5513">
        <row r="1">
          <cell r="A1" t="str">
            <v>PHIẾU XỬ LÝ HỒ SƠ THANH TOÁN VƯỢT THẨM QUYỀN PD</v>
          </cell>
        </row>
      </sheetData>
      <sheetData sheetId="5514">
        <row r="1">
          <cell r="A1" t="str">
            <v>PHIẾU XỬ LÝ HỒ SƠ THANH TOÁN VƯỢT THẨM QUYỀN PD</v>
          </cell>
        </row>
      </sheetData>
      <sheetData sheetId="5515">
        <row r="1">
          <cell r="A1" t="str">
            <v>PHIẾU XỬ LÝ HỒ SƠ THANH TOÁN VƯỢT THẨM QUYỀN PD</v>
          </cell>
        </row>
      </sheetData>
      <sheetData sheetId="5516">
        <row r="1">
          <cell r="A1" t="str">
            <v>PHIẾU XỬ LÝ HỒ SƠ THANH TOÁN VƯỢT THẨM QUYỀN PD</v>
          </cell>
        </row>
      </sheetData>
      <sheetData sheetId="5517">
        <row r="1">
          <cell r="A1" t="str">
            <v>PHIẾU XỬ LÝ HỒ SƠ THANH TOÁN VƯỢT THẨM QUYỀN PD</v>
          </cell>
        </row>
      </sheetData>
      <sheetData sheetId="5518">
        <row r="1">
          <cell r="A1" t="str">
            <v>PHIẾU XỬ LÝ HỒ SƠ THANH TOÁN VƯỢT THẨM QUYỀN PD</v>
          </cell>
        </row>
      </sheetData>
      <sheetData sheetId="5519">
        <row r="1">
          <cell r="A1" t="str">
            <v>PHIẾU XỬ LÝ HỒ SƠ THANH TOÁN VƯỢT THẨM QUYỀN PD</v>
          </cell>
        </row>
      </sheetData>
      <sheetData sheetId="5520">
        <row r="1">
          <cell r="A1" t="str">
            <v>PHIẾU XỬ LÝ HỒ SƠ THANH TOÁN VƯỢT THẨM QUYỀN PD</v>
          </cell>
        </row>
      </sheetData>
      <sheetData sheetId="5521">
        <row r="1">
          <cell r="A1" t="str">
            <v>PHIẾU XỬ LÝ HỒ SƠ THANH TOÁN VƯỢT THẨM QUYỀN PD</v>
          </cell>
        </row>
      </sheetData>
      <sheetData sheetId="5522">
        <row r="1">
          <cell r="A1" t="str">
            <v>PHIẾU XỬ LÝ HỒ SƠ THANH TOÁN VƯỢT THẨM QUYỀN PD</v>
          </cell>
        </row>
      </sheetData>
      <sheetData sheetId="5523">
        <row r="1">
          <cell r="A1" t="str">
            <v>PHIẾU XỬ LÝ HỒ SƠ THANH TOÁN VƯỢT THẨM QUYỀN PD</v>
          </cell>
        </row>
      </sheetData>
      <sheetData sheetId="5524">
        <row r="1">
          <cell r="A1" t="str">
            <v>PHIẾU XỬ LÝ HỒ SƠ THANH TOÁN VƯỢT THẨM QUYỀN PD</v>
          </cell>
        </row>
      </sheetData>
      <sheetData sheetId="5525">
        <row r="1">
          <cell r="A1" t="str">
            <v>PHIẾU XỬ LÝ HỒ SƠ THANH TOÁN VƯỢT THẨM QUYỀN PD</v>
          </cell>
        </row>
      </sheetData>
      <sheetData sheetId="5526">
        <row r="1">
          <cell r="A1" t="str">
            <v>PHIẾU XỬ LÝ HỒ SƠ THANH TOÁN VƯỢT THẨM QUYỀN PD</v>
          </cell>
        </row>
      </sheetData>
      <sheetData sheetId="5527">
        <row r="1">
          <cell r="A1" t="str">
            <v>PHIẾU XỬ LÝ HỒ SƠ THANH TOÁN VƯỢT THẨM QUYỀN PD</v>
          </cell>
        </row>
      </sheetData>
      <sheetData sheetId="5528">
        <row r="1">
          <cell r="A1" t="str">
            <v>PHIẾU XỬ LÝ HỒ SƠ THANH TOÁN VƯỢT THẨM QUYỀN PD</v>
          </cell>
        </row>
      </sheetData>
      <sheetData sheetId="5529">
        <row r="1">
          <cell r="A1" t="str">
            <v>PHIẾU XỬ LÝ HỒ SƠ THANH TOÁN VƯỢT THẨM QUYỀN PD</v>
          </cell>
        </row>
      </sheetData>
      <sheetData sheetId="5530">
        <row r="1">
          <cell r="A1" t="str">
            <v>PHIẾU XỬ LÝ HỒ SƠ THANH TOÁN VƯỢT THẨM QUYỀN PD</v>
          </cell>
        </row>
      </sheetData>
      <sheetData sheetId="5531">
        <row r="1">
          <cell r="A1" t="str">
            <v>PHIẾU XỬ LÝ HỒ SƠ THANH TOÁN VƯỢT THẨM QUYỀN PD</v>
          </cell>
        </row>
      </sheetData>
      <sheetData sheetId="5532">
        <row r="1">
          <cell r="A1" t="str">
            <v>PHIẾU XỬ LÝ HỒ SƠ THANH TOÁN VƯỢT THẨM QUYỀN PD</v>
          </cell>
        </row>
      </sheetData>
      <sheetData sheetId="5533">
        <row r="1">
          <cell r="A1" t="str">
            <v>PHIẾU XỬ LÝ HỒ SƠ THANH TOÁN VƯỢT THẨM QUYỀN PD</v>
          </cell>
        </row>
      </sheetData>
      <sheetData sheetId="5534">
        <row r="1">
          <cell r="A1" t="str">
            <v>PHIẾU XỬ LÝ HỒ SƠ THANH TOÁN VƯỢT THẨM QUYỀN PD</v>
          </cell>
        </row>
      </sheetData>
      <sheetData sheetId="5535">
        <row r="1">
          <cell r="A1" t="str">
            <v>PHIẾU XỬ LÝ HỒ SƠ THANH TOÁN VƯỢT THẨM QUYỀN PD</v>
          </cell>
        </row>
      </sheetData>
      <sheetData sheetId="5536">
        <row r="1">
          <cell r="A1" t="str">
            <v>PHIẾU XỬ LÝ HỒ SƠ THANH TOÁN VƯỢT THẨM QUYỀN PD</v>
          </cell>
        </row>
      </sheetData>
      <sheetData sheetId="5537">
        <row r="1">
          <cell r="A1" t="str">
            <v>PHIẾU XỬ LÝ HỒ SƠ THANH TOÁN VƯỢT THẨM QUYỀN PD</v>
          </cell>
        </row>
      </sheetData>
      <sheetData sheetId="5538">
        <row r="1">
          <cell r="A1" t="str">
            <v>PHIẾU XỬ LÝ HỒ SƠ THANH TOÁN VƯỢT THẨM QUYỀN PD</v>
          </cell>
        </row>
      </sheetData>
      <sheetData sheetId="5539">
        <row r="1">
          <cell r="A1" t="str">
            <v>PHIẾU XỬ LÝ HỒ SƠ THANH TOÁN VƯỢT THẨM QUYỀN PD</v>
          </cell>
        </row>
      </sheetData>
      <sheetData sheetId="5540">
        <row r="1">
          <cell r="A1" t="str">
            <v>PHIẾU XỬ LÝ HỒ SƠ THANH TOÁN VƯỢT THẨM QUYỀN PD</v>
          </cell>
        </row>
      </sheetData>
      <sheetData sheetId="5541">
        <row r="1">
          <cell r="A1" t="str">
            <v>PHIẾU XỬ LÝ HỒ SƠ THANH TOÁN VƯỢT THẨM QUYỀN PD</v>
          </cell>
        </row>
      </sheetData>
      <sheetData sheetId="5542">
        <row r="1">
          <cell r="A1" t="str">
            <v>PHIẾU XỬ LÝ HỒ SƠ THANH TOÁN VƯỢT THẨM QUYỀN PD</v>
          </cell>
        </row>
      </sheetData>
      <sheetData sheetId="5543">
        <row r="1">
          <cell r="A1" t="str">
            <v>PHIẾU XỬ LÝ HỒ SƠ THANH TOÁN VƯỢT THẨM QUYỀN PD</v>
          </cell>
        </row>
      </sheetData>
      <sheetData sheetId="5544">
        <row r="1">
          <cell r="A1" t="str">
            <v>PHIẾU XỬ LÝ HỒ SƠ THANH TOÁN VƯỢT THẨM QUYỀN PD</v>
          </cell>
        </row>
      </sheetData>
      <sheetData sheetId="5545">
        <row r="1">
          <cell r="A1" t="str">
            <v>PHIẾU XỬ LÝ HỒ SƠ THANH TOÁN VƯỢT THẨM QUYỀN PD</v>
          </cell>
        </row>
      </sheetData>
      <sheetData sheetId="5546">
        <row r="1">
          <cell r="A1" t="str">
            <v>PHIẾU XỬ LÝ HỒ SƠ THANH TOÁN VƯỢT THẨM QUYỀN PD</v>
          </cell>
        </row>
      </sheetData>
      <sheetData sheetId="5547">
        <row r="1">
          <cell r="A1" t="str">
            <v>PHIẾU XỬ LÝ HỒ SƠ THANH TOÁN VƯỢT THẨM QUYỀN PD</v>
          </cell>
        </row>
      </sheetData>
      <sheetData sheetId="5548">
        <row r="1">
          <cell r="A1" t="str">
            <v>PHIẾU XỬ LÝ HỒ SƠ THANH TOÁN VƯỢT THẨM QUYỀN PD</v>
          </cell>
        </row>
      </sheetData>
      <sheetData sheetId="5549">
        <row r="1">
          <cell r="A1" t="str">
            <v>PHIẾU XỬ LÝ HỒ SƠ THANH TOÁN VƯỢT THẨM QUYỀN PD</v>
          </cell>
        </row>
      </sheetData>
      <sheetData sheetId="5550">
        <row r="1">
          <cell r="A1" t="str">
            <v>PHIẾU XỬ LÝ HỒ SƠ THANH TOÁN VƯỢT THẨM QUYỀN PD</v>
          </cell>
        </row>
      </sheetData>
      <sheetData sheetId="5551">
        <row r="1">
          <cell r="A1" t="str">
            <v>PHIẾU XỬ LÝ HỒ SƠ THANH TOÁN VƯỢT THẨM QUYỀN PD</v>
          </cell>
        </row>
      </sheetData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>
        <row r="1">
          <cell r="A1" t="str">
            <v>PHIẾU XỬ LÝ HỒ SƠ THANH TOÁN VƯỢT THẨM QUYỀN PD</v>
          </cell>
        </row>
      </sheetData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>
        <row r="1">
          <cell r="A1" t="str">
            <v>PHIẾU XỬ LÝ HỒ SƠ THANH TOÁN VƯỢT THẨM QUYỀN PD</v>
          </cell>
        </row>
      </sheetData>
      <sheetData sheetId="5562">
        <row r="1">
          <cell r="A1" t="str">
            <v>PHIẾU XỬ LÝ HỒ SƠ THANH TOÁN VƯỢT THẨM QUYỀN PD</v>
          </cell>
        </row>
      </sheetData>
      <sheetData sheetId="5563">
        <row r="1">
          <cell r="A1" t="str">
            <v>PHIẾU XỬ LÝ HỒ SƠ THANH TOÁN VƯỢT THẨM QUYỀN PD</v>
          </cell>
        </row>
      </sheetData>
      <sheetData sheetId="5564">
        <row r="1">
          <cell r="A1" t="str">
            <v>PHIẾU XỬ LÝ HỒ SƠ THANH TOÁN VƯỢT THẨM QUYỀN PD</v>
          </cell>
        </row>
      </sheetData>
      <sheetData sheetId="5565">
        <row r="1">
          <cell r="A1" t="str">
            <v>PHIẾU XỬ LÝ HỒ SƠ THANH TOÁN VƯỢT THẨM QUYỀN PD</v>
          </cell>
        </row>
      </sheetData>
      <sheetData sheetId="5566">
        <row r="1">
          <cell r="A1" t="str">
            <v>PHIẾU XỬ LÝ HỒ SƠ THANH TOÁN VƯỢT THẨM QUYỀN PD</v>
          </cell>
        </row>
      </sheetData>
      <sheetData sheetId="5567">
        <row r="1">
          <cell r="A1" t="str">
            <v>PHIẾU XỬ LÝ HỒ SƠ THANH TOÁN VƯỢT THẨM QUYỀN PD</v>
          </cell>
        </row>
      </sheetData>
      <sheetData sheetId="5568">
        <row r="1">
          <cell r="A1" t="str">
            <v>PHIẾU XỬ LÝ HỒ SƠ THANH TOÁN VƯỢT THẨM QUYỀN PD</v>
          </cell>
        </row>
      </sheetData>
      <sheetData sheetId="5569">
        <row r="1">
          <cell r="A1" t="str">
            <v>PHIẾU XỬ LÝ HỒ SƠ THANH TOÁN VƯỢT THẨM QUYỀN PD</v>
          </cell>
        </row>
      </sheetData>
      <sheetData sheetId="5570">
        <row r="1">
          <cell r="A1" t="str">
            <v>PHIẾU XỬ LÝ HỒ SƠ THANH TOÁN VƯỢT THẨM QUYỀN PD</v>
          </cell>
        </row>
      </sheetData>
      <sheetData sheetId="5571">
        <row r="1">
          <cell r="A1" t="str">
            <v>PHIẾU XỬ LÝ HỒ SƠ THANH TOÁN VƯỢT THẨM QUYỀN PD</v>
          </cell>
        </row>
      </sheetData>
      <sheetData sheetId="5572">
        <row r="1">
          <cell r="A1" t="str">
            <v>PHIẾU XỬ LÝ HỒ SƠ THANH TOÁN VƯỢT THẨM QUYỀN PD</v>
          </cell>
        </row>
      </sheetData>
      <sheetData sheetId="5573">
        <row r="1">
          <cell r="A1" t="str">
            <v>PHIẾU XỬ LÝ HỒ SƠ THANH TOÁN VƯỢT THẨM QUYỀN PD</v>
          </cell>
        </row>
      </sheetData>
      <sheetData sheetId="5574">
        <row r="1">
          <cell r="A1" t="str">
            <v>PHIẾU XỬ LÝ HỒ SƠ THANH TOÁN VƯỢT THẨM QUYỀN PD</v>
          </cell>
        </row>
      </sheetData>
      <sheetData sheetId="5575">
        <row r="1">
          <cell r="A1" t="str">
            <v>PHIẾU XỬ LÝ HỒ SƠ THANH TOÁN VƯỢT THẨM QUYỀN PD</v>
          </cell>
        </row>
      </sheetData>
      <sheetData sheetId="5576">
        <row r="1">
          <cell r="A1" t="str">
            <v>PHIẾU XỬ LÝ HỒ SƠ THANH TOÁN VƯỢT THẨM QUYỀN PD</v>
          </cell>
        </row>
      </sheetData>
      <sheetData sheetId="5577">
        <row r="1">
          <cell r="A1" t="str">
            <v>PHIẾU XỬ LÝ HỒ SƠ THANH TOÁN VƯỢT THẨM QUYỀN PD</v>
          </cell>
        </row>
      </sheetData>
      <sheetData sheetId="5578">
        <row r="1">
          <cell r="A1" t="str">
            <v>PHIẾU XỬ LÝ HỒ SƠ THANH TOÁN VƯỢT THẨM QUYỀN PD</v>
          </cell>
        </row>
      </sheetData>
      <sheetData sheetId="5579">
        <row r="1">
          <cell r="A1" t="str">
            <v>PHIẾU XỬ LÝ HỒ SƠ THANH TOÁN VƯỢT THẨM QUYỀN PD</v>
          </cell>
        </row>
      </sheetData>
      <sheetData sheetId="5580">
        <row r="1">
          <cell r="A1" t="str">
            <v>PHIẾU XỬ LÝ HỒ SƠ THANH TOÁN VƯỢT THẨM QUYỀN PD</v>
          </cell>
        </row>
      </sheetData>
      <sheetData sheetId="5581">
        <row r="1">
          <cell r="A1" t="str">
            <v>PHIẾU XỬ LÝ HỒ SƠ THANH TOÁN VƯỢT THẨM QUYỀN PD</v>
          </cell>
        </row>
      </sheetData>
      <sheetData sheetId="5582">
        <row r="1">
          <cell r="A1" t="str">
            <v>PHIẾU XỬ LÝ HỒ SƠ THANH TOÁN VƯỢT THẨM QUYỀN PD</v>
          </cell>
        </row>
      </sheetData>
      <sheetData sheetId="5583">
        <row r="1">
          <cell r="A1" t="str">
            <v>PHIẾU XỬ LÝ HỒ SƠ THANH TOÁN VƯỢT THẨM QUYỀN PD</v>
          </cell>
        </row>
      </sheetData>
      <sheetData sheetId="5584">
        <row r="1">
          <cell r="A1" t="str">
            <v>PHIẾU XỬ LÝ HỒ SƠ THANH TOÁN VƯỢT THẨM QUYỀN PD</v>
          </cell>
        </row>
      </sheetData>
      <sheetData sheetId="5585">
        <row r="1">
          <cell r="A1" t="str">
            <v>PHIẾU XỬ LÝ HỒ SƠ THANH TOÁN VƯỢT THẨM QUYỀN PD</v>
          </cell>
        </row>
      </sheetData>
      <sheetData sheetId="5586">
        <row r="1">
          <cell r="A1" t="str">
            <v>PHIẾU XỬ LÝ HỒ SƠ THANH TOÁN VƯỢT THẨM QUYỀN PD</v>
          </cell>
        </row>
      </sheetData>
      <sheetData sheetId="5587">
        <row r="1">
          <cell r="A1" t="str">
            <v>PHIẾU XỬ LÝ HỒ SƠ THANH TOÁN VƯỢT THẨM QUYỀN PD</v>
          </cell>
        </row>
      </sheetData>
      <sheetData sheetId="5588">
        <row r="1">
          <cell r="A1" t="str">
            <v>PHIẾU XỬ LÝ HỒ SƠ THANH TOÁN VƯỢT THẨM QUYỀN PD</v>
          </cell>
        </row>
      </sheetData>
      <sheetData sheetId="5589">
        <row r="1">
          <cell r="A1" t="str">
            <v>PHIẾU XỬ LÝ HỒ SƠ THANH TOÁN VƯỢT THẨM QUYỀN PD</v>
          </cell>
        </row>
      </sheetData>
      <sheetData sheetId="5590">
        <row r="1">
          <cell r="A1" t="str">
            <v>PHIẾU XỬ LÝ HỒ SƠ THANH TOÁN VƯỢT THẨM QUYỀN PD</v>
          </cell>
        </row>
      </sheetData>
      <sheetData sheetId="5591">
        <row r="1">
          <cell r="A1" t="str">
            <v>PHIẾU XỬ LÝ HỒ SƠ THANH TOÁN VƯỢT THẨM QUYỀN PD</v>
          </cell>
        </row>
      </sheetData>
      <sheetData sheetId="5592">
        <row r="1">
          <cell r="A1" t="str">
            <v>PHIẾU XỬ LÝ HỒ SƠ THANH TOÁN VƯỢT THẨM QUYỀN PD</v>
          </cell>
        </row>
      </sheetData>
      <sheetData sheetId="5593">
        <row r="1">
          <cell r="A1" t="str">
            <v>PHIẾU XỬ LÝ HỒ SƠ THANH TOÁN VƯỢT THẨM QUYỀN PD</v>
          </cell>
        </row>
      </sheetData>
      <sheetData sheetId="5594">
        <row r="1">
          <cell r="A1" t="str">
            <v>PHIẾU XỬ LÝ HỒ SƠ THANH TOÁN VƯỢT THẨM QUYỀN PD</v>
          </cell>
        </row>
      </sheetData>
      <sheetData sheetId="5595">
        <row r="1">
          <cell r="A1" t="str">
            <v>PHIẾU XỬ LÝ HỒ SƠ THANH TOÁN VƯỢT THẨM QUYỀN PD</v>
          </cell>
        </row>
      </sheetData>
      <sheetData sheetId="5596">
        <row r="1">
          <cell r="A1" t="str">
            <v>PHIẾU XỬ LÝ HỒ SƠ THANH TOÁN VƯỢT THẨM QUYỀN PD</v>
          </cell>
        </row>
      </sheetData>
      <sheetData sheetId="5597">
        <row r="1">
          <cell r="A1" t="str">
            <v>PHIẾU XỬ LÝ HỒ SƠ THANH TOÁN VƯỢT THẨM QUYỀN PD</v>
          </cell>
        </row>
      </sheetData>
      <sheetData sheetId="5598">
        <row r="1">
          <cell r="A1" t="str">
            <v>PHIẾU XỬ LÝ HỒ SƠ THANH TOÁN VƯỢT THẨM QUYỀN PD</v>
          </cell>
        </row>
      </sheetData>
      <sheetData sheetId="5599">
        <row r="1">
          <cell r="A1" t="str">
            <v>PHIẾU XỬ LÝ HỒ SƠ THANH TOÁN VƯỢT THẨM QUYỀN PD</v>
          </cell>
        </row>
      </sheetData>
      <sheetData sheetId="5600">
        <row r="1">
          <cell r="A1" t="str">
            <v>PHIẾU XỬ LÝ HỒ SƠ THANH TOÁN VƯỢT THẨM QUYỀN PD</v>
          </cell>
        </row>
      </sheetData>
      <sheetData sheetId="5601">
        <row r="1">
          <cell r="A1" t="str">
            <v>PHIẾU XỬ LÝ HỒ SƠ THANH TOÁN VƯỢT THẨM QUYỀN PD</v>
          </cell>
        </row>
      </sheetData>
      <sheetData sheetId="5602">
        <row r="1">
          <cell r="A1" t="str">
            <v>PHIẾU XỬ LÝ HỒ SƠ THANH TOÁN VƯỢT THẨM QUYỀN PD</v>
          </cell>
        </row>
      </sheetData>
      <sheetData sheetId="5603">
        <row r="1">
          <cell r="A1" t="str">
            <v>PHIẾU XỬ LÝ HỒ SƠ THANH TOÁN VƯỢT THẨM QUYỀN PD</v>
          </cell>
        </row>
      </sheetData>
      <sheetData sheetId="5604">
        <row r="1">
          <cell r="A1" t="str">
            <v>PHIẾU XỬ LÝ HỒ SƠ THANH TOÁN VƯỢT THẨM QUYỀN PD</v>
          </cell>
        </row>
      </sheetData>
      <sheetData sheetId="5605">
        <row r="1">
          <cell r="A1" t="str">
            <v>PHIẾU XỬ LÝ HỒ SƠ THANH TOÁN VƯỢT THẨM QUYỀN PD</v>
          </cell>
        </row>
      </sheetData>
      <sheetData sheetId="5606">
        <row r="1">
          <cell r="A1" t="str">
            <v>PHIẾU XỬ LÝ HỒ SƠ THANH TOÁN VƯỢT THẨM QUYỀN PD</v>
          </cell>
        </row>
      </sheetData>
      <sheetData sheetId="5607">
        <row r="1">
          <cell r="A1" t="str">
            <v>PHIẾU XỬ LÝ HỒ SƠ THANH TOÁN VƯỢT THẨM QUYỀN PD</v>
          </cell>
        </row>
      </sheetData>
      <sheetData sheetId="5608">
        <row r="1">
          <cell r="A1" t="str">
            <v>PHIẾU XỬ LÝ HỒ SƠ THANH TOÁN VƯỢT THẨM QUYỀN PD</v>
          </cell>
        </row>
      </sheetData>
      <sheetData sheetId="5609">
        <row r="1">
          <cell r="A1" t="str">
            <v>PHIẾU XỬ LÝ HỒ SƠ THANH TOÁN VƯỢT THẨM QUYỀN PD</v>
          </cell>
        </row>
      </sheetData>
      <sheetData sheetId="5610">
        <row r="1">
          <cell r="A1" t="str">
            <v>PHIẾU XỬ LÝ HỒ SƠ THANH TOÁN VƯỢT THẨM QUYỀN PD</v>
          </cell>
        </row>
      </sheetData>
      <sheetData sheetId="5611">
        <row r="1">
          <cell r="A1" t="str">
            <v>PHIẾU XỬ LÝ HỒ SƠ THANH TOÁN VƯỢT THẨM QUYỀN PD</v>
          </cell>
        </row>
      </sheetData>
      <sheetData sheetId="5612">
        <row r="1">
          <cell r="A1" t="str">
            <v>PHIẾU XỬ LÝ HỒ SƠ THANH TOÁN VƯỢT THẨM QUYỀN PD</v>
          </cell>
        </row>
      </sheetData>
      <sheetData sheetId="5613">
        <row r="1">
          <cell r="A1" t="str">
            <v>PHIẾU XỬ LÝ HỒ SƠ THANH TOÁN VƯỢT THẨM QUYỀN PD</v>
          </cell>
        </row>
      </sheetData>
      <sheetData sheetId="5614">
        <row r="1">
          <cell r="A1" t="str">
            <v>PHIẾU XỬ LÝ HỒ SƠ THANH TOÁN VƯỢT THẨM QUYỀN PD</v>
          </cell>
        </row>
      </sheetData>
      <sheetData sheetId="5615">
        <row r="1">
          <cell r="A1" t="str">
            <v>PHIẾU XỬ LÝ HỒ SƠ THANH TOÁN VƯỢT THẨM QUYỀN PD</v>
          </cell>
        </row>
      </sheetData>
      <sheetData sheetId="5616">
        <row r="1">
          <cell r="A1" t="str">
            <v>PHIẾU XỬ LÝ HỒ SƠ THANH TOÁN VƯỢT THẨM QUYỀN PD</v>
          </cell>
        </row>
      </sheetData>
      <sheetData sheetId="5617">
        <row r="1">
          <cell r="A1" t="str">
            <v>PHIẾU XỬ LÝ HỒ SƠ THANH TOÁN VƯỢT THẨM QUYỀN PD</v>
          </cell>
        </row>
      </sheetData>
      <sheetData sheetId="5618">
        <row r="1">
          <cell r="A1" t="str">
            <v>PHIẾU XỬ LÝ HỒ SƠ THANH TOÁN VƯỢT THẨM QUYỀN PD</v>
          </cell>
        </row>
      </sheetData>
      <sheetData sheetId="5619">
        <row r="1">
          <cell r="A1" t="str">
            <v>PHIẾU XỬ LÝ HỒ SƠ THANH TOÁN VƯỢT THẨM QUYỀN PD</v>
          </cell>
        </row>
      </sheetData>
      <sheetData sheetId="5620">
        <row r="1">
          <cell r="A1" t="str">
            <v>PHIẾU XỬ LÝ HỒ SƠ THANH TOÁN VƯỢT THẨM QUYỀN PD</v>
          </cell>
        </row>
      </sheetData>
      <sheetData sheetId="5621">
        <row r="1">
          <cell r="A1" t="str">
            <v>PHIẾU XỬ LÝ HỒ SƠ THANH TOÁN VƯỢT THẨM QUYỀN PD</v>
          </cell>
        </row>
      </sheetData>
      <sheetData sheetId="5622">
        <row r="1">
          <cell r="A1" t="str">
            <v>PHIẾU XỬ LÝ HỒ SƠ THANH TOÁN VƯỢT THẨM QUYỀN PD</v>
          </cell>
        </row>
      </sheetData>
      <sheetData sheetId="5623">
        <row r="1">
          <cell r="A1" t="str">
            <v>PHIẾU XỬ LÝ HỒ SƠ THANH TOÁN VƯỢT THẨM QUYỀN PD</v>
          </cell>
        </row>
      </sheetData>
      <sheetData sheetId="5624">
        <row r="1">
          <cell r="A1" t="str">
            <v>PHIẾU XỬ LÝ HỒ SƠ THANH TOÁN VƯỢT THẨM QUYỀN PD</v>
          </cell>
        </row>
      </sheetData>
      <sheetData sheetId="5625">
        <row r="1">
          <cell r="A1" t="str">
            <v>PHIẾU XỬ LÝ HỒ SƠ THANH TOÁN VƯỢT THẨM QUYỀN PD</v>
          </cell>
        </row>
      </sheetData>
      <sheetData sheetId="5626">
        <row r="1">
          <cell r="A1" t="str">
            <v>PHIẾU XỬ LÝ HỒ SƠ THANH TOÁN VƯỢT THẨM QUYỀN PD</v>
          </cell>
        </row>
      </sheetData>
      <sheetData sheetId="5627">
        <row r="1">
          <cell r="A1" t="str">
            <v>PHIẾU XỬ LÝ HỒ SƠ THANH TOÁN VƯỢT THẨM QUYỀN PD</v>
          </cell>
        </row>
      </sheetData>
      <sheetData sheetId="5628">
        <row r="1">
          <cell r="A1" t="str">
            <v>PHIẾU XỬ LÝ HỒ SƠ THANH TOÁN VƯỢT THẨM QUYỀN PD</v>
          </cell>
        </row>
      </sheetData>
      <sheetData sheetId="5629">
        <row r="1">
          <cell r="A1" t="str">
            <v>PHIẾU XỬ LÝ HỒ SƠ THANH TOÁN VƯỢT THẨM QUYỀN PD</v>
          </cell>
        </row>
      </sheetData>
      <sheetData sheetId="5630">
        <row r="1">
          <cell r="A1" t="str">
            <v>PHIẾU XỬ LÝ HỒ SƠ THANH TOÁN VƯỢT THẨM QUYỀN PD</v>
          </cell>
        </row>
      </sheetData>
      <sheetData sheetId="5631">
        <row r="1">
          <cell r="A1" t="str">
            <v>PHIẾU XỬ LÝ HỒ SƠ THANH TOÁN VƯỢT THẨM QUYỀN PD</v>
          </cell>
        </row>
      </sheetData>
      <sheetData sheetId="5632">
        <row r="1">
          <cell r="A1" t="str">
            <v>PHIẾU XỬ LÝ HỒ SƠ THANH TOÁN VƯỢT THẨM QUYỀN PD</v>
          </cell>
        </row>
      </sheetData>
      <sheetData sheetId="5633">
        <row r="1">
          <cell r="A1" t="str">
            <v>PHIẾU XỬ LÝ HỒ SƠ THANH TOÁN VƯỢT THẨM QUYỀN PD</v>
          </cell>
        </row>
      </sheetData>
      <sheetData sheetId="5634">
        <row r="1">
          <cell r="A1" t="str">
            <v>PHIẾU XỬ LÝ HỒ SƠ THANH TOÁN VƯỢT THẨM QUYỀN PD</v>
          </cell>
        </row>
      </sheetData>
      <sheetData sheetId="5635">
        <row r="1">
          <cell r="A1" t="str">
            <v>PHIẾU XỬ LÝ HỒ SƠ THANH TOÁN VƯỢT THẨM QUYỀN PD</v>
          </cell>
        </row>
      </sheetData>
      <sheetData sheetId="5636">
        <row r="1">
          <cell r="A1" t="str">
            <v>PHIẾU XỬ LÝ HỒ SƠ THANH TOÁN VƯỢT THẨM QUYỀN PD</v>
          </cell>
        </row>
      </sheetData>
      <sheetData sheetId="5637">
        <row r="1">
          <cell r="A1" t="str">
            <v>PHIẾU XỬ LÝ HỒ SƠ THANH TOÁN VƯỢT THẨM QUYỀN PD</v>
          </cell>
        </row>
      </sheetData>
      <sheetData sheetId="5638">
        <row r="1">
          <cell r="A1" t="str">
            <v>PHIẾU XỬ LÝ HỒ SƠ THANH TOÁN VƯỢT THẨM QUYỀN PD</v>
          </cell>
        </row>
      </sheetData>
      <sheetData sheetId="5639">
        <row r="1">
          <cell r="A1" t="str">
            <v>PHIẾU XỬ LÝ HỒ SƠ THANH TOÁN VƯỢT THẨM QUYỀN PD</v>
          </cell>
        </row>
      </sheetData>
      <sheetData sheetId="5640">
        <row r="1">
          <cell r="A1" t="str">
            <v>PHIẾU XỬ LÝ HỒ SƠ THANH TOÁN VƯỢT THẨM QUYỀN PD</v>
          </cell>
        </row>
      </sheetData>
      <sheetData sheetId="5641">
        <row r="1">
          <cell r="A1" t="str">
            <v>PHIẾU XỬ LÝ HỒ SƠ THANH TOÁN VƯỢT THẨM QUYỀN PD</v>
          </cell>
        </row>
      </sheetData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>
        <row r="1">
          <cell r="A1" t="str">
            <v>PHIẾU XỬ LÝ HỒ SƠ THANH TOÁN VƯỢT THẨM QUYỀN PD</v>
          </cell>
        </row>
      </sheetData>
      <sheetData sheetId="5663">
        <row r="1">
          <cell r="A1" t="str">
            <v>PHIẾU XỬ LÝ HỒ SƠ THANH TOÁN VƯỢT THẨM QUYỀN PD</v>
          </cell>
        </row>
      </sheetData>
      <sheetData sheetId="5664">
        <row r="1">
          <cell r="A1" t="str">
            <v>PHIẾU XỬ LÝ HỒ SƠ THANH TOÁN VƯỢT THẨM QUYỀN PD</v>
          </cell>
        </row>
      </sheetData>
      <sheetData sheetId="5665">
        <row r="1">
          <cell r="A1" t="str">
            <v>PHIẾU XỬ LÝ HỒ SƠ THANH TOÁN VƯỢT THẨM QUYỀN PD</v>
          </cell>
        </row>
      </sheetData>
      <sheetData sheetId="5666">
        <row r="1">
          <cell r="A1" t="str">
            <v>PHIẾU XỬ LÝ HỒ SƠ THANH TOÁN VƯỢT THẨM QUYỀN PD</v>
          </cell>
        </row>
      </sheetData>
      <sheetData sheetId="5667">
        <row r="1">
          <cell r="A1" t="str">
            <v>PHIẾU XỬ LÝ HỒ SƠ THANH TOÁN VƯỢT THẨM QUYỀN PD</v>
          </cell>
        </row>
      </sheetData>
      <sheetData sheetId="5668">
        <row r="1">
          <cell r="A1" t="str">
            <v>PHIẾU XỬ LÝ HỒ SƠ THANH TOÁN VƯỢT THẨM QUYỀN PD</v>
          </cell>
        </row>
      </sheetData>
      <sheetData sheetId="5669">
        <row r="1">
          <cell r="A1" t="str">
            <v>PHIẾU XỬ LÝ HỒ SƠ THANH TOÁN VƯỢT THẨM QUYỀN PD</v>
          </cell>
        </row>
      </sheetData>
      <sheetData sheetId="5670">
        <row r="1">
          <cell r="A1" t="str">
            <v>PHIẾU XỬ LÝ HỒ SƠ THANH TOÁN VƯỢT THẨM QUYỀN PD</v>
          </cell>
        </row>
      </sheetData>
      <sheetData sheetId="5671">
        <row r="1">
          <cell r="A1" t="str">
            <v>PHIẾU XỬ LÝ HỒ SƠ THANH TOÁN VƯỢT THẨM QUYỀN PD</v>
          </cell>
        </row>
      </sheetData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>
        <row r="1">
          <cell r="A1" t="str">
            <v>PHIẾU XỬ LÝ HỒ SƠ THANH TOÁN VƯỢT THẨM QUYỀN PD</v>
          </cell>
        </row>
      </sheetData>
      <sheetData sheetId="5698">
        <row r="1">
          <cell r="A1" t="str">
            <v>PHIẾU XỬ LÝ HỒ SƠ THANH TOÁN VƯỢT THẨM QUYỀN PD</v>
          </cell>
        </row>
      </sheetData>
      <sheetData sheetId="5699">
        <row r="1">
          <cell r="A1" t="str">
            <v>PHIẾU XỬ LÝ HỒ SƠ THANH TOÁN VƯỢT THẨM QUYỀN PD</v>
          </cell>
        </row>
      </sheetData>
      <sheetData sheetId="5700">
        <row r="1">
          <cell r="A1" t="str">
            <v>PHIẾU XỬ LÝ HỒ SƠ THANH TOÁN VƯỢT THẨM QUYỀN PD</v>
          </cell>
        </row>
      </sheetData>
      <sheetData sheetId="5701">
        <row r="1">
          <cell r="A1" t="str">
            <v>PHIẾU XỬ LÝ HỒ SƠ THANH TOÁN VƯỢT THẨM QUYỀN PD</v>
          </cell>
        </row>
      </sheetData>
      <sheetData sheetId="5702">
        <row r="1">
          <cell r="A1" t="str">
            <v>PHIẾU XỬ LÝ HỒ SƠ THANH TOÁN VƯỢT THẨM QUYỀN PD</v>
          </cell>
        </row>
      </sheetData>
      <sheetData sheetId="5703">
        <row r="1">
          <cell r="A1" t="str">
            <v>PHIẾU XỬ LÝ HỒ SƠ THANH TOÁN VƯỢT THẨM QUYỀN PD</v>
          </cell>
        </row>
      </sheetData>
      <sheetData sheetId="5704">
        <row r="1">
          <cell r="A1" t="str">
            <v>PHIẾU XỬ LÝ HỒ SƠ THANH TOÁN VƯỢT THẨM QUYỀN PD</v>
          </cell>
        </row>
      </sheetData>
      <sheetData sheetId="5705">
        <row r="1">
          <cell r="A1" t="str">
            <v>PHIẾU XỬ LÝ HỒ SƠ THANH TOÁN VƯỢT THẨM QUYỀN PD</v>
          </cell>
        </row>
      </sheetData>
      <sheetData sheetId="5706">
        <row r="1">
          <cell r="A1" t="str">
            <v>PHIẾU XỬ LÝ HỒ SƠ THANH TOÁN VƯỢT THẨM QUYỀN PD</v>
          </cell>
        </row>
      </sheetData>
      <sheetData sheetId="5707">
        <row r="1">
          <cell r="A1" t="str">
            <v>PHIẾU XỬ LÝ HỒ SƠ THANH TOÁN VƯỢT THẨM QUYỀN PD</v>
          </cell>
        </row>
      </sheetData>
      <sheetData sheetId="5708">
        <row r="1">
          <cell r="A1" t="str">
            <v>PHIẾU XỬ LÝ HỒ SƠ THANH TOÁN VƯỢT THẨM QUYỀN PD</v>
          </cell>
        </row>
      </sheetData>
      <sheetData sheetId="5709">
        <row r="1">
          <cell r="A1" t="str">
            <v>PHIẾU XỬ LÝ HỒ SƠ THANH TOÁN VƯỢT THẨM QUYỀN PD</v>
          </cell>
        </row>
      </sheetData>
      <sheetData sheetId="5710">
        <row r="1">
          <cell r="A1" t="str">
            <v>PHIẾU XỬ LÝ HỒ SƠ THANH TOÁN VƯỢT THẨM QUYỀN PD</v>
          </cell>
        </row>
      </sheetData>
      <sheetData sheetId="5711">
        <row r="1">
          <cell r="A1" t="str">
            <v>PHIẾU XỬ LÝ HỒ SƠ THANH TOÁN VƯỢT THẨM QUYỀN PD</v>
          </cell>
        </row>
      </sheetData>
      <sheetData sheetId="5712">
        <row r="1">
          <cell r="A1" t="str">
            <v>PHIẾU XỬ LÝ HỒ SƠ THANH TOÁN VƯỢT THẨM QUYỀN PD</v>
          </cell>
        </row>
      </sheetData>
      <sheetData sheetId="5713">
        <row r="1">
          <cell r="A1" t="str">
            <v>PHIẾU XỬ LÝ HỒ SƠ THANH TOÁN VƯỢT THẨM QUYỀN PD</v>
          </cell>
        </row>
      </sheetData>
      <sheetData sheetId="5714">
        <row r="1">
          <cell r="A1" t="str">
            <v>PHIẾU XỬ LÝ HỒ SƠ THANH TOÁN VƯỢT THẨM QUYỀN PD</v>
          </cell>
        </row>
      </sheetData>
      <sheetData sheetId="5715">
        <row r="1">
          <cell r="A1" t="str">
            <v>PHIẾU XỬ LÝ HỒ SƠ THANH TOÁN VƯỢT THẨM QUYỀN PD</v>
          </cell>
        </row>
      </sheetData>
      <sheetData sheetId="5716">
        <row r="1">
          <cell r="A1" t="str">
            <v>PHIẾU XỬ LÝ HỒ SƠ THANH TOÁN VƯỢT THẨM QUYỀN PD</v>
          </cell>
        </row>
      </sheetData>
      <sheetData sheetId="5717">
        <row r="1">
          <cell r="A1" t="str">
            <v>PHIẾU XỬ LÝ HỒ SƠ THANH TOÁN VƯỢT THẨM QUYỀN PD</v>
          </cell>
        </row>
      </sheetData>
      <sheetData sheetId="5718">
        <row r="1">
          <cell r="A1" t="str">
            <v>PHIẾU XỬ LÝ HỒ SƠ THANH TOÁN VƯỢT THẨM QUYỀN PD</v>
          </cell>
        </row>
      </sheetData>
      <sheetData sheetId="5719">
        <row r="1">
          <cell r="A1" t="str">
            <v>PHIẾU XỬ LÝ HỒ SƠ THANH TOÁN VƯỢT THẨM QUYỀN PD</v>
          </cell>
        </row>
      </sheetData>
      <sheetData sheetId="5720">
        <row r="1">
          <cell r="A1" t="str">
            <v>PHIẾU XỬ LÝ HỒ SƠ THANH TOÁN VƯỢT THẨM QUYỀN PD</v>
          </cell>
        </row>
      </sheetData>
      <sheetData sheetId="5721">
        <row r="1">
          <cell r="A1" t="str">
            <v>PHIẾU XỬ LÝ HỒ SƠ THANH TOÁN VƯỢT THẨM QUYỀN PD</v>
          </cell>
        </row>
      </sheetData>
      <sheetData sheetId="5722">
        <row r="1">
          <cell r="A1" t="str">
            <v>PHIẾU XỬ LÝ HỒ SƠ THANH TOÁN VƯỢT THẨM QUYỀN PD</v>
          </cell>
        </row>
      </sheetData>
      <sheetData sheetId="5723">
        <row r="1">
          <cell r="A1" t="str">
            <v>PHIẾU XỬ LÝ HỒ SƠ THANH TOÁN VƯỢT THẨM QUYỀN PD</v>
          </cell>
        </row>
      </sheetData>
      <sheetData sheetId="5724">
        <row r="1">
          <cell r="A1" t="str">
            <v>PHIẾU XỬ LÝ HỒ SƠ THANH TOÁN VƯỢT THẨM QUYỀN PD</v>
          </cell>
        </row>
      </sheetData>
      <sheetData sheetId="5725">
        <row r="1">
          <cell r="A1" t="str">
            <v>PHIẾU XỬ LÝ HỒ SƠ THANH TOÁN VƯỢT THẨM QUYỀN PD</v>
          </cell>
        </row>
      </sheetData>
      <sheetData sheetId="5726">
        <row r="1">
          <cell r="A1" t="str">
            <v>PHIẾU XỬ LÝ HỒ SƠ THANH TOÁN VƯỢT THẨM QUYỀN PD</v>
          </cell>
        </row>
      </sheetData>
      <sheetData sheetId="5727">
        <row r="1">
          <cell r="A1" t="str">
            <v>PHIẾU XỬ LÝ HỒ SƠ THANH TOÁN VƯỢT THẨM QUYỀN PD</v>
          </cell>
        </row>
      </sheetData>
      <sheetData sheetId="5728">
        <row r="1">
          <cell r="A1" t="str">
            <v>PHIẾU XỬ LÝ HỒ SƠ THANH TOÁN VƯỢT THẨM QUYỀN PD</v>
          </cell>
        </row>
      </sheetData>
      <sheetData sheetId="5729">
        <row r="1">
          <cell r="A1" t="str">
            <v>PHIẾU XỬ LÝ HỒ SƠ THANH TOÁN VƯỢT THẨM QUYỀN PD</v>
          </cell>
        </row>
      </sheetData>
      <sheetData sheetId="5730">
        <row r="1">
          <cell r="A1" t="str">
            <v>PHIẾU XỬ LÝ HỒ SƠ THANH TOÁN VƯỢT THẨM QUYỀN PD</v>
          </cell>
        </row>
      </sheetData>
      <sheetData sheetId="5731">
        <row r="1">
          <cell r="A1" t="str">
            <v>PHIẾU XỬ LÝ HỒ SƠ THANH TOÁN VƯỢT THẨM QUYỀN PD</v>
          </cell>
        </row>
      </sheetData>
      <sheetData sheetId="5732">
        <row r="1">
          <cell r="A1" t="str">
            <v>PHIẾU XỬ LÝ HỒ SƠ THANH TOÁN VƯỢT THẨM QUYỀN PD</v>
          </cell>
        </row>
      </sheetData>
      <sheetData sheetId="5733">
        <row r="1">
          <cell r="A1" t="str">
            <v>PHIẾU XỬ LÝ HỒ SƠ THANH TOÁN VƯỢT THẨM QUYỀN PD</v>
          </cell>
        </row>
      </sheetData>
      <sheetData sheetId="5734">
        <row r="1">
          <cell r="A1" t="str">
            <v>PHIẾU XỬ LÝ HỒ SƠ THANH TOÁN VƯỢT THẨM QUYỀN PD</v>
          </cell>
        </row>
      </sheetData>
      <sheetData sheetId="5735">
        <row r="1">
          <cell r="A1" t="str">
            <v>PHIẾU XỬ LÝ HỒ SƠ THANH TOÁN VƯỢT THẨM QUYỀN PD</v>
          </cell>
        </row>
      </sheetData>
      <sheetData sheetId="5736">
        <row r="1">
          <cell r="A1" t="str">
            <v>PHIẾU XỬ LÝ HỒ SƠ THANH TOÁN VƯỢT THẨM QUYỀN PD</v>
          </cell>
        </row>
      </sheetData>
      <sheetData sheetId="5737">
        <row r="1">
          <cell r="A1" t="str">
            <v>PHIẾU XỬ LÝ HỒ SƠ THANH TOÁN VƯỢT THẨM QUYỀN PD</v>
          </cell>
        </row>
      </sheetData>
      <sheetData sheetId="5738">
        <row r="1">
          <cell r="A1" t="str">
            <v>PHIẾU XỬ LÝ HỒ SƠ THANH TOÁN VƯỢT THẨM QUYỀN PD</v>
          </cell>
        </row>
      </sheetData>
      <sheetData sheetId="5739">
        <row r="1">
          <cell r="A1" t="str">
            <v>PHIẾU XỬ LÝ HỒ SƠ THANH TOÁN VƯỢT THẨM QUYỀN PD</v>
          </cell>
        </row>
      </sheetData>
      <sheetData sheetId="5740">
        <row r="1">
          <cell r="A1" t="str">
            <v>PHIẾU XỬ LÝ HỒ SƠ THANH TOÁN VƯỢT THẨM QUYỀN PD</v>
          </cell>
        </row>
      </sheetData>
      <sheetData sheetId="5741">
        <row r="1">
          <cell r="A1" t="str">
            <v>PHIẾU XỬ LÝ HỒ SƠ THANH TOÁN VƯỢT THẨM QUYỀN PD</v>
          </cell>
        </row>
      </sheetData>
      <sheetData sheetId="5742">
        <row r="1">
          <cell r="A1" t="str">
            <v>PHIẾU XỬ LÝ HỒ SƠ THANH TOÁN VƯỢT THẨM QUYỀN PD</v>
          </cell>
        </row>
      </sheetData>
      <sheetData sheetId="5743">
        <row r="1">
          <cell r="A1" t="str">
            <v>PHIẾU XỬ LÝ HỒ SƠ THANH TOÁN VƯỢT THẨM QUYỀN PD</v>
          </cell>
        </row>
      </sheetData>
      <sheetData sheetId="5744">
        <row r="1">
          <cell r="A1" t="str">
            <v>PHIẾU XỬ LÝ HỒ SƠ THANH TOÁN VƯỢT THẨM QUYỀN PD</v>
          </cell>
        </row>
      </sheetData>
      <sheetData sheetId="5745">
        <row r="1">
          <cell r="A1" t="str">
            <v>PHIẾU XỬ LÝ HỒ SƠ THANH TOÁN VƯỢT THẨM QUYỀN PD</v>
          </cell>
        </row>
      </sheetData>
      <sheetData sheetId="5746">
        <row r="1">
          <cell r="A1" t="str">
            <v>PHIẾU XỬ LÝ HỒ SƠ THANH TOÁN VƯỢT THẨM QUYỀN PD</v>
          </cell>
        </row>
      </sheetData>
      <sheetData sheetId="5747">
        <row r="1">
          <cell r="A1" t="str">
            <v>PHIẾU XỬ LÝ HỒ SƠ THANH TOÁN VƯỢT THẨM QUYỀN PD</v>
          </cell>
        </row>
      </sheetData>
      <sheetData sheetId="5748">
        <row r="1">
          <cell r="A1" t="str">
            <v>PHIẾU XỬ LÝ HỒ SƠ THANH TOÁN VƯỢT THẨM QUYỀN PD</v>
          </cell>
        </row>
      </sheetData>
      <sheetData sheetId="5749">
        <row r="1">
          <cell r="A1" t="str">
            <v>PHIẾU XỬ LÝ HỒ SƠ THANH TOÁN VƯỢT THẨM QUYỀN PD</v>
          </cell>
        </row>
      </sheetData>
      <sheetData sheetId="5750">
        <row r="1">
          <cell r="A1" t="str">
            <v>PHIẾU XỬ LÝ HỒ SƠ THANH TOÁN VƯỢT THẨM QUYỀN PD</v>
          </cell>
        </row>
      </sheetData>
      <sheetData sheetId="5751">
        <row r="1">
          <cell r="A1" t="str">
            <v>PHIẾU XỬ LÝ HỒ SƠ THANH TOÁN VƯỢT THẨM QUYỀN PD</v>
          </cell>
        </row>
      </sheetData>
      <sheetData sheetId="5752">
        <row r="1">
          <cell r="A1" t="str">
            <v>PHIẾU XỬ LÝ HỒ SƠ THANH TOÁN VƯỢT THẨM QUYỀN PD</v>
          </cell>
        </row>
      </sheetData>
      <sheetData sheetId="5753">
        <row r="1">
          <cell r="A1" t="str">
            <v>PHIẾU XỬ LÝ HỒ SƠ THANH TOÁN VƯỢT THẨM QUYỀN PD</v>
          </cell>
        </row>
      </sheetData>
      <sheetData sheetId="5754">
        <row r="1">
          <cell r="A1" t="str">
            <v>PHIẾU XỬ LÝ HỒ SƠ THANH TOÁN VƯỢT THẨM QUYỀN PD</v>
          </cell>
        </row>
      </sheetData>
      <sheetData sheetId="5755">
        <row r="1">
          <cell r="A1" t="str">
            <v>PHIẾU XỬ LÝ HỒ SƠ THANH TOÁN VƯỢT THẨM QUYỀN PD</v>
          </cell>
        </row>
      </sheetData>
      <sheetData sheetId="5756">
        <row r="1">
          <cell r="A1" t="str">
            <v>PHIẾU XỬ LÝ HỒ SƠ THANH TOÁN VƯỢT THẨM QUYỀN PD</v>
          </cell>
        </row>
      </sheetData>
      <sheetData sheetId="5757">
        <row r="1">
          <cell r="A1" t="str">
            <v>PHIẾU XỬ LÝ HỒ SƠ THANH TOÁN VƯỢT THẨM QUYỀN PD</v>
          </cell>
        </row>
      </sheetData>
      <sheetData sheetId="5758">
        <row r="1">
          <cell r="A1" t="str">
            <v>PHIẾU XỬ LÝ HỒ SƠ THANH TOÁN VƯỢT THẨM QUYỀN PD</v>
          </cell>
        </row>
      </sheetData>
      <sheetData sheetId="5759">
        <row r="1">
          <cell r="A1" t="str">
            <v>PHIẾU XỬ LÝ HỒ SƠ THANH TOÁN VƯỢT THẨM QUYỀN PD</v>
          </cell>
        </row>
      </sheetData>
      <sheetData sheetId="5760">
        <row r="1">
          <cell r="A1" t="str">
            <v>PHIẾU XỬ LÝ HỒ SƠ THANH TOÁN VƯỢT THẨM QUYỀN PD</v>
          </cell>
        </row>
      </sheetData>
      <sheetData sheetId="5761">
        <row r="1">
          <cell r="A1" t="str">
            <v>PHIẾU XỬ LÝ HỒ SƠ THANH TOÁN VƯỢT THẨM QUYỀN PD</v>
          </cell>
        </row>
      </sheetData>
      <sheetData sheetId="5762">
        <row r="1">
          <cell r="A1" t="str">
            <v>PHIẾU XỬ LÝ HỒ SƠ THANH TOÁN VƯỢT THẨM QUYỀN PD</v>
          </cell>
        </row>
      </sheetData>
      <sheetData sheetId="5763">
        <row r="1">
          <cell r="A1" t="str">
            <v>PHIẾU XỬ LÝ HỒ SƠ THANH TOÁN VƯỢT THẨM QUYỀN PD</v>
          </cell>
        </row>
      </sheetData>
      <sheetData sheetId="5764">
        <row r="1">
          <cell r="A1" t="str">
            <v>PHIẾU XỬ LÝ HỒ SƠ THANH TOÁN VƯỢT THẨM QUYỀN PD</v>
          </cell>
        </row>
      </sheetData>
      <sheetData sheetId="5765">
        <row r="1">
          <cell r="A1" t="str">
            <v>PHIẾU XỬ LÝ HỒ SƠ THANH TOÁN VƯỢT THẨM QUYỀN PD</v>
          </cell>
        </row>
      </sheetData>
      <sheetData sheetId="5766">
        <row r="1">
          <cell r="A1" t="str">
            <v>PHIẾU XỬ LÝ HỒ SƠ THANH TOÁN VƯỢT THẨM QUYỀN PD</v>
          </cell>
        </row>
      </sheetData>
      <sheetData sheetId="5767">
        <row r="1">
          <cell r="A1" t="str">
            <v>PHIẾU XỬ LÝ HỒ SƠ THANH TOÁN VƯỢT THẨM QUYỀN PD</v>
          </cell>
        </row>
      </sheetData>
      <sheetData sheetId="5768">
        <row r="1">
          <cell r="A1" t="str">
            <v>PHIẾU XỬ LÝ HỒ SƠ THANH TOÁN VƯỢT THẨM QUYỀN PD</v>
          </cell>
        </row>
      </sheetData>
      <sheetData sheetId="5769">
        <row r="1">
          <cell r="A1" t="str">
            <v>PHIẾU XỬ LÝ HỒ SƠ THANH TOÁN VƯỢT THẨM QUYỀN PD</v>
          </cell>
        </row>
      </sheetData>
      <sheetData sheetId="5770">
        <row r="1">
          <cell r="A1" t="str">
            <v>PHIẾU XỬ LÝ HỒ SƠ THANH TOÁN VƯỢT THẨM QUYỀN PD</v>
          </cell>
        </row>
      </sheetData>
      <sheetData sheetId="5771">
        <row r="1">
          <cell r="A1" t="str">
            <v>PHIẾU XỬ LÝ HỒ SƠ THANH TOÁN VƯỢT THẨM QUYỀN PD</v>
          </cell>
        </row>
      </sheetData>
      <sheetData sheetId="5772">
        <row r="1">
          <cell r="A1" t="str">
            <v>PHIẾU XỬ LÝ HỒ SƠ THANH TOÁN VƯỢT THẨM QUYỀN PD</v>
          </cell>
        </row>
      </sheetData>
      <sheetData sheetId="5773">
        <row r="1">
          <cell r="A1" t="str">
            <v>PHIẾU XỬ LÝ HỒ SƠ THANH TOÁN VƯỢT THẨM QUYỀN PD</v>
          </cell>
        </row>
      </sheetData>
      <sheetData sheetId="5774">
        <row r="1">
          <cell r="A1" t="str">
            <v>PHIẾU XỬ LÝ HỒ SƠ THANH TOÁN VƯỢT THẨM QUYỀN PD</v>
          </cell>
        </row>
      </sheetData>
      <sheetData sheetId="5775">
        <row r="1">
          <cell r="A1" t="str">
            <v>PHIẾU XỬ LÝ HỒ SƠ THANH TOÁN VƯỢT THẨM QUYỀN PD</v>
          </cell>
        </row>
      </sheetData>
      <sheetData sheetId="5776">
        <row r="1">
          <cell r="A1" t="str">
            <v>PHIẾU XỬ LÝ HỒ SƠ THANH TOÁN VƯỢT THẨM QUYỀN PD</v>
          </cell>
        </row>
      </sheetData>
      <sheetData sheetId="5777">
        <row r="1">
          <cell r="A1" t="str">
            <v>PHIẾU XỬ LÝ HỒ SƠ THANH TOÁN VƯỢT THẨM QUYỀN PD</v>
          </cell>
        </row>
      </sheetData>
      <sheetData sheetId="5778">
        <row r="1">
          <cell r="A1" t="str">
            <v>PHIẾU XỬ LÝ HỒ SƠ THANH TOÁN VƯỢT THẨM QUYỀN PD</v>
          </cell>
        </row>
      </sheetData>
      <sheetData sheetId="5779">
        <row r="1">
          <cell r="A1" t="str">
            <v>PHIẾU XỬ LÝ HỒ SƠ THANH TOÁN VƯỢT THẨM QUYỀN PD</v>
          </cell>
        </row>
      </sheetData>
      <sheetData sheetId="5780">
        <row r="1">
          <cell r="A1" t="str">
            <v>PHIẾU XỬ LÝ HỒ SƠ THANH TOÁN VƯỢT THẨM QUYỀN PD</v>
          </cell>
        </row>
      </sheetData>
      <sheetData sheetId="5781">
        <row r="1">
          <cell r="A1" t="str">
            <v>PHIẾU XỬ LÝ HỒ SƠ THANH TOÁN VƯỢT THẨM QUYỀN PD</v>
          </cell>
        </row>
      </sheetData>
      <sheetData sheetId="5782">
        <row r="1">
          <cell r="A1" t="str">
            <v>PHIẾU XỬ LÝ HỒ SƠ THANH TOÁN VƯỢT THẨM QUYỀN PD</v>
          </cell>
        </row>
      </sheetData>
      <sheetData sheetId="5783">
        <row r="1">
          <cell r="A1" t="str">
            <v>PHIẾU XỬ LÝ HỒ SƠ THANH TOÁN VƯỢT THẨM QUYỀN PD</v>
          </cell>
        </row>
      </sheetData>
      <sheetData sheetId="5784">
        <row r="1">
          <cell r="A1" t="str">
            <v>PHIẾU XỬ LÝ HỒ SƠ THANH TOÁN VƯỢT THẨM QUYỀN PD</v>
          </cell>
        </row>
      </sheetData>
      <sheetData sheetId="5785">
        <row r="1">
          <cell r="A1" t="str">
            <v>PHIẾU XỬ LÝ HỒ SƠ THANH TOÁN VƯỢT THẨM QUYỀN PD</v>
          </cell>
        </row>
      </sheetData>
      <sheetData sheetId="5786">
        <row r="1">
          <cell r="A1" t="str">
            <v>PHIẾU XỬ LÝ HỒ SƠ THANH TOÁN VƯỢT THẨM QUYỀN PD</v>
          </cell>
        </row>
      </sheetData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>
        <row r="1">
          <cell r="A1" t="str">
            <v>PHIẾU XỬ LÝ HỒ SƠ THANH TOÁN VƯỢT THẨM QUYỀN PD</v>
          </cell>
        </row>
      </sheetData>
      <sheetData sheetId="5821" refreshError="1"/>
      <sheetData sheetId="5822" refreshError="1"/>
      <sheetData sheetId="5823">
        <row r="1">
          <cell r="A1" t="str">
            <v>PHIẾU XỬ LÝ HỒ SƠ THANH TOÁN VƯỢT THẨM QUYỀN PD</v>
          </cell>
        </row>
      </sheetData>
      <sheetData sheetId="5824">
        <row r="1">
          <cell r="A1" t="str">
            <v>PHIẾU XỬ LÝ HỒ SƠ THANH TOÁN VƯỢT THẨM QUYỀN PD</v>
          </cell>
        </row>
      </sheetData>
      <sheetData sheetId="5825">
        <row r="1">
          <cell r="A1" t="str">
            <v>PHIẾU XỬ LÝ HỒ SƠ THANH TOÁN VƯỢT THẨM QUYỀN PD</v>
          </cell>
        </row>
      </sheetData>
      <sheetData sheetId="5826">
        <row r="1">
          <cell r="A1" t="str">
            <v>PHIẾU XỬ LÝ HỒ SƠ THANH TOÁN VƯỢT THẨM QUYỀN PD</v>
          </cell>
        </row>
      </sheetData>
      <sheetData sheetId="5827">
        <row r="1">
          <cell r="A1" t="str">
            <v>PHIẾU XỬ LÝ HỒ SƠ THANH TOÁN VƯỢT THẨM QUYỀN PD</v>
          </cell>
        </row>
      </sheetData>
      <sheetData sheetId="5828">
        <row r="1">
          <cell r="A1" t="str">
            <v>PHIẾU XỬ LÝ HỒ SƠ THANH TOÁN VƯỢT THẨM QUYỀN PD</v>
          </cell>
        </row>
      </sheetData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>
        <row r="1">
          <cell r="A1" t="str">
            <v>PHIẾU XỬ LÝ HỒ SƠ THANH TOÁN VƯỢT THẨM QUYỀN PD</v>
          </cell>
        </row>
      </sheetData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>
        <row r="1">
          <cell r="A1" t="str">
            <v>PHIẾU XỬ LÝ HỒ SƠ THANH TOÁN VƯỢT THẨM QUYỀN PD</v>
          </cell>
        </row>
      </sheetData>
      <sheetData sheetId="5875">
        <row r="1">
          <cell r="A1" t="str">
            <v>PHIẾU XỬ LÝ HỒ SƠ THANH TOÁN VƯỢT THẨM QUYỀN PD</v>
          </cell>
        </row>
      </sheetData>
      <sheetData sheetId="5876">
        <row r="1">
          <cell r="A1" t="str">
            <v>PHIẾU XỬ LÝ HỒ SƠ THANH TOÁN VƯỢT THẨM QUYỀN PD</v>
          </cell>
        </row>
      </sheetData>
      <sheetData sheetId="5877">
        <row r="1">
          <cell r="A1" t="str">
            <v>PHIẾU XỬ LÝ HỒ SƠ THANH TOÁN VƯỢT THẨM QUYỀN PD</v>
          </cell>
        </row>
      </sheetData>
      <sheetData sheetId="5878">
        <row r="1">
          <cell r="A1" t="str">
            <v>PHIẾU XỬ LÝ HỒ SƠ THANH TOÁN VƯỢT THẨM QUYỀN PD</v>
          </cell>
        </row>
      </sheetData>
      <sheetData sheetId="5879">
        <row r="1">
          <cell r="A1" t="str">
            <v>PHIẾU XỬ LÝ HỒ SƠ THANH TOÁN VƯỢT THẨM QUYỀN PD</v>
          </cell>
        </row>
      </sheetData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/>
      <sheetData sheetId="5891"/>
      <sheetData sheetId="5892" refreshError="1"/>
      <sheetData sheetId="5893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>
        <row r="1">
          <cell r="A1" t="str">
            <v>PHIẾU XỬ LÝ HỒ SƠ THANH TOÁN VƯỢT THẨM QUYỀN PD</v>
          </cell>
        </row>
      </sheetData>
      <sheetData sheetId="5927">
        <row r="1">
          <cell r="A1" t="str">
            <v>PHIẾU XỬ LÝ HỒ SƠ THANH TOÁN VƯỢT THẨM QUYỀN PD</v>
          </cell>
        </row>
      </sheetData>
      <sheetData sheetId="5928">
        <row r="1">
          <cell r="A1" t="str">
            <v>PHIẾU XỬ LÝ HỒ SƠ THANH TOÁN VƯỢT THẨM QUYỀN PD</v>
          </cell>
        </row>
      </sheetData>
      <sheetData sheetId="5929">
        <row r="1">
          <cell r="A1" t="str">
            <v>PHIẾU XỬ LÝ HỒ SƠ THANH TOÁN VƯỢT THẨM QUYỀN PD</v>
          </cell>
        </row>
      </sheetData>
      <sheetData sheetId="5930">
        <row r="1">
          <cell r="A1" t="str">
            <v>PHIẾU XỬ LÝ HỒ SƠ THANH TOÁN VƯỢT THẨM QUYỀN PD</v>
          </cell>
        </row>
      </sheetData>
      <sheetData sheetId="5931">
        <row r="1">
          <cell r="A1" t="str">
            <v>PHIẾU XỬ LÝ HỒ SƠ THANH TOÁN VƯỢT THẨM QUYỀN PD</v>
          </cell>
        </row>
      </sheetData>
      <sheetData sheetId="5932">
        <row r="1">
          <cell r="A1" t="str">
            <v>PHIẾU XỬ LÝ HỒ SƠ THANH TOÁN VƯỢT THẨM QUYỀN PD</v>
          </cell>
        </row>
      </sheetData>
      <sheetData sheetId="5933">
        <row r="1">
          <cell r="A1" t="str">
            <v>PHIẾU XỬ LÝ HỒ SƠ THANH TOÁN VƯỢT THẨM QUYỀN PD</v>
          </cell>
        </row>
      </sheetData>
      <sheetData sheetId="5934">
        <row r="1">
          <cell r="A1" t="str">
            <v>PHIẾU XỬ LÝ HỒ SƠ THANH TOÁN VƯỢT THẨM QUYỀN PD</v>
          </cell>
        </row>
      </sheetData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>
        <row r="1">
          <cell r="A1" t="str">
            <v>PHIẾU XỬ LÝ HỒ SƠ THANH TOÁN VƯỢT THẨM QUYỀN PD</v>
          </cell>
        </row>
      </sheetData>
      <sheetData sheetId="5968" refreshError="1"/>
      <sheetData sheetId="5969">
        <row r="1">
          <cell r="A1" t="str">
            <v>PHIẾU XỬ LÝ HỒ SƠ THANH TOÁN VƯỢT THẨM QUYỀN PD</v>
          </cell>
        </row>
      </sheetData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/>
      <sheetData sheetId="5976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>
        <row r="1">
          <cell r="A1" t="str">
            <v>PHIẾU XỬ LÝ HỒ SƠ THANH TOÁN VƯỢT THẨM QUYỀN PD</v>
          </cell>
        </row>
      </sheetData>
      <sheetData sheetId="6114" refreshError="1"/>
      <sheetData sheetId="6115">
        <row r="1">
          <cell r="A1" t="str">
            <v>PHIẾU XỬ LÝ HỒ SƠ THANH TOÁN VƯỢT THẨM QUYỀN PD</v>
          </cell>
        </row>
      </sheetData>
      <sheetData sheetId="6116">
        <row r="1">
          <cell r="A1" t="str">
            <v>PHIẾU XỬ LÝ HỒ SƠ THANH TOÁN VƯỢT THẨM QUYỀN PD</v>
          </cell>
        </row>
      </sheetData>
      <sheetData sheetId="6117">
        <row r="1">
          <cell r="A1" t="str">
            <v>PHIẾU XỬ LÝ HỒ SƠ THANH TOÁN VƯỢT THẨM QUYỀN PD</v>
          </cell>
        </row>
      </sheetData>
      <sheetData sheetId="6118">
        <row r="1">
          <cell r="A1" t="str">
            <v>PHIẾU XỬ LÝ HỒ SƠ THANH TOÁN VƯỢT THẨM QUYỀN PD</v>
          </cell>
        </row>
      </sheetData>
      <sheetData sheetId="6119">
        <row r="1">
          <cell r="A1" t="str">
            <v>PHIẾU XỬ LÝ HỒ SƠ THANH TOÁN VƯỢT THẨM QUYỀN PD</v>
          </cell>
        </row>
      </sheetData>
      <sheetData sheetId="6120">
        <row r="1">
          <cell r="A1" t="str">
            <v>PHIẾU XỬ LÝ HỒ SƠ THANH TOÁN VƯỢT THẨM QUYỀN PD</v>
          </cell>
        </row>
      </sheetData>
      <sheetData sheetId="6121">
        <row r="1">
          <cell r="A1" t="str">
            <v>PHIẾU XỬ LÝ HỒ SƠ THANH TOÁN VƯỢT THẨM QUYỀN PD</v>
          </cell>
        </row>
      </sheetData>
      <sheetData sheetId="6122">
        <row r="1">
          <cell r="A1" t="str">
            <v>PHIẾU XỬ LÝ HỒ SƠ THANH TOÁN VƯỢT THẨM QUYỀN PD</v>
          </cell>
        </row>
      </sheetData>
      <sheetData sheetId="6123">
        <row r="1">
          <cell r="A1" t="str">
            <v>PHIẾU XỬ LÝ HỒ SƠ THANH TOÁN VƯỢT THẨM QUYỀN PD</v>
          </cell>
        </row>
      </sheetData>
      <sheetData sheetId="6124">
        <row r="1">
          <cell r="A1" t="str">
            <v>PHIẾU XỬ LÝ HỒ SƠ THANH TOÁN VƯỢT THẨM QUYỀN PD</v>
          </cell>
        </row>
      </sheetData>
      <sheetData sheetId="6125">
        <row r="1">
          <cell r="A1" t="str">
            <v>PHIẾU XỬ LÝ HỒ SƠ THANH TOÁN VƯỢT THẨM QUYỀN PD</v>
          </cell>
        </row>
      </sheetData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>
        <row r="1">
          <cell r="A1" t="str">
            <v>PHIẾU XỬ LÝ HỒ SƠ THANH TOÁN VƯỢT THẨM QUYỀN PD</v>
          </cell>
        </row>
      </sheetData>
      <sheetData sheetId="6158">
        <row r="1">
          <cell r="A1" t="str">
            <v>PHIẾU XỬ LÝ HỒ SƠ THANH TOÁN VƯỢT THẨM QUYỀN PD</v>
          </cell>
        </row>
      </sheetData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>
        <row r="1">
          <cell r="A1" t="str">
            <v>PHIẾU XỬ LÝ HỒ SƠ THANH TOÁN VƯỢT THẨM QUYỀN PD</v>
          </cell>
        </row>
      </sheetData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>
        <row r="1">
          <cell r="A1" t="str">
            <v>PHIẾU XỬ LÝ HỒ SƠ THANH TOÁN VƯỢT THẨM QUYỀN PD</v>
          </cell>
        </row>
      </sheetData>
      <sheetData sheetId="6324">
        <row r="1">
          <cell r="A1" t="str">
            <v>PHIẾU XỬ LÝ HỒ SƠ THANH TOÁN VƯỢT THẨM QUYỀN PD</v>
          </cell>
        </row>
      </sheetData>
      <sheetData sheetId="6325">
        <row r="1">
          <cell r="A1" t="str">
            <v>PHIẾU XỬ LÝ HỒ SƠ THANH TOÁN VƯỢT THẨM QUYỀN PD</v>
          </cell>
        </row>
      </sheetData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>
        <row r="1">
          <cell r="A1" t="str">
            <v>PHIẾU XỬ LÝ HỒ SƠ THANH TOÁN VƯỢT THẨM QUYỀN PD</v>
          </cell>
        </row>
      </sheetData>
      <sheetData sheetId="6355">
        <row r="1">
          <cell r="A1" t="str">
            <v>PHIẾU XỬ LÝ HỒ SƠ THANH TOÁN VƯỢT THẨM QUYỀN PD</v>
          </cell>
        </row>
      </sheetData>
      <sheetData sheetId="6356">
        <row r="1">
          <cell r="A1" t="str">
            <v>PHIẾU XỬ LÝ HỒ SƠ THANH TOÁN VƯỢT THẨM QUYỀN PD</v>
          </cell>
        </row>
      </sheetData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>
        <row r="1">
          <cell r="A1" t="str">
            <v>PHIẾU XỬ LÝ HỒ SƠ THANH TOÁN VƯỢT THẨM QUYỀN PD</v>
          </cell>
        </row>
      </sheetData>
      <sheetData sheetId="6360">
        <row r="1">
          <cell r="A1" t="str">
            <v>PHIẾU XỬ LÝ HỒ SƠ THANH TOÁN VƯỢT THẨM QUYỀN PD</v>
          </cell>
        </row>
      </sheetData>
      <sheetData sheetId="6361">
        <row r="1">
          <cell r="A1" t="str">
            <v>PHIẾU XỬ LÝ HỒ SƠ THANH TOÁN VƯỢT THẨM QUYỀN PD</v>
          </cell>
        </row>
      </sheetData>
      <sheetData sheetId="6362">
        <row r="1">
          <cell r="A1" t="str">
            <v>PHIẾU XỬ LÝ HỒ SƠ THANH TOÁN VƯỢT THẨM QUYỀN PD</v>
          </cell>
        </row>
      </sheetData>
      <sheetData sheetId="6363">
        <row r="1">
          <cell r="A1" t="str">
            <v>PHIẾU XỬ LÝ HỒ SƠ THANH TOÁN VƯỢT THẨM QUYỀN PD</v>
          </cell>
        </row>
      </sheetData>
      <sheetData sheetId="6364">
        <row r="1">
          <cell r="A1" t="str">
            <v>PHIẾU XỬ LÝ HỒ SƠ THANH TOÁN VƯỢT THẨM QUYỀN PD</v>
          </cell>
        </row>
      </sheetData>
      <sheetData sheetId="6365">
        <row r="1">
          <cell r="A1" t="str">
            <v>PHIẾU XỬ LÝ HỒ SƠ THANH TOÁN VƯỢT THẨM QUYỀN PD</v>
          </cell>
        </row>
      </sheetData>
      <sheetData sheetId="6366">
        <row r="1">
          <cell r="A1" t="str">
            <v>PHIẾU XỬ LÝ HỒ SƠ THANH TOÁN VƯỢT THẨM QUYỀN PD</v>
          </cell>
        </row>
      </sheetData>
      <sheetData sheetId="6367">
        <row r="1">
          <cell r="A1" t="str">
            <v>PHIẾU XỬ LÝ HỒ SƠ THANH TOÁN VƯỢT THẨM QUYỀN PD</v>
          </cell>
        </row>
      </sheetData>
      <sheetData sheetId="6368">
        <row r="1">
          <cell r="A1" t="str">
            <v>PHIẾU XỬ LÝ HỒ SƠ THANH TOÁN VƯỢT THẨM QUYỀN PD</v>
          </cell>
        </row>
      </sheetData>
      <sheetData sheetId="6369">
        <row r="1">
          <cell r="A1" t="str">
            <v>PHIẾU XỬ LÝ HỒ SƠ THANH TOÁN VƯỢT THẨM QUYỀN PD</v>
          </cell>
        </row>
      </sheetData>
      <sheetData sheetId="6370">
        <row r="1">
          <cell r="A1" t="str">
            <v>PHIẾU XỬ LÝ HỒ SƠ THANH TOÁN VƯỢT THẨM QUYỀN PD</v>
          </cell>
        </row>
      </sheetData>
      <sheetData sheetId="6371">
        <row r="1">
          <cell r="A1" t="str">
            <v>PHIẾU XỬ LÝ HỒ SƠ THANH TOÁN VƯỢT THẨM QUYỀN PD</v>
          </cell>
        </row>
      </sheetData>
      <sheetData sheetId="6372">
        <row r="1">
          <cell r="A1" t="str">
            <v>PHIẾU XỬ LÝ HỒ SƠ THANH TOÁN VƯỢT THẨM QUYỀN PD</v>
          </cell>
        </row>
      </sheetData>
      <sheetData sheetId="6373">
        <row r="1">
          <cell r="A1" t="str">
            <v>PHIẾU XỬ LÝ HỒ SƠ THANH TOÁN VƯỢT THẨM QUYỀN PD</v>
          </cell>
        </row>
      </sheetData>
      <sheetData sheetId="6374">
        <row r="1">
          <cell r="A1" t="str">
            <v>PHIẾU XỬ LÝ HỒ SƠ THANH TOÁN VƯỢT THẨM QUYỀN PD</v>
          </cell>
        </row>
      </sheetData>
      <sheetData sheetId="6375">
        <row r="1">
          <cell r="A1" t="str">
            <v>PHIẾU XỬ LÝ HỒ SƠ THANH TOÁN VƯỢT THẨM QUYỀN PD</v>
          </cell>
        </row>
      </sheetData>
      <sheetData sheetId="6376">
        <row r="1">
          <cell r="A1" t="str">
            <v>PHIẾU XỬ LÝ HỒ SƠ THANH TOÁN VƯỢT THẨM QUYỀN PD</v>
          </cell>
        </row>
      </sheetData>
      <sheetData sheetId="6377">
        <row r="1">
          <cell r="A1" t="str">
            <v>PHIẾU XỬ LÝ HỒ SƠ THANH TOÁN VƯỢT THẨM QUYỀN PD</v>
          </cell>
        </row>
      </sheetData>
      <sheetData sheetId="6378">
        <row r="1">
          <cell r="A1" t="str">
            <v>PHIẾU XỬ LÝ HỒ SƠ THANH TOÁN VƯỢT THẨM QUYỀN PD</v>
          </cell>
        </row>
      </sheetData>
      <sheetData sheetId="6379">
        <row r="1">
          <cell r="A1" t="str">
            <v>PHIẾU XỬ LÝ HỒ SƠ THANH TOÁN VƯỢT THẨM QUYỀN PD</v>
          </cell>
        </row>
      </sheetData>
      <sheetData sheetId="6380">
        <row r="1">
          <cell r="A1" t="str">
            <v>PHIẾU XỬ LÝ HỒ SƠ THANH TOÁN VƯỢT THẨM QUYỀN PD</v>
          </cell>
        </row>
      </sheetData>
      <sheetData sheetId="6381">
        <row r="1">
          <cell r="A1" t="str">
            <v>PHIẾU XỬ LÝ HỒ SƠ THANH TOÁN VƯỢT THẨM QUYỀN PD</v>
          </cell>
        </row>
      </sheetData>
      <sheetData sheetId="6382">
        <row r="1">
          <cell r="A1" t="str">
            <v>PHIẾU XỬ LÝ HỒ SƠ THANH TOÁN VƯỢT THẨM QUYỀN PD</v>
          </cell>
        </row>
      </sheetData>
      <sheetData sheetId="6383">
        <row r="1">
          <cell r="A1" t="str">
            <v>PHIẾU XỬ LÝ HỒ SƠ THANH TOÁN VƯỢT THẨM QUYỀN PD</v>
          </cell>
        </row>
      </sheetData>
      <sheetData sheetId="6384">
        <row r="1">
          <cell r="A1" t="str">
            <v>PHIẾU XỬ LÝ HỒ SƠ THANH TOÁN VƯỢT THẨM QUYỀN PD</v>
          </cell>
        </row>
      </sheetData>
      <sheetData sheetId="6385">
        <row r="1">
          <cell r="A1" t="str">
            <v>PHIẾU XỬ LÝ HỒ SƠ THANH TOÁN VƯỢT THẨM QUYỀN PD</v>
          </cell>
        </row>
      </sheetData>
      <sheetData sheetId="6386">
        <row r="1">
          <cell r="A1" t="str">
            <v>PHIẾU XỬ LÝ HỒ SƠ THANH TOÁN VƯỢT THẨM QUYỀN PD</v>
          </cell>
        </row>
      </sheetData>
      <sheetData sheetId="6387">
        <row r="1">
          <cell r="A1" t="str">
            <v>PHIẾU XỬ LÝ HỒ SƠ THANH TOÁN VƯỢT THẨM QUYỀN PD</v>
          </cell>
        </row>
      </sheetData>
      <sheetData sheetId="6388">
        <row r="1">
          <cell r="A1" t="str">
            <v>PHIẾU XỬ LÝ HỒ SƠ THANH TOÁN VƯỢT THẨM QUYỀN PD</v>
          </cell>
        </row>
      </sheetData>
      <sheetData sheetId="6389">
        <row r="1">
          <cell r="A1" t="str">
            <v>PHIẾU XỬ LÝ HỒ SƠ THANH TOÁN VƯỢT THẨM QUYỀN PD</v>
          </cell>
        </row>
      </sheetData>
      <sheetData sheetId="6390">
        <row r="1">
          <cell r="A1" t="str">
            <v>PHIẾU XỬ LÝ HỒ SƠ THANH TOÁN VƯỢT THẨM QUYỀN PD</v>
          </cell>
        </row>
      </sheetData>
      <sheetData sheetId="6391">
        <row r="1">
          <cell r="A1" t="str">
            <v>PHIẾU XỬ LÝ HỒ SƠ THANH TOÁN VƯỢT THẨM QUYỀN PD</v>
          </cell>
        </row>
      </sheetData>
      <sheetData sheetId="6392">
        <row r="1">
          <cell r="A1" t="str">
            <v>PHIẾU XỬ LÝ HỒ SƠ THANH TOÁN VƯỢT THẨM QUYỀN PD</v>
          </cell>
        </row>
      </sheetData>
      <sheetData sheetId="6393">
        <row r="1">
          <cell r="A1" t="str">
            <v>PHIẾU XỬ LÝ HỒ SƠ THANH TOÁN VƯỢT THẨM QUYỀN PD</v>
          </cell>
        </row>
      </sheetData>
      <sheetData sheetId="6394">
        <row r="1">
          <cell r="A1" t="str">
            <v>PHIẾU XỬ LÝ HỒ SƠ THANH TOÁN VƯỢT THẨM QUYỀN PD</v>
          </cell>
        </row>
      </sheetData>
      <sheetData sheetId="6395">
        <row r="1">
          <cell r="A1" t="str">
            <v>PHIẾU XỬ LÝ HỒ SƠ THANH TOÁN VƯỢT THẨM QUYỀN PD</v>
          </cell>
        </row>
      </sheetData>
      <sheetData sheetId="6396">
        <row r="1">
          <cell r="A1" t="str">
            <v>PHIẾU XỬ LÝ HỒ SƠ THANH TOÁN VƯỢT THẨM QUYỀN PD</v>
          </cell>
        </row>
      </sheetData>
      <sheetData sheetId="6397">
        <row r="1">
          <cell r="A1" t="str">
            <v>PHIẾU XỬ LÝ HỒ SƠ THANH TOÁN VƯỢT THẨM QUYỀN PD</v>
          </cell>
        </row>
      </sheetData>
      <sheetData sheetId="6398">
        <row r="1">
          <cell r="A1" t="str">
            <v>PHIẾU XỬ LÝ HỒ SƠ THANH TOÁN VƯỢT THẨM QUYỀN PD</v>
          </cell>
        </row>
      </sheetData>
      <sheetData sheetId="6399">
        <row r="1">
          <cell r="A1" t="str">
            <v>PHIẾU XỬ LÝ HỒ SƠ THANH TOÁN VƯỢT THẨM QUYỀN PD</v>
          </cell>
        </row>
      </sheetData>
      <sheetData sheetId="6400">
        <row r="1">
          <cell r="A1" t="str">
            <v>PHIẾU XỬ LÝ HỒ SƠ THANH TOÁN VƯỢT THẨM QUYỀN PD</v>
          </cell>
        </row>
      </sheetData>
      <sheetData sheetId="6401">
        <row r="1">
          <cell r="A1" t="str">
            <v>PHIẾU XỬ LÝ HỒ SƠ THANH TOÁN VƯỢT THẨM QUYỀN PD</v>
          </cell>
        </row>
      </sheetData>
      <sheetData sheetId="6402">
        <row r="1">
          <cell r="A1" t="str">
            <v>PHIẾU XỬ LÝ HỒ SƠ THANH TOÁN VƯỢT THẨM QUYỀN PD</v>
          </cell>
        </row>
      </sheetData>
      <sheetData sheetId="6403">
        <row r="1">
          <cell r="A1" t="str">
            <v>PHIẾU XỬ LÝ HỒ SƠ THANH TOÁN VƯỢT THẨM QUYỀN PD</v>
          </cell>
        </row>
      </sheetData>
      <sheetData sheetId="6404">
        <row r="1">
          <cell r="A1" t="str">
            <v>PHIẾU XỬ LÝ HỒ SƠ THANH TOÁN VƯỢT THẨM QUYỀN PD</v>
          </cell>
        </row>
      </sheetData>
      <sheetData sheetId="6405">
        <row r="1">
          <cell r="A1" t="str">
            <v>PHIẾU XỬ LÝ HỒ SƠ THANH TOÁN VƯỢT THẨM QUYỀN PD</v>
          </cell>
        </row>
      </sheetData>
      <sheetData sheetId="6406">
        <row r="1">
          <cell r="A1" t="str">
            <v>PHIẾU XỬ LÝ HỒ SƠ THANH TOÁN VƯỢT THẨM QUYỀN PD</v>
          </cell>
        </row>
      </sheetData>
      <sheetData sheetId="6407">
        <row r="1">
          <cell r="A1" t="str">
            <v>PHIẾU XỬ LÝ HỒ SƠ THANH TOÁN VƯỢT THẨM QUYỀN PD</v>
          </cell>
        </row>
      </sheetData>
      <sheetData sheetId="6408">
        <row r="1">
          <cell r="A1" t="str">
            <v>PHIẾU XỬ LÝ HỒ SƠ THANH TOÁN VƯỢT THẨM QUYỀN PD</v>
          </cell>
        </row>
      </sheetData>
      <sheetData sheetId="6409">
        <row r="1">
          <cell r="A1" t="str">
            <v>PHIẾU XỬ LÝ HỒ SƠ THANH TOÁN VƯỢT THẨM QUYỀN PD</v>
          </cell>
        </row>
      </sheetData>
      <sheetData sheetId="6410">
        <row r="1">
          <cell r="A1" t="str">
            <v>PHIẾU XỬ LÝ HỒ SƠ THANH TOÁN VƯỢT THẨM QUYỀN PD</v>
          </cell>
        </row>
      </sheetData>
      <sheetData sheetId="6411">
        <row r="1">
          <cell r="A1" t="str">
            <v>PHIẾU XỬ LÝ HỒ SƠ THANH TOÁN VƯỢT THẨM QUYỀN PD</v>
          </cell>
        </row>
      </sheetData>
      <sheetData sheetId="6412">
        <row r="1">
          <cell r="A1" t="str">
            <v>PHIẾU XỬ LÝ HỒ SƠ THANH TOÁN VƯỢT THẨM QUYỀN PD</v>
          </cell>
        </row>
      </sheetData>
      <sheetData sheetId="6413">
        <row r="1">
          <cell r="A1" t="str">
            <v>PHIẾU XỬ LÝ HỒ SƠ THANH TOÁN VƯỢT THẨM QUYỀN PD</v>
          </cell>
        </row>
      </sheetData>
      <sheetData sheetId="6414">
        <row r="1">
          <cell r="A1" t="str">
            <v>PHIẾU XỬ LÝ HỒ SƠ THANH TOÁN VƯỢT THẨM QUYỀN PD</v>
          </cell>
        </row>
      </sheetData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>
        <row r="1">
          <cell r="A1" t="str">
            <v>PHIẾU XỬ LÝ HỒ SƠ THANH TOÁN VƯỢT THẨM QUYỀN PD</v>
          </cell>
        </row>
      </sheetData>
      <sheetData sheetId="6418">
        <row r="1">
          <cell r="A1" t="str">
            <v>PHIẾU XỬ LÝ HỒ SƠ THANH TOÁN VƯỢT THẨM QUYỀN PD</v>
          </cell>
        </row>
      </sheetData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>
        <row r="1">
          <cell r="A1" t="str">
            <v>PHIẾU XỬ LÝ HỒ SƠ THANH TOÁN VƯỢT THẨM QUYỀN PD</v>
          </cell>
        </row>
      </sheetData>
      <sheetData sheetId="6422">
        <row r="1">
          <cell r="A1" t="str">
            <v>PHIẾU XỬ LÝ HỒ SƠ THANH TOÁN VƯỢT THẨM QUYỀN PD</v>
          </cell>
        </row>
      </sheetData>
      <sheetData sheetId="6423">
        <row r="1">
          <cell r="A1" t="str">
            <v>PHIẾU XỬ LÝ HỒ SƠ THANH TOÁN VƯỢT THẨM QUYỀN PD</v>
          </cell>
        </row>
      </sheetData>
      <sheetData sheetId="6424">
        <row r="1">
          <cell r="A1" t="str">
            <v>PHIẾU XỬ LÝ HỒ SƠ THANH TOÁN VƯỢT THẨM QUYỀN PD</v>
          </cell>
        </row>
      </sheetData>
      <sheetData sheetId="6425">
        <row r="1">
          <cell r="A1" t="str">
            <v>PHIẾU XỬ LÝ HỒ SƠ THANH TOÁN VƯỢT THẨM QUYỀN PD</v>
          </cell>
        </row>
      </sheetData>
      <sheetData sheetId="6426">
        <row r="1">
          <cell r="A1" t="str">
            <v>PHIẾU XỬ LÝ HỒ SƠ THANH TOÁN VƯỢT THẨM QUYỀN PD</v>
          </cell>
        </row>
      </sheetData>
      <sheetData sheetId="6427">
        <row r="1">
          <cell r="A1" t="str">
            <v>PHIẾU XỬ LÝ HỒ SƠ THANH TOÁN VƯỢT THẨM QUYỀN PD</v>
          </cell>
        </row>
      </sheetData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>
        <row r="1">
          <cell r="A1" t="str">
            <v>PHIẾU XỬ LÝ HỒ SƠ THANH TOÁN VƯỢT THẨM QUYỀN PD</v>
          </cell>
        </row>
      </sheetData>
      <sheetData sheetId="6431">
        <row r="1">
          <cell r="A1" t="str">
            <v>PHIẾU XỬ LÝ HỒ SƠ THANH TOÁN VƯỢT THẨM QUYỀN PD</v>
          </cell>
        </row>
      </sheetData>
      <sheetData sheetId="6432">
        <row r="1">
          <cell r="A1" t="str">
            <v>PHIẾU XỬ LÝ HỒ SƠ THANH TOÁN VƯỢT THẨM QUYỀN PD</v>
          </cell>
        </row>
      </sheetData>
      <sheetData sheetId="6433">
        <row r="1">
          <cell r="A1" t="str">
            <v>PHIẾU XỬ LÝ HỒ SƠ THANH TOÁN VƯỢT THẨM QUYỀN PD</v>
          </cell>
        </row>
      </sheetData>
      <sheetData sheetId="6434">
        <row r="1">
          <cell r="A1" t="str">
            <v>PHIẾU XỬ LÝ HỒ SƠ THANH TOÁN VƯỢT THẨM QUYỀN PD</v>
          </cell>
        </row>
      </sheetData>
      <sheetData sheetId="6435">
        <row r="1">
          <cell r="A1" t="str">
            <v>PHIẾU XỬ LÝ HỒ SƠ THANH TOÁN VƯỢT THẨM QUYỀN PD</v>
          </cell>
        </row>
      </sheetData>
      <sheetData sheetId="6436">
        <row r="1">
          <cell r="A1" t="str">
            <v>PHIẾU XỬ LÝ HỒ SƠ THANH TOÁN VƯỢT THẨM QUYỀN PD</v>
          </cell>
        </row>
      </sheetData>
      <sheetData sheetId="6437">
        <row r="1">
          <cell r="A1" t="str">
            <v>PHIẾU XỬ LÝ HỒ SƠ THANH TOÁN VƯỢT THẨM QUYỀN PD</v>
          </cell>
        </row>
      </sheetData>
      <sheetData sheetId="6438">
        <row r="1">
          <cell r="A1" t="str">
            <v>PHIẾU XỬ LÝ HỒ SƠ THANH TOÁN VƯỢT THẨM QUYỀN PD</v>
          </cell>
        </row>
      </sheetData>
      <sheetData sheetId="6439">
        <row r="1">
          <cell r="A1" t="str">
            <v>PHIẾU XỬ LÝ HỒ SƠ THANH TOÁN VƯỢT THẨM QUYỀN PD</v>
          </cell>
        </row>
      </sheetData>
      <sheetData sheetId="6440">
        <row r="1">
          <cell r="A1" t="str">
            <v>PHIẾU XỬ LÝ HỒ SƠ THANH TOÁN VƯỢT THẨM QUYỀN PD</v>
          </cell>
        </row>
      </sheetData>
      <sheetData sheetId="6441">
        <row r="1">
          <cell r="A1" t="str">
            <v>PHIẾU XỬ LÝ HỒ SƠ THANH TOÁN VƯỢT THẨM QUYỀN PD</v>
          </cell>
        </row>
      </sheetData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>
        <row r="1">
          <cell r="A1" t="str">
            <v>PHIẾU XỬ LÝ HỒ SƠ THANH TOÁN VƯỢT THẨM QUYỀN PD</v>
          </cell>
        </row>
      </sheetData>
      <sheetData sheetId="6445">
        <row r="1">
          <cell r="A1" t="str">
            <v>PHIẾU XỬ LÝ HỒ SƠ THANH TOÁN VƯỢT THẨM QUYỀN PD</v>
          </cell>
        </row>
      </sheetData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>
        <row r="1">
          <cell r="A1" t="str">
            <v>PHIẾU XỬ LÝ HỒ SƠ THANH TOÁN VƯỢT THẨM QUYỀN PD</v>
          </cell>
        </row>
      </sheetData>
      <sheetData sheetId="6449">
        <row r="1">
          <cell r="A1" t="str">
            <v>PHIẾU XỬ LÝ HỒ SƠ THANH TOÁN VƯỢT THẨM QUYỀN PD</v>
          </cell>
        </row>
      </sheetData>
      <sheetData sheetId="6450">
        <row r="1">
          <cell r="A1" t="str">
            <v>PHIẾU XỬ LÝ HỒ SƠ THANH TOÁN VƯỢT THẨM QUYỀN PD</v>
          </cell>
        </row>
      </sheetData>
      <sheetData sheetId="6451">
        <row r="1">
          <cell r="A1" t="str">
            <v>PHIẾU XỬ LÝ HỒ SƠ THANH TOÁN VƯỢT THẨM QUYỀN PD</v>
          </cell>
        </row>
      </sheetData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>
        <row r="1">
          <cell r="A1" t="str">
            <v>PHIẾU XỬ LÝ HỒ SƠ THANH TOÁN VƯỢT THẨM QUYỀN PD</v>
          </cell>
        </row>
      </sheetData>
      <sheetData sheetId="6456">
        <row r="1">
          <cell r="A1" t="str">
            <v>PHIẾU XỬ LÝ HỒ SƠ THANH TOÁN VƯỢT THẨM QUYỀN PD</v>
          </cell>
        </row>
      </sheetData>
      <sheetData sheetId="6457">
        <row r="1">
          <cell r="A1" t="str">
            <v>PHIẾU XỬ LÝ HỒ SƠ THANH TOÁN VƯỢT THẨM QUYỀN PD</v>
          </cell>
        </row>
      </sheetData>
      <sheetData sheetId="6458">
        <row r="1">
          <cell r="A1" t="str">
            <v>PHIẾU XỬ LÝ HỒ SƠ THANH TOÁN VƯỢT THẨM QUYỀN PD</v>
          </cell>
        </row>
      </sheetData>
      <sheetData sheetId="6459">
        <row r="1">
          <cell r="A1" t="str">
            <v>PHIẾU XỬ LÝ HỒ SƠ THANH TOÁN VƯỢT THẨM QUYỀN PD</v>
          </cell>
        </row>
      </sheetData>
      <sheetData sheetId="6460">
        <row r="1">
          <cell r="A1" t="str">
            <v>PHIẾU XỬ LÝ HỒ SƠ THANH TOÁN VƯỢT THẨM QUYỀN PD</v>
          </cell>
        </row>
      </sheetData>
      <sheetData sheetId="6461">
        <row r="1">
          <cell r="A1" t="str">
            <v>PHIẾU XỬ LÝ HỒ SƠ THANH TOÁN VƯỢT THẨM QUYỀN PD</v>
          </cell>
        </row>
      </sheetData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>
        <row r="1">
          <cell r="A1" t="str">
            <v>PHIẾU XỬ LÝ HỒ SƠ THANH TOÁN VƯỢT THẨM QUYỀN PD</v>
          </cell>
        </row>
      </sheetData>
      <sheetData sheetId="6477">
        <row r="1">
          <cell r="A1" t="str">
            <v>PHIẾU XỬ LÝ HỒ SƠ THANH TOÁN VƯỢT THẨM QUYỀN PD</v>
          </cell>
        </row>
      </sheetData>
      <sheetData sheetId="6478">
        <row r="1">
          <cell r="A1" t="str">
            <v>PHIẾU XỬ LÝ HỒ SƠ THANH TOÁN VƯỢT THẨM QUYỀN PD</v>
          </cell>
        </row>
      </sheetData>
      <sheetData sheetId="6479">
        <row r="1">
          <cell r="A1" t="str">
            <v>PHIẾU XỬ LÝ HỒ SƠ THANH TOÁN VƯỢT THẨM QUYỀN PD</v>
          </cell>
        </row>
      </sheetData>
      <sheetData sheetId="6480">
        <row r="1">
          <cell r="A1" t="str">
            <v>PHIẾU XỬ LÝ HỒ SƠ THANH TOÁN VƯỢT THẨM QUYỀN PD</v>
          </cell>
        </row>
      </sheetData>
      <sheetData sheetId="6481">
        <row r="1">
          <cell r="A1" t="str">
            <v>PHIẾU XỬ LÝ HỒ SƠ THANH TOÁN VƯỢT THẨM QUYỀN PD</v>
          </cell>
        </row>
      </sheetData>
      <sheetData sheetId="6482">
        <row r="1">
          <cell r="A1" t="str">
            <v>PHIẾU XỬ LÝ HỒ SƠ THANH TOÁN VƯỢT THẨM QUYỀN PD</v>
          </cell>
        </row>
      </sheetData>
      <sheetData sheetId="6483">
        <row r="1">
          <cell r="A1" t="str">
            <v>PHIẾU XỬ LÝ HỒ SƠ THANH TOÁN VƯỢT THẨM QUYỀN PD</v>
          </cell>
        </row>
      </sheetData>
      <sheetData sheetId="6484">
        <row r="1">
          <cell r="A1" t="str">
            <v>PHIẾU XỬ LÝ HỒ SƠ THANH TOÁN VƯỢT THẨM QUYỀN PD</v>
          </cell>
        </row>
      </sheetData>
      <sheetData sheetId="6485">
        <row r="1">
          <cell r="A1" t="str">
            <v>PHIẾU XỬ LÝ HỒ SƠ THANH TOÁN VƯỢT THẨM QUYỀN PD</v>
          </cell>
        </row>
      </sheetData>
      <sheetData sheetId="6486">
        <row r="1">
          <cell r="A1" t="str">
            <v>PHIẾU XỬ LÝ HỒ SƠ THANH TOÁN VƯỢT THẨM QUYỀN PD</v>
          </cell>
        </row>
      </sheetData>
      <sheetData sheetId="6487">
        <row r="1">
          <cell r="A1" t="str">
            <v>PHIẾU XỬ LÝ HỒ SƠ THANH TOÁN VƯỢT THẨM QUYỀN PD</v>
          </cell>
        </row>
      </sheetData>
      <sheetData sheetId="6488">
        <row r="1">
          <cell r="A1" t="str">
            <v>PHIẾU XỬ LÝ HỒ SƠ THANH TOÁN VƯỢT THẨM QUYỀN PD</v>
          </cell>
        </row>
      </sheetData>
      <sheetData sheetId="6489">
        <row r="1">
          <cell r="A1" t="str">
            <v>PHIẾU XỬ LÝ HỒ SƠ THANH TOÁN VƯỢT THẨM QUYỀN PD</v>
          </cell>
        </row>
      </sheetData>
      <sheetData sheetId="6490">
        <row r="1">
          <cell r="A1" t="str">
            <v>PHIẾU XỬ LÝ HỒ SƠ THANH TOÁN VƯỢT THẨM QUYỀN PD</v>
          </cell>
        </row>
      </sheetData>
      <sheetData sheetId="6491">
        <row r="1">
          <cell r="A1" t="str">
            <v>PHIẾU XỬ LÝ HỒ SƠ THANH TOÁN VƯỢT THẨM QUYỀN PD</v>
          </cell>
        </row>
      </sheetData>
      <sheetData sheetId="6492">
        <row r="1">
          <cell r="A1" t="str">
            <v>PHIẾU XỬ LÝ HỒ SƠ THANH TOÁN VƯỢT THẨM QUYỀN PD</v>
          </cell>
        </row>
      </sheetData>
      <sheetData sheetId="6493">
        <row r="1">
          <cell r="A1" t="str">
            <v>PHIẾU XỬ LÝ HỒ SƠ THANH TOÁN VƯỢT THẨM QUYỀN PD</v>
          </cell>
        </row>
      </sheetData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>
        <row r="1">
          <cell r="A1" t="str">
            <v>PHIẾU XỬ LÝ HỒ SƠ THANH TOÁN VƯỢT THẨM QUYỀN PD</v>
          </cell>
        </row>
      </sheetData>
      <sheetData sheetId="6503">
        <row r="1">
          <cell r="A1" t="str">
            <v>PHIẾU XỬ LÝ HỒ SƠ THANH TOÁN VƯỢT THẨM QUYỀN PD</v>
          </cell>
        </row>
      </sheetData>
      <sheetData sheetId="6504">
        <row r="1">
          <cell r="A1" t="str">
            <v>PHIẾU XỬ LÝ HỒ SƠ THANH TOÁN VƯỢT THẨM QUYỀN PD</v>
          </cell>
        </row>
      </sheetData>
      <sheetData sheetId="6505">
        <row r="1">
          <cell r="A1" t="str">
            <v>PHIẾU XỬ LÝ HỒ SƠ THANH TOÁN VƯỢT THẨM QUYỀN PD</v>
          </cell>
        </row>
      </sheetData>
      <sheetData sheetId="6506">
        <row r="1">
          <cell r="A1" t="str">
            <v>PHIẾU XỬ LÝ HỒ SƠ THANH TOÁN VƯỢT THẨM QUYỀN PD</v>
          </cell>
        </row>
      </sheetData>
      <sheetData sheetId="6507"/>
      <sheetData sheetId="6508">
        <row r="1">
          <cell r="A1" t="str">
            <v>PHIẾU XỬ LÝ HỒ SƠ THANH TOÁN VƯỢT THẨM QUYỀN PD</v>
          </cell>
        </row>
      </sheetData>
      <sheetData sheetId="6509"/>
      <sheetData sheetId="6510">
        <row r="1">
          <cell r="A1" t="str">
            <v>PHIẾU XỬ LÝ HỒ SƠ THANH TOÁN VƯỢT THẨM QUYỀN PD</v>
          </cell>
        </row>
      </sheetData>
      <sheetData sheetId="6511">
        <row r="1">
          <cell r="A1" t="str">
            <v>PHIẾU XỬ LÝ HỒ SƠ THANH TOÁN VƯỢT THẨM QUYỀN PD</v>
          </cell>
        </row>
      </sheetData>
      <sheetData sheetId="6512">
        <row r="1">
          <cell r="A1" t="str">
            <v>PHIẾU XỬ LÝ HỒ SƠ THANH TOÁN VƯỢT THẨM QUYỀN PD</v>
          </cell>
        </row>
      </sheetData>
      <sheetData sheetId="6513">
        <row r="1">
          <cell r="A1" t="str">
            <v>PHIẾU XỬ LÝ HỒ SƠ THANH TOÁN VƯỢT THẨM QUYỀN PD</v>
          </cell>
        </row>
      </sheetData>
      <sheetData sheetId="6514"/>
      <sheetData sheetId="6515"/>
      <sheetData sheetId="6516"/>
      <sheetData sheetId="6517">
        <row r="1">
          <cell r="A1" t="str">
            <v>PHIẾU XỬ LÝ HỒ SƠ THANH TOÁN VƯỢT THẨM QUYỀN PD</v>
          </cell>
        </row>
      </sheetData>
      <sheetData sheetId="6518"/>
      <sheetData sheetId="6519"/>
      <sheetData sheetId="6520"/>
      <sheetData sheetId="6521"/>
      <sheetData sheetId="6522">
        <row r="1">
          <cell r="A1" t="str">
            <v>PHIẾU XỬ LÝ HỒ SƠ THANH TOÁN VƯỢT THẨM QUYỀN PD</v>
          </cell>
        </row>
      </sheetData>
      <sheetData sheetId="6523"/>
      <sheetData sheetId="6524">
        <row r="1">
          <cell r="A1" t="str">
            <v>PHIẾU XỬ LÝ HỒ SƠ THANH TOÁN VƯỢT THẨM QUYỀN PD</v>
          </cell>
        </row>
      </sheetData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>
        <row r="1">
          <cell r="A1" t="str">
            <v>PHIẾU XỬ LÝ HỒ SƠ THANH TOÁN VƯỢT THẨM QUYỀN PD</v>
          </cell>
        </row>
      </sheetData>
      <sheetData sheetId="6552">
        <row r="1">
          <cell r="A1" t="str">
            <v>PHIẾU XỬ LÝ HỒ SƠ THANH TOÁN VƯỢT THẨM QUYỀN PD</v>
          </cell>
        </row>
      </sheetData>
      <sheetData sheetId="6553">
        <row r="1">
          <cell r="A1" t="str">
            <v>PHIẾU XỬ LÝ HỒ SƠ THANH TOÁN VƯỢT THẨM QUYỀN PD</v>
          </cell>
        </row>
      </sheetData>
      <sheetData sheetId="6554">
        <row r="1">
          <cell r="A1" t="str">
            <v>PHIẾU XỬ LÝ HỒ SƠ THANH TOÁN VƯỢT THẨM QUYỀN PD</v>
          </cell>
        </row>
      </sheetData>
      <sheetData sheetId="6555">
        <row r="1">
          <cell r="A1" t="str">
            <v>PHIẾU XỬ LÝ HỒ SƠ THANH TOÁN VƯỢT THẨM QUYỀN PD</v>
          </cell>
        </row>
      </sheetData>
      <sheetData sheetId="6556">
        <row r="1">
          <cell r="A1" t="str">
            <v>PHIẾU XỬ LÝ HỒ SƠ THANH TOÁN VƯỢT THẨM QUYỀN PD</v>
          </cell>
        </row>
      </sheetData>
      <sheetData sheetId="6557">
        <row r="1">
          <cell r="A1" t="str">
            <v>PHIẾU XỬ LÝ HỒ SƠ THANH TOÁN VƯỢT THẨM QUYỀN PD</v>
          </cell>
        </row>
      </sheetData>
      <sheetData sheetId="6558">
        <row r="1">
          <cell r="A1" t="str">
            <v>PHIẾU XỬ LÝ HỒ SƠ THANH TOÁN VƯỢT THẨM QUYỀN PD</v>
          </cell>
        </row>
      </sheetData>
      <sheetData sheetId="6559">
        <row r="1">
          <cell r="A1" t="str">
            <v>PHIẾU XỬ LÝ HỒ SƠ THANH TOÁN VƯỢT THẨM QUYỀN PD</v>
          </cell>
        </row>
      </sheetData>
      <sheetData sheetId="6560">
        <row r="1">
          <cell r="A1" t="str">
            <v>PHIẾU XỬ LÝ HỒ SƠ THANH TOÁN VƯỢT THẨM QUYỀN PD</v>
          </cell>
        </row>
      </sheetData>
      <sheetData sheetId="6561">
        <row r="1">
          <cell r="A1" t="str">
            <v>PHIẾU XỬ LÝ HỒ SƠ THANH TOÁN VƯỢT THẨM QUYỀN PD</v>
          </cell>
        </row>
      </sheetData>
      <sheetData sheetId="6562">
        <row r="1">
          <cell r="A1" t="str">
            <v>PHIẾU XỬ LÝ HỒ SƠ THANH TOÁN VƯỢT THẨM QUYỀN PD</v>
          </cell>
        </row>
      </sheetData>
      <sheetData sheetId="6563">
        <row r="1">
          <cell r="A1" t="str">
            <v>PHIẾU XỬ LÝ HỒ SƠ THANH TOÁN VƯỢT THẨM QUYỀN PD</v>
          </cell>
        </row>
      </sheetData>
      <sheetData sheetId="6564">
        <row r="1">
          <cell r="A1" t="str">
            <v>PHIẾU XỬ LÝ HỒ SƠ THANH TOÁN VƯỢT THẨM QUYỀN PD</v>
          </cell>
        </row>
      </sheetData>
      <sheetData sheetId="6565">
        <row r="1">
          <cell r="A1" t="str">
            <v>PHIẾU XỬ LÝ HỒ SƠ THANH TOÁN VƯỢT THẨM QUYỀN PD</v>
          </cell>
        </row>
      </sheetData>
      <sheetData sheetId="6566">
        <row r="1">
          <cell r="A1" t="str">
            <v>PHIẾU XỬ LÝ HỒ SƠ THANH TOÁN VƯỢT THẨM QUYỀN PD</v>
          </cell>
        </row>
      </sheetData>
      <sheetData sheetId="6567">
        <row r="1">
          <cell r="A1" t="str">
            <v>PHIẾU XỬ LÝ HỒ SƠ THANH TOÁN VƯỢT THẨM QUYỀN PD</v>
          </cell>
        </row>
      </sheetData>
      <sheetData sheetId="6568">
        <row r="1">
          <cell r="A1" t="str">
            <v>PHIẾU XỬ LÝ HỒ SƠ THANH TOÁN VƯỢT THẨM QUYỀN PD</v>
          </cell>
        </row>
      </sheetData>
      <sheetData sheetId="6569">
        <row r="1">
          <cell r="A1" t="str">
            <v>PHIẾU XỬ LÝ HỒ SƠ THANH TOÁN VƯỢT THẨM QUYỀN PD</v>
          </cell>
        </row>
      </sheetData>
      <sheetData sheetId="6570"/>
      <sheetData sheetId="6571">
        <row r="1">
          <cell r="A1" t="str">
            <v>PHIẾU XỬ LÝ HỒ SƠ THANH TOÁN VƯỢT THẨM QUYỀN PD</v>
          </cell>
        </row>
      </sheetData>
      <sheetData sheetId="6572">
        <row r="1">
          <cell r="A1" t="str">
            <v>PHIẾU XỬ LÝ HỒ SƠ THANH TOÁN VƯỢT THẨM QUYỀN PD</v>
          </cell>
        </row>
      </sheetData>
      <sheetData sheetId="6573"/>
      <sheetData sheetId="6574">
        <row r="1">
          <cell r="A1" t="str">
            <v>PHIẾU XỬ LÝ HỒ SƠ THANH TOÁN VƯỢT THẨM QUYỀN PD</v>
          </cell>
        </row>
      </sheetData>
      <sheetData sheetId="6575"/>
      <sheetData sheetId="6576"/>
      <sheetData sheetId="6577"/>
      <sheetData sheetId="6578">
        <row r="1">
          <cell r="A1" t="str">
            <v>PHIẾU XỬ LÝ HỒ SƠ THANH TOÁN VƯỢT THẨM QUYỀN PD</v>
          </cell>
        </row>
      </sheetData>
      <sheetData sheetId="6579"/>
      <sheetData sheetId="6580"/>
      <sheetData sheetId="6581">
        <row r="1">
          <cell r="A1" t="str">
            <v>PHIẾU XỬ LÝ HỒ SƠ THANH TOÁN VƯỢT THẨM QUYỀN PD</v>
          </cell>
        </row>
      </sheetData>
      <sheetData sheetId="6582"/>
      <sheetData sheetId="6583"/>
      <sheetData sheetId="6584">
        <row r="1">
          <cell r="A1" t="str">
            <v>PHIẾU XỬ LÝ HỒ SƠ THANH TOÁN VƯỢT THẨM QUYỀN PD</v>
          </cell>
        </row>
      </sheetData>
      <sheetData sheetId="6585">
        <row r="1">
          <cell r="A1" t="str">
            <v>PHIẾU XỬ LÝ HỒ SƠ THANH TOÁN VƯỢT THẨM QUYỀN PD</v>
          </cell>
        </row>
      </sheetData>
      <sheetData sheetId="6586"/>
      <sheetData sheetId="6587">
        <row r="1">
          <cell r="A1" t="str">
            <v>PHIẾU XỬ LÝ HỒ SƠ THANH TOÁN VƯỢT THẨM QUYỀN PD</v>
          </cell>
        </row>
      </sheetData>
      <sheetData sheetId="6588"/>
      <sheetData sheetId="6589"/>
      <sheetData sheetId="6590">
        <row r="1">
          <cell r="A1" t="str">
            <v>PHIẾU XỬ LÝ HỒ SƠ THANH TOÁN VƯỢT THẨM QUYỀN PD</v>
          </cell>
        </row>
      </sheetData>
      <sheetData sheetId="6591">
        <row r="1">
          <cell r="A1" t="str">
            <v>PHIẾU XỬ LÝ HỒ SƠ THANH TOÁN VƯỢT THẨM QUYỀN PD</v>
          </cell>
        </row>
      </sheetData>
      <sheetData sheetId="6592">
        <row r="1">
          <cell r="A1" t="str">
            <v>PHIẾU XỬ LÝ HỒ SƠ THANH TOÁN VƯỢT THẨM QUYỀN PD</v>
          </cell>
        </row>
      </sheetData>
      <sheetData sheetId="6593">
        <row r="1">
          <cell r="A1" t="str">
            <v>PHIẾU XỬ LÝ HỒ SƠ THANH TOÁN VƯỢT THẨM QUYỀN PD</v>
          </cell>
        </row>
      </sheetData>
      <sheetData sheetId="6594">
        <row r="1">
          <cell r="A1" t="str">
            <v>PHIẾU XỬ LÝ HỒ SƠ THANH TOÁN VƯỢT THẨM QUYỀN PD</v>
          </cell>
        </row>
      </sheetData>
      <sheetData sheetId="6595">
        <row r="1">
          <cell r="A1" t="str">
            <v>PHIẾU XỬ LÝ HỒ SƠ THANH TOÁN VƯỢT THẨM QUYỀN PD</v>
          </cell>
        </row>
      </sheetData>
      <sheetData sheetId="6596">
        <row r="1">
          <cell r="A1" t="str">
            <v>PHIẾU XỬ LÝ HỒ SƠ THANH TOÁN VƯỢT THẨM QUYỀN PD</v>
          </cell>
        </row>
      </sheetData>
      <sheetData sheetId="6597">
        <row r="1">
          <cell r="A1" t="str">
            <v>PHIẾU XỬ LÝ HỒ SƠ THANH TOÁN VƯỢT THẨM QUYỀN PD</v>
          </cell>
        </row>
      </sheetData>
      <sheetData sheetId="6598">
        <row r="1">
          <cell r="A1" t="str">
            <v>PHIẾU XỬ LÝ HỒ SƠ THANH TOÁN VƯỢT THẨM QUYỀN PD</v>
          </cell>
        </row>
      </sheetData>
      <sheetData sheetId="6599">
        <row r="1">
          <cell r="A1" t="str">
            <v>PHIẾU XỬ LÝ HỒ SƠ THANH TOÁN VƯỢT THẨM QUYỀN PD</v>
          </cell>
        </row>
      </sheetData>
      <sheetData sheetId="6600">
        <row r="1">
          <cell r="A1" t="str">
            <v>PHIẾU XỬ LÝ HỒ SƠ THANH TOÁN VƯỢT THẨM QUYỀN PD</v>
          </cell>
        </row>
      </sheetData>
      <sheetData sheetId="6601">
        <row r="1">
          <cell r="A1" t="str">
            <v>PHIẾU XỬ LÝ HỒ SƠ THANH TOÁN VƯỢT THẨM QUYỀN PD</v>
          </cell>
        </row>
      </sheetData>
      <sheetData sheetId="6602">
        <row r="1">
          <cell r="A1" t="str">
            <v>PHIẾU XỬ LÝ HỒ SƠ THANH TOÁN VƯỢT THẨM QUYỀN PD</v>
          </cell>
        </row>
      </sheetData>
      <sheetData sheetId="6603">
        <row r="1">
          <cell r="A1" t="str">
            <v>PHIẾU XỬ LÝ HỒ SƠ THANH TOÁN VƯỢT THẨM QUYỀN PD</v>
          </cell>
        </row>
      </sheetData>
      <sheetData sheetId="6604">
        <row r="1">
          <cell r="A1" t="str">
            <v>PHIẾU XỬ LÝ HỒ SƠ THANH TOÁN VƯỢT THẨM QUYỀN PD</v>
          </cell>
        </row>
      </sheetData>
      <sheetData sheetId="6605"/>
      <sheetData sheetId="6606"/>
      <sheetData sheetId="6607">
        <row r="1">
          <cell r="A1" t="str">
            <v>PHIẾU XỬ LÝ HỒ SƠ THANH TOÁN VƯỢT THẨM QUYỀN PD</v>
          </cell>
        </row>
      </sheetData>
      <sheetData sheetId="6608">
        <row r="1">
          <cell r="A1" t="str">
            <v>PHIẾU XỬ LÝ HỒ SƠ THANH TOÁN VƯỢT THẨM QUYỀN PD</v>
          </cell>
        </row>
      </sheetData>
      <sheetData sheetId="6609"/>
      <sheetData sheetId="6610"/>
      <sheetData sheetId="6611"/>
      <sheetData sheetId="6612">
        <row r="1">
          <cell r="A1" t="str">
            <v>PHIẾU XỬ LÝ HỒ SƠ THANH TOÁN VƯỢT THẨM QUYỀN PD</v>
          </cell>
        </row>
      </sheetData>
      <sheetData sheetId="6613">
        <row r="1">
          <cell r="A1" t="str">
            <v>PHIẾU XỬ LÝ HỒ SƠ THANH TOÁN VƯỢT THẨM QUYỀN PD</v>
          </cell>
        </row>
      </sheetData>
      <sheetData sheetId="6614">
        <row r="1">
          <cell r="A1" t="str">
            <v>PHIẾU XỬ LÝ HỒ SƠ THANH TOÁN VƯỢT THẨM QUYỀN PD</v>
          </cell>
        </row>
      </sheetData>
      <sheetData sheetId="6615">
        <row r="1">
          <cell r="A1" t="str">
            <v>PHIẾU XỬ LÝ HỒ SƠ THANH TOÁN VƯỢT THẨM QUYỀN PD</v>
          </cell>
        </row>
      </sheetData>
      <sheetData sheetId="6616"/>
      <sheetData sheetId="6617">
        <row r="1">
          <cell r="A1" t="str">
            <v>PHIẾU XỬ LÝ HỒ SƠ THANH TOÁN VƯỢT THẨM QUYỀN PD</v>
          </cell>
        </row>
      </sheetData>
      <sheetData sheetId="6618">
        <row r="1">
          <cell r="A1" t="str">
            <v>PHIẾU XỬ LÝ HỒ SƠ THANH TOÁN VƯỢT THẨM QUYỀN PD</v>
          </cell>
        </row>
      </sheetData>
      <sheetData sheetId="6619">
        <row r="1">
          <cell r="A1" t="str">
            <v>PHIẾU XỬ LÝ HỒ SƠ THANH TOÁN VƯỢT THẨM QUYỀN PD</v>
          </cell>
        </row>
      </sheetData>
      <sheetData sheetId="6620">
        <row r="1">
          <cell r="A1" t="str">
            <v>PHIẾU XỬ LÝ HỒ SƠ THANH TOÁN VƯỢT THẨM QUYỀN PD</v>
          </cell>
        </row>
      </sheetData>
      <sheetData sheetId="6621"/>
      <sheetData sheetId="6622">
        <row r="1">
          <cell r="A1" t="str">
            <v>PHIẾU XỬ LÝ HỒ SƠ THANH TOÁN VƯỢT THẨM QUYỀN PD</v>
          </cell>
        </row>
      </sheetData>
      <sheetData sheetId="6623">
        <row r="1">
          <cell r="A1" t="str">
            <v>PHIẾU XỬ LÝ HỒ SƠ THANH TOÁN VƯỢT THẨM QUYỀN PD</v>
          </cell>
        </row>
      </sheetData>
      <sheetData sheetId="6624">
        <row r="1">
          <cell r="A1" t="str">
            <v>PHIẾU XỬ LÝ HỒ SƠ THANH TOÁN VƯỢT THẨM QUYỀN PD</v>
          </cell>
        </row>
      </sheetData>
      <sheetData sheetId="6625">
        <row r="1">
          <cell r="A1" t="str">
            <v>PHIẾU XỬ LÝ HỒ SƠ THANH TOÁN VƯỢT THẨM QUYỀN PD</v>
          </cell>
        </row>
      </sheetData>
      <sheetData sheetId="6626">
        <row r="1">
          <cell r="A1" t="str">
            <v>PHIẾU XỬ LÝ HỒ SƠ THANH TOÁN VƯỢT THẨM QUYỀN PD</v>
          </cell>
        </row>
      </sheetData>
      <sheetData sheetId="6627">
        <row r="1">
          <cell r="A1" t="str">
            <v>PHIẾU XỬ LÝ HỒ SƠ THANH TOÁN VƯỢT THẨM QUYỀN PD</v>
          </cell>
        </row>
      </sheetData>
      <sheetData sheetId="6628">
        <row r="1">
          <cell r="A1" t="str">
            <v>PHIẾU XỬ LÝ HỒ SƠ THANH TOÁN VƯỢT THẨM QUYỀN PD</v>
          </cell>
        </row>
      </sheetData>
      <sheetData sheetId="6629">
        <row r="1">
          <cell r="A1" t="str">
            <v>PHIẾU XỬ LÝ HỒ SƠ THANH TOÁN VƯỢT THẨM QUYỀN PD</v>
          </cell>
        </row>
      </sheetData>
      <sheetData sheetId="6630">
        <row r="1">
          <cell r="A1" t="str">
            <v>PHIẾU XỬ LÝ HỒ SƠ THANH TOÁN VƯỢT THẨM QUYỀN PD</v>
          </cell>
        </row>
      </sheetData>
      <sheetData sheetId="6631">
        <row r="1">
          <cell r="A1" t="str">
            <v>PHIẾU XỬ LÝ HỒ SƠ THANH TOÁN VƯỢT THẨM QUYỀN PD</v>
          </cell>
        </row>
      </sheetData>
      <sheetData sheetId="6632">
        <row r="1">
          <cell r="A1" t="str">
            <v>PHIẾU XỬ LÝ HỒ SƠ THANH TOÁN VƯỢT THẨM QUYỀN PD</v>
          </cell>
        </row>
      </sheetData>
      <sheetData sheetId="6633">
        <row r="1">
          <cell r="A1" t="str">
            <v>PHIẾU XỬ LÝ HỒ SƠ THANH TOÁN VƯỢT THẨM QUYỀN PD</v>
          </cell>
        </row>
      </sheetData>
      <sheetData sheetId="6634">
        <row r="1">
          <cell r="A1" t="str">
            <v>PHIẾU XỬ LÝ HỒ SƠ THANH TOÁN VƯỢT THẨM QUYỀN PD</v>
          </cell>
        </row>
      </sheetData>
      <sheetData sheetId="6635">
        <row r="1">
          <cell r="A1" t="str">
            <v>PHIẾU XỬ LÝ HỒ SƠ THANH TOÁN VƯỢT THẨM QUYỀN PD</v>
          </cell>
        </row>
      </sheetData>
      <sheetData sheetId="6636">
        <row r="1">
          <cell r="A1" t="str">
            <v>PHIẾU XỬ LÝ HỒ SƠ THANH TOÁN VƯỢT THẨM QUYỀN PD</v>
          </cell>
        </row>
      </sheetData>
      <sheetData sheetId="6637">
        <row r="1">
          <cell r="A1" t="str">
            <v>PHIẾU XỬ LÝ HỒ SƠ THANH TOÁN VƯỢT THẨM QUYỀN PD</v>
          </cell>
        </row>
      </sheetData>
      <sheetData sheetId="6638">
        <row r="1">
          <cell r="A1" t="str">
            <v>PHIẾU XỬ LÝ HỒ SƠ THANH TOÁN VƯỢT THẨM QUYỀN PD</v>
          </cell>
        </row>
      </sheetData>
      <sheetData sheetId="6639">
        <row r="1">
          <cell r="A1" t="str">
            <v>PHIẾU XỬ LÝ HỒ SƠ THANH TOÁN VƯỢT THẨM QUYỀN PD</v>
          </cell>
        </row>
      </sheetData>
      <sheetData sheetId="6640">
        <row r="1">
          <cell r="A1" t="str">
            <v>PHIẾU XỬ LÝ HỒ SƠ THANH TOÁN VƯỢT THẨM QUYỀN PD</v>
          </cell>
        </row>
      </sheetData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>
        <row r="1">
          <cell r="A1" t="str">
            <v>PHIẾU XỬ LÝ HỒ SƠ THANH TOÁN VƯỢT THẨM QUYỀN PD</v>
          </cell>
        </row>
      </sheetData>
      <sheetData sheetId="6644">
        <row r="1">
          <cell r="A1" t="str">
            <v>PHIẾU XỬ LÝ HỒ SƠ THANH TOÁN VƯỢT THẨM QUYỀN PD</v>
          </cell>
        </row>
      </sheetData>
      <sheetData sheetId="6645">
        <row r="1">
          <cell r="A1" t="str">
            <v>PHIẾU XỬ LÝ HỒ SƠ THANH TOÁN VƯỢT THẨM QUYỀN PD</v>
          </cell>
        </row>
      </sheetData>
      <sheetData sheetId="6646">
        <row r="1">
          <cell r="A1" t="str">
            <v>PHIẾU XỬ LÝ HỒ SƠ THANH TOÁN VƯỢT THẨM QUYỀN PD</v>
          </cell>
        </row>
      </sheetData>
      <sheetData sheetId="6647">
        <row r="1">
          <cell r="A1" t="str">
            <v>PHIẾU XỬ LÝ HỒ SƠ THANH TOÁN VƯỢT THẨM QUYỀN PD</v>
          </cell>
        </row>
      </sheetData>
      <sheetData sheetId="6648">
        <row r="1">
          <cell r="A1" t="str">
            <v>PHIẾU XỬ LÝ HỒ SƠ THANH TOÁN VƯỢT THẨM QUYỀN PD</v>
          </cell>
        </row>
      </sheetData>
      <sheetData sheetId="6649">
        <row r="1">
          <cell r="A1" t="str">
            <v>PHIẾU XỬ LÝ HỒ SƠ THANH TOÁN VƯỢT THẨM QUYỀN PD</v>
          </cell>
        </row>
      </sheetData>
      <sheetData sheetId="6650">
        <row r="1">
          <cell r="A1" t="str">
            <v>PHIẾU XỬ LÝ HỒ SƠ THANH TOÁN VƯỢT THẨM QUYỀN PD</v>
          </cell>
        </row>
      </sheetData>
      <sheetData sheetId="6651">
        <row r="1">
          <cell r="A1" t="str">
            <v>PHIẾU XỬ LÝ HỒ SƠ THANH TOÁN VƯỢT THẨM QUYỀN PD</v>
          </cell>
        </row>
      </sheetData>
      <sheetData sheetId="6652">
        <row r="1">
          <cell r="A1" t="str">
            <v>PHIẾU XỬ LÝ HỒ SƠ THANH TOÁN VƯỢT THẨM QUYỀN PD</v>
          </cell>
        </row>
      </sheetData>
      <sheetData sheetId="6653">
        <row r="1">
          <cell r="A1" t="str">
            <v>PHIẾU XỬ LÝ HỒ SƠ THANH TOÁN VƯỢT THẨM QUYỀN PD</v>
          </cell>
        </row>
      </sheetData>
      <sheetData sheetId="6654">
        <row r="1">
          <cell r="A1" t="str">
            <v>PHIẾU XỬ LÝ HỒ SƠ THANH TOÁN VƯỢT THẨM QUYỀN PD</v>
          </cell>
        </row>
      </sheetData>
      <sheetData sheetId="6655">
        <row r="1">
          <cell r="A1" t="str">
            <v>PHIẾU XỬ LÝ HỒ SƠ THANH TOÁN VƯỢT THẨM QUYỀN PD</v>
          </cell>
        </row>
      </sheetData>
      <sheetData sheetId="6656">
        <row r="1">
          <cell r="A1" t="str">
            <v>PHIẾU XỬ LÝ HỒ SƠ THANH TOÁN VƯỢT THẨM QUYỀN PD</v>
          </cell>
        </row>
      </sheetData>
      <sheetData sheetId="6657">
        <row r="1">
          <cell r="A1" t="str">
            <v>PHIẾU XỬ LÝ HỒ SƠ THANH TOÁN VƯỢT THẨM QUYỀN PD</v>
          </cell>
        </row>
      </sheetData>
      <sheetData sheetId="6658">
        <row r="1">
          <cell r="A1" t="str">
            <v>PHIẾU XỬ LÝ HỒ SƠ THANH TOÁN VƯỢT THẨM QUYỀN PD</v>
          </cell>
        </row>
      </sheetData>
      <sheetData sheetId="6659">
        <row r="1">
          <cell r="A1" t="str">
            <v>PHIẾU XỬ LÝ HỒ SƠ THANH TOÁN VƯỢT THẨM QUYỀN PD</v>
          </cell>
        </row>
      </sheetData>
      <sheetData sheetId="6660">
        <row r="1">
          <cell r="A1" t="str">
            <v>PHIẾU XỬ LÝ HỒ SƠ THANH TOÁN VƯỢT THẨM QUYỀN PD</v>
          </cell>
        </row>
      </sheetData>
      <sheetData sheetId="6661">
        <row r="1">
          <cell r="A1" t="str">
            <v>PHIẾU XỬ LÝ HỒ SƠ THANH TOÁN VƯỢT THẨM QUYỀN PD</v>
          </cell>
        </row>
      </sheetData>
      <sheetData sheetId="6662">
        <row r="1">
          <cell r="A1" t="str">
            <v>PHIẾU XỬ LÝ HỒ SƠ THANH TOÁN VƯỢT THẨM QUYỀN PD</v>
          </cell>
        </row>
      </sheetData>
      <sheetData sheetId="6663">
        <row r="1">
          <cell r="A1" t="str">
            <v>PHIẾU XỬ LÝ HỒ SƠ THANH TOÁN VƯỢT THẨM QUYỀN PD</v>
          </cell>
        </row>
      </sheetData>
      <sheetData sheetId="6664">
        <row r="1">
          <cell r="A1" t="str">
            <v>PHIẾU XỬ LÝ HỒ SƠ THANH TOÁN VƯỢT THẨM QUYỀN PD</v>
          </cell>
        </row>
      </sheetData>
      <sheetData sheetId="6665">
        <row r="1">
          <cell r="A1" t="str">
            <v>PHIẾU XỬ LÝ HỒ SƠ THANH TOÁN VƯỢT THẨM QUYỀN PD</v>
          </cell>
        </row>
      </sheetData>
      <sheetData sheetId="6666">
        <row r="1">
          <cell r="A1" t="str">
            <v>PHIẾU XỬ LÝ HỒ SƠ THANH TOÁN VƯỢT THẨM QUYỀN PD</v>
          </cell>
        </row>
      </sheetData>
      <sheetData sheetId="6667">
        <row r="1">
          <cell r="A1" t="str">
            <v>PHIẾU XỬ LÝ HỒ SƠ THANH TOÁN VƯỢT THẨM QUYỀN PD</v>
          </cell>
        </row>
      </sheetData>
      <sheetData sheetId="6668">
        <row r="1">
          <cell r="A1" t="str">
            <v>PHIẾU XỬ LÝ HỒ SƠ THANH TOÁN VƯỢT THẨM QUYỀN PD</v>
          </cell>
        </row>
      </sheetData>
      <sheetData sheetId="6669">
        <row r="1">
          <cell r="A1" t="str">
            <v>PHIẾU XỬ LÝ HỒ SƠ THANH TOÁN VƯỢT THẨM QUYỀN PD</v>
          </cell>
        </row>
      </sheetData>
      <sheetData sheetId="6670">
        <row r="1">
          <cell r="A1" t="str">
            <v>PHIẾU XỬ LÝ HỒ SƠ THANH TOÁN VƯỢT THẨM QUYỀN PD</v>
          </cell>
        </row>
      </sheetData>
      <sheetData sheetId="6671">
        <row r="1">
          <cell r="A1" t="str">
            <v>PHIẾU XỬ LÝ HỒ SƠ THANH TOÁN VƯỢT THẨM QUYỀN PD</v>
          </cell>
        </row>
      </sheetData>
      <sheetData sheetId="6672">
        <row r="1">
          <cell r="A1" t="str">
            <v>PHIẾU XỬ LÝ HỒ SƠ THANH TOÁN VƯỢT THẨM QUYỀN PD</v>
          </cell>
        </row>
      </sheetData>
      <sheetData sheetId="6673">
        <row r="1">
          <cell r="A1" t="str">
            <v>PHIẾU XỬ LÝ HỒ SƠ THANH TOÁN VƯỢT THẨM QUYỀN PD</v>
          </cell>
        </row>
      </sheetData>
      <sheetData sheetId="6674">
        <row r="1">
          <cell r="A1" t="str">
            <v>PHIẾU XỬ LÝ HỒ SƠ THANH TOÁN VƯỢT THẨM QUYỀN PD</v>
          </cell>
        </row>
      </sheetData>
      <sheetData sheetId="6675">
        <row r="1">
          <cell r="A1" t="str">
            <v>PHIẾU XỬ LÝ HỒ SƠ THANH TOÁN VƯỢT THẨM QUYỀN PD</v>
          </cell>
        </row>
      </sheetData>
      <sheetData sheetId="6676">
        <row r="1">
          <cell r="A1" t="str">
            <v>PHIẾU XỬ LÝ HỒ SƠ THANH TOÁN VƯỢT THẨM QUYỀN PD</v>
          </cell>
        </row>
      </sheetData>
      <sheetData sheetId="6677">
        <row r="1">
          <cell r="A1" t="str">
            <v>PHIẾU XỬ LÝ HỒ SƠ THANH TOÁN VƯỢT THẨM QUYỀN PD</v>
          </cell>
        </row>
      </sheetData>
      <sheetData sheetId="6678">
        <row r="1">
          <cell r="A1" t="str">
            <v>PHIẾU XỬ LÝ HỒ SƠ THANH TOÁN VƯỢT THẨM QUYỀN PD</v>
          </cell>
        </row>
      </sheetData>
      <sheetData sheetId="6679">
        <row r="1">
          <cell r="A1" t="str">
            <v>PHIẾU XỬ LÝ HỒ SƠ THANH TOÁN VƯỢT THẨM QUYỀN PD</v>
          </cell>
        </row>
      </sheetData>
      <sheetData sheetId="6680">
        <row r="1">
          <cell r="A1" t="str">
            <v>PHIẾU XỬ LÝ HỒ SƠ THANH TOÁN VƯỢT THẨM QUYỀN PD</v>
          </cell>
        </row>
      </sheetData>
      <sheetData sheetId="6681">
        <row r="1">
          <cell r="A1" t="str">
            <v>PHIẾU XỬ LÝ HỒ SƠ THANH TOÁN VƯỢT THẨM QUYỀN PD</v>
          </cell>
        </row>
      </sheetData>
      <sheetData sheetId="6682">
        <row r="1">
          <cell r="A1" t="str">
            <v>PHIẾU XỬ LÝ HỒ SƠ THANH TOÁN VƯỢT THẨM QUYỀN PD</v>
          </cell>
        </row>
      </sheetData>
      <sheetData sheetId="6683">
        <row r="1">
          <cell r="A1" t="str">
            <v>PHIẾU XỬ LÝ HỒ SƠ THANH TOÁN VƯỢT THẨM QUYỀN PD</v>
          </cell>
        </row>
      </sheetData>
      <sheetData sheetId="6684">
        <row r="1">
          <cell r="A1" t="str">
            <v>PHIẾU XỬ LÝ HỒ SƠ THANH TOÁN VƯỢT THẨM QUYỀN PD</v>
          </cell>
        </row>
      </sheetData>
      <sheetData sheetId="6685">
        <row r="1">
          <cell r="A1" t="str">
            <v>PHIẾU XỬ LÝ HỒ SƠ THANH TOÁN VƯỢT THẨM QUYỀN PD</v>
          </cell>
        </row>
      </sheetData>
      <sheetData sheetId="6686">
        <row r="1">
          <cell r="A1" t="str">
            <v>PHIẾU XỬ LÝ HỒ SƠ THANH TOÁN VƯỢT THẨM QUYỀN PD</v>
          </cell>
        </row>
      </sheetData>
      <sheetData sheetId="6687">
        <row r="1">
          <cell r="A1" t="str">
            <v>PHIẾU XỬ LÝ HỒ SƠ THANH TOÁN VƯỢT THẨM QUYỀN PD</v>
          </cell>
        </row>
      </sheetData>
      <sheetData sheetId="6688">
        <row r="1">
          <cell r="A1" t="str">
            <v>PHIẾU XỬ LÝ HỒ SƠ THANH TOÁN VƯỢT THẨM QUYỀN PD</v>
          </cell>
        </row>
      </sheetData>
      <sheetData sheetId="6689">
        <row r="1">
          <cell r="A1" t="str">
            <v>PHIẾU XỬ LÝ HỒ SƠ THANH TOÁN VƯỢT THẨM QUYỀN PD</v>
          </cell>
        </row>
      </sheetData>
      <sheetData sheetId="6690">
        <row r="1">
          <cell r="A1" t="str">
            <v>PHIẾU XỬ LÝ HỒ SƠ THANH TOÁN VƯỢT THẨM QUYỀN PD</v>
          </cell>
        </row>
      </sheetData>
      <sheetData sheetId="6691">
        <row r="1">
          <cell r="A1" t="str">
            <v>PHIẾU XỬ LÝ HỒ SƠ THANH TOÁN VƯỢT THẨM QUYỀN PD</v>
          </cell>
        </row>
      </sheetData>
      <sheetData sheetId="6692">
        <row r="1">
          <cell r="A1" t="str">
            <v>PHIẾU XỬ LÝ HỒ SƠ THANH TOÁN VƯỢT THẨM QUYỀN PD</v>
          </cell>
        </row>
      </sheetData>
      <sheetData sheetId="6693">
        <row r="1">
          <cell r="A1" t="str">
            <v>PHIẾU XỬ LÝ HỒ SƠ THANH TOÁN VƯỢT THẨM QUYỀN PD</v>
          </cell>
        </row>
      </sheetData>
      <sheetData sheetId="6694">
        <row r="1">
          <cell r="A1" t="str">
            <v>PHIẾU XỬ LÝ HỒ SƠ THANH TOÁN VƯỢT THẨM QUYỀN PD</v>
          </cell>
        </row>
      </sheetData>
      <sheetData sheetId="6695">
        <row r="1">
          <cell r="A1" t="str">
            <v>PHIẾU XỬ LÝ HỒ SƠ THANH TOÁN VƯỢT THẨM QUYỀN PD</v>
          </cell>
        </row>
      </sheetData>
      <sheetData sheetId="6696">
        <row r="1">
          <cell r="A1" t="str">
            <v>PHIẾU XỬ LÝ HỒ SƠ THANH TOÁN VƯỢT THẨM QUYỀN PD</v>
          </cell>
        </row>
      </sheetData>
      <sheetData sheetId="6697">
        <row r="1">
          <cell r="A1" t="str">
            <v>PHIẾU XỬ LÝ HỒ SƠ THANH TOÁN VƯỢT THẨM QUYỀN PD</v>
          </cell>
        </row>
      </sheetData>
      <sheetData sheetId="6698">
        <row r="1">
          <cell r="A1" t="str">
            <v>PHIẾU XỬ LÝ HỒ SƠ THANH TOÁN VƯỢT THẨM QUYỀN PD</v>
          </cell>
        </row>
      </sheetData>
      <sheetData sheetId="6699">
        <row r="1">
          <cell r="A1" t="str">
            <v>PHIẾU XỬ LÝ HỒ SƠ THANH TOÁN VƯỢT THẨM QUYỀN PD</v>
          </cell>
        </row>
      </sheetData>
      <sheetData sheetId="6700">
        <row r="1">
          <cell r="A1" t="str">
            <v>PHIẾU XỬ LÝ HỒ SƠ THANH TOÁN VƯỢT THẨM QUYỀN PD</v>
          </cell>
        </row>
      </sheetData>
      <sheetData sheetId="6701">
        <row r="1">
          <cell r="A1" t="str">
            <v>PHIẾU XỬ LÝ HỒ SƠ THANH TOÁN VƯỢT THẨM QUYỀN PD</v>
          </cell>
        </row>
      </sheetData>
      <sheetData sheetId="6702">
        <row r="1">
          <cell r="A1" t="str">
            <v>PHIẾU XỬ LÝ HỒ SƠ THANH TOÁN VƯỢT THẨM QUYỀN PD</v>
          </cell>
        </row>
      </sheetData>
      <sheetData sheetId="6703">
        <row r="1">
          <cell r="A1" t="str">
            <v>PHIẾU XỬ LÝ HỒ SƠ THANH TOÁN VƯỢT THẨM QUYỀN PD</v>
          </cell>
        </row>
      </sheetData>
      <sheetData sheetId="6704">
        <row r="1">
          <cell r="A1" t="str">
            <v>PHIẾU XỬ LÝ HỒ SƠ THANH TOÁN VƯỢT THẨM QUYỀN PD</v>
          </cell>
        </row>
      </sheetData>
      <sheetData sheetId="6705">
        <row r="1">
          <cell r="A1" t="str">
            <v>PHIẾU XỬ LÝ HỒ SƠ THANH TOÁN VƯỢT THẨM QUYỀN PD</v>
          </cell>
        </row>
      </sheetData>
      <sheetData sheetId="6706">
        <row r="1">
          <cell r="A1" t="str">
            <v>PHIẾU XỬ LÝ HỒ SƠ THANH TOÁN VƯỢT THẨM QUYỀN PD</v>
          </cell>
        </row>
      </sheetData>
      <sheetData sheetId="6707">
        <row r="1">
          <cell r="A1" t="str">
            <v>PHIẾU XỬ LÝ HỒ SƠ THANH TOÁN VƯỢT THẨM QUYỀN PD</v>
          </cell>
        </row>
      </sheetData>
      <sheetData sheetId="6708">
        <row r="1">
          <cell r="A1" t="str">
            <v>PHIẾU XỬ LÝ HỒ SƠ THANH TOÁN VƯỢT THẨM QUYỀN PD</v>
          </cell>
        </row>
      </sheetData>
      <sheetData sheetId="6709">
        <row r="1">
          <cell r="A1" t="str">
            <v>PHIẾU XỬ LÝ HỒ SƠ THANH TOÁN VƯỢT THẨM QUYỀN PD</v>
          </cell>
        </row>
      </sheetData>
      <sheetData sheetId="6710">
        <row r="1">
          <cell r="A1" t="str">
            <v>PHIẾU XỬ LÝ HỒ SƠ THANH TOÁN VƯỢT THẨM QUYỀN PD</v>
          </cell>
        </row>
      </sheetData>
      <sheetData sheetId="6711">
        <row r="1">
          <cell r="A1" t="str">
            <v>PHIẾU XỬ LÝ HỒ SƠ THANH TOÁN VƯỢT THẨM QUYỀN PD</v>
          </cell>
        </row>
      </sheetData>
      <sheetData sheetId="6712">
        <row r="1">
          <cell r="A1" t="str">
            <v>PHIẾU XỬ LÝ HỒ SƠ THANH TOÁN VƯỢT THẨM QUYỀN PD</v>
          </cell>
        </row>
      </sheetData>
      <sheetData sheetId="6713">
        <row r="1">
          <cell r="A1" t="str">
            <v>PHIẾU XỬ LÝ HỒ SƠ THANH TOÁN VƯỢT THẨM QUYỀN PD</v>
          </cell>
        </row>
      </sheetData>
      <sheetData sheetId="6714">
        <row r="1">
          <cell r="A1" t="str">
            <v>PHIẾU XỬ LÝ HỒ SƠ THANH TOÁN VƯỢT THẨM QUYỀN PD</v>
          </cell>
        </row>
      </sheetData>
      <sheetData sheetId="6715">
        <row r="1">
          <cell r="A1" t="str">
            <v>PHIẾU XỬ LÝ HỒ SƠ THANH TOÁN VƯỢT THẨM QUYỀN PD</v>
          </cell>
        </row>
      </sheetData>
      <sheetData sheetId="6716">
        <row r="1">
          <cell r="A1" t="str">
            <v>PHIẾU XỬ LÝ HỒ SƠ THANH TOÁN VƯỢT THẨM QUYỀN PD</v>
          </cell>
        </row>
      </sheetData>
      <sheetData sheetId="6717">
        <row r="1">
          <cell r="A1" t="str">
            <v>PHIẾU XỬ LÝ HỒ SƠ THANH TOÁN VƯỢT THẨM QUYỀN PD</v>
          </cell>
        </row>
      </sheetData>
      <sheetData sheetId="6718">
        <row r="1">
          <cell r="A1" t="str">
            <v>PHIẾU XỬ LÝ HỒ SƠ THANH TOÁN VƯỢT THẨM QUYỀN PD</v>
          </cell>
        </row>
      </sheetData>
      <sheetData sheetId="6719">
        <row r="1">
          <cell r="A1" t="str">
            <v>PHIẾU XỬ LÝ HỒ SƠ THANH TOÁN VƯỢT THẨM QUYỀN PD</v>
          </cell>
        </row>
      </sheetData>
      <sheetData sheetId="6720">
        <row r="1">
          <cell r="A1" t="str">
            <v>PHIẾU XỬ LÝ HỒ SƠ THANH TOÁN VƯỢT THẨM QUYỀN PD</v>
          </cell>
        </row>
      </sheetData>
      <sheetData sheetId="6721">
        <row r="1">
          <cell r="A1" t="str">
            <v>PHIẾU XỬ LÝ HỒ SƠ THANH TOÁN VƯỢT THẨM QUYỀN PD</v>
          </cell>
        </row>
      </sheetData>
      <sheetData sheetId="6722">
        <row r="1">
          <cell r="A1" t="str">
            <v>PHIẾU XỬ LÝ HỒ SƠ THANH TOÁN VƯỢT THẨM QUYỀN PD</v>
          </cell>
        </row>
      </sheetData>
      <sheetData sheetId="6723">
        <row r="1">
          <cell r="A1" t="str">
            <v>PHIẾU XỬ LÝ HỒ SƠ THANH TOÁN VƯỢT THẨM QUYỀN PD</v>
          </cell>
        </row>
      </sheetData>
      <sheetData sheetId="6724">
        <row r="1">
          <cell r="A1" t="str">
            <v>PHIẾU XỬ LÝ HỒ SƠ THANH TOÁN VƯỢT THẨM QUYỀN PD</v>
          </cell>
        </row>
      </sheetData>
      <sheetData sheetId="6725">
        <row r="1">
          <cell r="A1" t="str">
            <v>PHIẾU XỬ LÝ HỒ SƠ THANH TOÁN VƯỢT THẨM QUYỀN PD</v>
          </cell>
        </row>
      </sheetData>
      <sheetData sheetId="6726">
        <row r="1">
          <cell r="A1" t="str">
            <v>PHIẾU XỬ LÝ HỒ SƠ THANH TOÁN VƯỢT THẨM QUYỀN PD</v>
          </cell>
        </row>
      </sheetData>
      <sheetData sheetId="6727">
        <row r="1">
          <cell r="A1" t="str">
            <v>PHIẾU XỬ LÝ HỒ SƠ THANH TOÁN VƯỢT THẨM QUYỀN PD</v>
          </cell>
        </row>
      </sheetData>
      <sheetData sheetId="6728">
        <row r="1">
          <cell r="A1" t="str">
            <v>PHIẾU XỬ LÝ HỒ SƠ THANH TOÁN VƯỢT THẨM QUYỀN PD</v>
          </cell>
        </row>
      </sheetData>
      <sheetData sheetId="6729">
        <row r="1">
          <cell r="A1" t="str">
            <v>PHIẾU XỬ LÝ HỒ SƠ THANH TOÁN VƯỢT THẨM QUYỀN PD</v>
          </cell>
        </row>
      </sheetData>
      <sheetData sheetId="6730">
        <row r="1">
          <cell r="A1" t="str">
            <v>PHIẾU XỬ LÝ HỒ SƠ THANH TOÁN VƯỢT THẨM QUYỀN PD</v>
          </cell>
        </row>
      </sheetData>
      <sheetData sheetId="6731">
        <row r="1">
          <cell r="A1" t="str">
            <v>PHIẾU XỬ LÝ HỒ SƠ THANH TOÁN VƯỢT THẨM QUYỀN PD</v>
          </cell>
        </row>
      </sheetData>
      <sheetData sheetId="6732">
        <row r="1">
          <cell r="A1" t="str">
            <v>PHIẾU XỬ LÝ HỒ SƠ THANH TOÁN VƯỢT THẨM QUYỀN PD</v>
          </cell>
        </row>
      </sheetData>
      <sheetData sheetId="6733">
        <row r="1">
          <cell r="A1" t="str">
            <v>PHIẾU XỬ LÝ HỒ SƠ THANH TOÁN VƯỢT THẨM QUYỀN PD</v>
          </cell>
        </row>
      </sheetData>
      <sheetData sheetId="6734">
        <row r="1">
          <cell r="A1" t="str">
            <v>PHIẾU XỬ LÝ HỒ SƠ THANH TOÁN VƯỢT THẨM QUYỀN PD</v>
          </cell>
        </row>
      </sheetData>
      <sheetData sheetId="6735">
        <row r="1">
          <cell r="A1" t="str">
            <v>PHIẾU XỬ LÝ HỒ SƠ THANH TOÁN VƯỢT THẨM QUYỀN PD</v>
          </cell>
        </row>
      </sheetData>
      <sheetData sheetId="6736">
        <row r="1">
          <cell r="A1" t="str">
            <v>PHIẾU XỬ LÝ HỒ SƠ THANH TOÁN VƯỢT THẨM QUYỀN PD</v>
          </cell>
        </row>
      </sheetData>
      <sheetData sheetId="6737">
        <row r="1">
          <cell r="A1" t="str">
            <v>PHIẾU XỬ LÝ HỒ SƠ THANH TOÁN VƯỢT THẨM QUYỀN PD</v>
          </cell>
        </row>
      </sheetData>
      <sheetData sheetId="6738">
        <row r="1">
          <cell r="A1" t="str">
            <v>PHIẾU XỬ LÝ HỒ SƠ THANH TOÁN VƯỢT THẨM QUYỀN PD</v>
          </cell>
        </row>
      </sheetData>
      <sheetData sheetId="6739">
        <row r="1">
          <cell r="A1" t="str">
            <v>PHIẾU XỬ LÝ HỒ SƠ THANH TOÁN VƯỢT THẨM QUYỀN PD</v>
          </cell>
        </row>
      </sheetData>
      <sheetData sheetId="6740">
        <row r="1">
          <cell r="A1" t="str">
            <v>PHIẾU XỬ LÝ HỒ SƠ THANH TOÁN VƯỢT THẨM QUYỀN PD</v>
          </cell>
        </row>
      </sheetData>
      <sheetData sheetId="6741">
        <row r="1">
          <cell r="A1" t="str">
            <v>PHIẾU XỬ LÝ HỒ SƠ THANH TOÁN VƯỢT THẨM QUYỀN PD</v>
          </cell>
        </row>
      </sheetData>
      <sheetData sheetId="6742">
        <row r="1">
          <cell r="A1" t="str">
            <v>PHIẾU XỬ LÝ HỒ SƠ THANH TOÁN VƯỢT THẨM QUYỀN PD</v>
          </cell>
        </row>
      </sheetData>
      <sheetData sheetId="6743">
        <row r="1">
          <cell r="A1" t="str">
            <v>PHIẾU XỬ LÝ HỒ SƠ THANH TOÁN VƯỢT THẨM QUYỀN PD</v>
          </cell>
        </row>
      </sheetData>
      <sheetData sheetId="6744">
        <row r="1">
          <cell r="A1" t="str">
            <v>PHIẾU XỬ LÝ HỒ SƠ THANH TOÁN VƯỢT THẨM QUYỀN PD</v>
          </cell>
        </row>
      </sheetData>
      <sheetData sheetId="6745">
        <row r="1">
          <cell r="A1" t="str">
            <v>PHIẾU XỬ LÝ HỒ SƠ THANH TOÁN VƯỢT THẨM QUYỀN PD</v>
          </cell>
        </row>
      </sheetData>
      <sheetData sheetId="6746">
        <row r="1">
          <cell r="A1" t="str">
            <v>PHIẾU XỬ LÝ HỒ SƠ THANH TOÁN VƯỢT THẨM QUYỀN PD</v>
          </cell>
        </row>
      </sheetData>
      <sheetData sheetId="6747">
        <row r="1">
          <cell r="A1" t="str">
            <v>PHIẾU XỬ LÝ HỒ SƠ THANH TOÁN VƯỢT THẨM QUYỀN PD</v>
          </cell>
        </row>
      </sheetData>
      <sheetData sheetId="6748">
        <row r="1">
          <cell r="A1" t="str">
            <v>PHIẾU XỬ LÝ HỒ SƠ THANH TOÁN VƯỢT THẨM QUYỀN PD</v>
          </cell>
        </row>
      </sheetData>
      <sheetData sheetId="6749">
        <row r="1">
          <cell r="A1" t="str">
            <v>PHIẾU XỬ LÝ HỒ SƠ THANH TOÁN VƯỢT THẨM QUYỀN PD</v>
          </cell>
        </row>
      </sheetData>
      <sheetData sheetId="6750">
        <row r="1">
          <cell r="A1" t="str">
            <v>PHIẾU XỬ LÝ HỒ SƠ THANH TOÁN VƯỢT THẨM QUYỀN PD</v>
          </cell>
        </row>
      </sheetData>
      <sheetData sheetId="6751">
        <row r="1">
          <cell r="A1" t="str">
            <v>PHIẾU XỬ LÝ HỒ SƠ THANH TOÁN VƯỢT THẨM QUYỀN PD</v>
          </cell>
        </row>
      </sheetData>
      <sheetData sheetId="6752">
        <row r="1">
          <cell r="A1" t="str">
            <v>PHIẾU XỬ LÝ HỒ SƠ THANH TOÁN VƯỢT THẨM QUYỀN PD</v>
          </cell>
        </row>
      </sheetData>
      <sheetData sheetId="6753">
        <row r="1">
          <cell r="A1" t="str">
            <v>PHIẾU XỬ LÝ HỒ SƠ THANH TOÁN VƯỢT THẨM QUYỀN PD</v>
          </cell>
        </row>
      </sheetData>
      <sheetData sheetId="6754">
        <row r="1">
          <cell r="A1" t="str">
            <v>PHIẾU XỬ LÝ HỒ SƠ THANH TOÁN VƯỢT THẨM QUYỀN PD</v>
          </cell>
        </row>
      </sheetData>
      <sheetData sheetId="6755">
        <row r="1">
          <cell r="A1" t="str">
            <v>PHIẾU XỬ LÝ HỒ SƠ THANH TOÁN VƯỢT THẨM QUYỀN PD</v>
          </cell>
        </row>
      </sheetData>
      <sheetData sheetId="6756">
        <row r="1">
          <cell r="A1" t="str">
            <v>PHIẾU XỬ LÝ HỒ SƠ THANH TOÁN VƯỢT THẨM QUYỀN PD</v>
          </cell>
        </row>
      </sheetData>
      <sheetData sheetId="6757">
        <row r="1">
          <cell r="A1" t="str">
            <v>PHIẾU XỬ LÝ HỒ SƠ THANH TOÁN VƯỢT THẨM QUYỀN PD</v>
          </cell>
        </row>
      </sheetData>
      <sheetData sheetId="6758">
        <row r="1">
          <cell r="A1" t="str">
            <v>PHIẾU XỬ LÝ HỒ SƠ THANH TOÁN VƯỢT THẨM QUYỀN PD</v>
          </cell>
        </row>
      </sheetData>
      <sheetData sheetId="6759">
        <row r="1">
          <cell r="A1" t="str">
            <v>PHIẾU XỬ LÝ HỒ SƠ THANH TOÁN VƯỢT THẨM QUYỀN PD</v>
          </cell>
        </row>
      </sheetData>
      <sheetData sheetId="6760">
        <row r="1">
          <cell r="A1" t="str">
            <v>PHIẾU XỬ LÝ HỒ SƠ THANH TOÁN VƯỢT THẨM QUYỀN PD</v>
          </cell>
        </row>
      </sheetData>
      <sheetData sheetId="6761">
        <row r="1">
          <cell r="A1" t="str">
            <v>PHIẾU XỬ LÝ HỒ SƠ THANH TOÁN VƯỢT THẨM QUYỀN PD</v>
          </cell>
        </row>
      </sheetData>
      <sheetData sheetId="6762">
        <row r="1">
          <cell r="A1" t="str">
            <v>PHIẾU XỬ LÝ HỒ SƠ THANH TOÁN VƯỢT THẨM QUYỀN PD</v>
          </cell>
        </row>
      </sheetData>
      <sheetData sheetId="6763">
        <row r="1">
          <cell r="A1" t="str">
            <v>PHIẾU XỬ LÝ HỒ SƠ THANH TOÁN VƯỢT THẨM QUYỀN PD</v>
          </cell>
        </row>
      </sheetData>
      <sheetData sheetId="6764">
        <row r="1">
          <cell r="A1" t="str">
            <v>PHIẾU XỬ LÝ HỒ SƠ THANH TOÁN VƯỢT THẨM QUYỀN PD</v>
          </cell>
        </row>
      </sheetData>
      <sheetData sheetId="6765">
        <row r="1">
          <cell r="A1" t="str">
            <v>PHIẾU XỬ LÝ HỒ SƠ THANH TOÁN VƯỢT THẨM QUYỀN PD</v>
          </cell>
        </row>
      </sheetData>
      <sheetData sheetId="6766">
        <row r="1">
          <cell r="A1" t="str">
            <v>PHIẾU XỬ LÝ HỒ SƠ THANH TOÁN VƯỢT THẨM QUYỀN PD</v>
          </cell>
        </row>
      </sheetData>
      <sheetData sheetId="6767">
        <row r="1">
          <cell r="A1" t="str">
            <v>PHIẾU XỬ LÝ HỒ SƠ THANH TOÁN VƯỢT THẨM QUYỀN PD</v>
          </cell>
        </row>
      </sheetData>
      <sheetData sheetId="6768">
        <row r="1">
          <cell r="A1" t="str">
            <v>PHIẾU XỬ LÝ HỒ SƠ THANH TOÁN VƯỢT THẨM QUYỀN PD</v>
          </cell>
        </row>
      </sheetData>
      <sheetData sheetId="6769">
        <row r="1">
          <cell r="A1" t="str">
            <v>PHIẾU XỬ LÝ HỒ SƠ THANH TOÁN VƯỢT THẨM QUYỀN PD</v>
          </cell>
        </row>
      </sheetData>
      <sheetData sheetId="6770">
        <row r="1">
          <cell r="A1" t="str">
            <v>PHIẾU XỬ LÝ HỒ SƠ THANH TOÁN VƯỢT THẨM QUYỀN PD</v>
          </cell>
        </row>
      </sheetData>
      <sheetData sheetId="6771">
        <row r="1">
          <cell r="A1" t="str">
            <v>PHIẾU XỬ LÝ HỒ SƠ THANH TOÁN VƯỢT THẨM QUYỀN PD</v>
          </cell>
        </row>
      </sheetData>
      <sheetData sheetId="6772">
        <row r="1">
          <cell r="A1" t="str">
            <v>PHIẾU XỬ LÝ HỒ SƠ THANH TOÁN VƯỢT THẨM QUYỀN PD</v>
          </cell>
        </row>
      </sheetData>
      <sheetData sheetId="6773">
        <row r="1">
          <cell r="A1" t="str">
            <v>PHIẾU XỬ LÝ HỒ SƠ THANH TOÁN VƯỢT THẨM QUYỀN PD</v>
          </cell>
        </row>
      </sheetData>
      <sheetData sheetId="6774">
        <row r="1">
          <cell r="A1" t="str">
            <v>PHIẾU XỬ LÝ HỒ SƠ THANH TOÁN VƯỢT THẨM QUYỀN PD</v>
          </cell>
        </row>
      </sheetData>
      <sheetData sheetId="6775">
        <row r="1">
          <cell r="A1" t="str">
            <v>PHIẾU XỬ LÝ HỒ SƠ THANH TOÁN VƯỢT THẨM QUYỀN PD</v>
          </cell>
        </row>
      </sheetData>
      <sheetData sheetId="6776">
        <row r="1">
          <cell r="A1" t="str">
            <v>PHIẾU XỬ LÝ HỒ SƠ THANH TOÁN VƯỢT THẨM QUYỀN PD</v>
          </cell>
        </row>
      </sheetData>
      <sheetData sheetId="6777">
        <row r="1">
          <cell r="A1" t="str">
            <v>PHIẾU XỬ LÝ HỒ SƠ THANH TOÁN VƯỢT THẨM QUYỀN PD</v>
          </cell>
        </row>
      </sheetData>
      <sheetData sheetId="6778">
        <row r="1">
          <cell r="A1" t="str">
            <v>PHIẾU XỬ LÝ HỒ SƠ THANH TOÁN VƯỢT THẨM QUYỀN PD</v>
          </cell>
        </row>
      </sheetData>
      <sheetData sheetId="6779">
        <row r="1">
          <cell r="A1" t="str">
            <v>PHIẾU XỬ LÝ HỒ SƠ THANH TOÁN VƯỢT THẨM QUYỀN PD</v>
          </cell>
        </row>
      </sheetData>
      <sheetData sheetId="6780">
        <row r="1">
          <cell r="A1" t="str">
            <v>PHIẾU XỬ LÝ HỒ SƠ THANH TOÁN VƯỢT THẨM QUYỀN PD</v>
          </cell>
        </row>
      </sheetData>
      <sheetData sheetId="6781">
        <row r="1">
          <cell r="A1" t="str">
            <v>PHIẾU XỬ LÝ HỒ SƠ THANH TOÁN VƯỢT THẨM QUYỀN PD</v>
          </cell>
        </row>
      </sheetData>
      <sheetData sheetId="6782">
        <row r="1">
          <cell r="A1" t="str">
            <v>PHIẾU XỬ LÝ HỒ SƠ THANH TOÁN VƯỢT THẨM QUYỀN PD</v>
          </cell>
        </row>
      </sheetData>
      <sheetData sheetId="6783">
        <row r="1">
          <cell r="A1" t="str">
            <v>PHIẾU XỬ LÝ HỒ SƠ THANH TOÁN VƯỢT THẨM QUYỀN PD</v>
          </cell>
        </row>
      </sheetData>
      <sheetData sheetId="6784">
        <row r="1">
          <cell r="A1" t="str">
            <v>PHIẾU XỬ LÝ HỒ SƠ THANH TOÁN VƯỢT THẨM QUYỀN PD</v>
          </cell>
        </row>
      </sheetData>
      <sheetData sheetId="6785">
        <row r="1">
          <cell r="A1" t="str">
            <v>PHIẾU XỬ LÝ HỒ SƠ THANH TOÁN VƯỢT THẨM QUYỀN PD</v>
          </cell>
        </row>
      </sheetData>
      <sheetData sheetId="6786">
        <row r="1">
          <cell r="A1" t="str">
            <v>PHIẾU XỬ LÝ HỒ SƠ THANH TOÁN VƯỢT THẨM QUYỀN PD</v>
          </cell>
        </row>
      </sheetData>
      <sheetData sheetId="6787">
        <row r="1">
          <cell r="A1" t="str">
            <v>PHIẾU XỬ LÝ HỒ SƠ THANH TOÁN VƯỢT THẨM QUYỀN PD</v>
          </cell>
        </row>
      </sheetData>
      <sheetData sheetId="6788">
        <row r="1">
          <cell r="A1" t="str">
            <v>PHIẾU XỬ LÝ HỒ SƠ THANH TOÁN VƯỢT THẨM QUYỀN PD</v>
          </cell>
        </row>
      </sheetData>
      <sheetData sheetId="6789">
        <row r="1">
          <cell r="A1" t="str">
            <v>PHIẾU XỬ LÝ HỒ SƠ THANH TOÁN VƯỢT THẨM QUYỀN PD</v>
          </cell>
        </row>
      </sheetData>
      <sheetData sheetId="6790">
        <row r="1">
          <cell r="A1" t="str">
            <v>PHIẾU XỬ LÝ HỒ SƠ THANH TOÁN VƯỢT THẨM QUYỀN PD</v>
          </cell>
        </row>
      </sheetData>
      <sheetData sheetId="6791">
        <row r="1">
          <cell r="A1" t="str">
            <v>PHIẾU XỬ LÝ HỒ SƠ THANH TOÁN VƯỢT THẨM QUYỀN PD</v>
          </cell>
        </row>
      </sheetData>
      <sheetData sheetId="6792">
        <row r="1">
          <cell r="A1" t="str">
            <v>PHIẾU XỬ LÝ HỒ SƠ THANH TOÁN VƯỢT THẨM QUYỀN PD</v>
          </cell>
        </row>
      </sheetData>
      <sheetData sheetId="6793">
        <row r="1">
          <cell r="A1" t="str">
            <v>PHIẾU XỬ LÝ HỒ SƠ THANH TOÁN VƯỢT THẨM QUYỀN PD</v>
          </cell>
        </row>
      </sheetData>
      <sheetData sheetId="6794">
        <row r="1">
          <cell r="A1" t="str">
            <v>PHIẾU XỬ LÝ HỒ SƠ THANH TOÁN VƯỢT THẨM QUYỀN PD</v>
          </cell>
        </row>
      </sheetData>
      <sheetData sheetId="6795">
        <row r="1">
          <cell r="A1" t="str">
            <v>PHIẾU XỬ LÝ HỒ SƠ THANH TOÁN VƯỢT THẨM QUYỀN PD</v>
          </cell>
        </row>
      </sheetData>
      <sheetData sheetId="6796">
        <row r="1">
          <cell r="A1" t="str">
            <v>PHIẾU XỬ LÝ HỒ SƠ THANH TOÁN VƯỢT THẨM QUYỀN PD</v>
          </cell>
        </row>
      </sheetData>
      <sheetData sheetId="6797">
        <row r="1">
          <cell r="A1" t="str">
            <v>PHIẾU XỬ LÝ HỒ SƠ THANH TOÁN VƯỢT THẨM QUYỀN PD</v>
          </cell>
        </row>
      </sheetData>
      <sheetData sheetId="6798">
        <row r="1">
          <cell r="A1" t="str">
            <v>PHIẾU XỬ LÝ HỒ SƠ THANH TOÁN VƯỢT THẨM QUYỀN PD</v>
          </cell>
        </row>
      </sheetData>
      <sheetData sheetId="6799">
        <row r="1">
          <cell r="A1" t="str">
            <v>PHIẾU XỬ LÝ HỒ SƠ THANH TOÁN VƯỢT THẨM QUYỀN PD</v>
          </cell>
        </row>
      </sheetData>
      <sheetData sheetId="6800">
        <row r="1">
          <cell r="A1" t="str">
            <v>PHIẾU XỬ LÝ HỒ SƠ THANH TOÁN VƯỢT THẨM QUYỀN PD</v>
          </cell>
        </row>
      </sheetData>
      <sheetData sheetId="6801">
        <row r="1">
          <cell r="A1" t="str">
            <v>PHIẾU XỬ LÝ HỒ SƠ THANH TOÁN VƯỢT THẨM QUYỀN PD</v>
          </cell>
        </row>
      </sheetData>
      <sheetData sheetId="6802">
        <row r="1">
          <cell r="A1" t="str">
            <v>PHIẾU XỬ LÝ HỒ SƠ THANH TOÁN VƯỢT THẨM QUYỀN PD</v>
          </cell>
        </row>
      </sheetData>
      <sheetData sheetId="6803">
        <row r="1">
          <cell r="A1" t="str">
            <v>PHIẾU XỬ LÝ HỒ SƠ THANH TOÁN VƯỢT THẨM QUYỀN PD</v>
          </cell>
        </row>
      </sheetData>
      <sheetData sheetId="6804">
        <row r="1">
          <cell r="A1" t="str">
            <v>PHIẾU XỬ LÝ HỒ SƠ THANH TOÁN VƯỢT THẨM QUYỀN PD</v>
          </cell>
        </row>
      </sheetData>
      <sheetData sheetId="6805">
        <row r="1">
          <cell r="A1" t="str">
            <v>PHIẾU XỬ LÝ HỒ SƠ THANH TOÁN VƯỢT THẨM QUYỀN PD</v>
          </cell>
        </row>
      </sheetData>
      <sheetData sheetId="6806">
        <row r="1">
          <cell r="A1" t="str">
            <v>PHIẾU XỬ LÝ HỒ SƠ THANH TOÁN VƯỢT THẨM QUYỀN PD</v>
          </cell>
        </row>
      </sheetData>
      <sheetData sheetId="6807">
        <row r="1">
          <cell r="A1" t="str">
            <v>PHIẾU XỬ LÝ HỒ SƠ THANH TOÁN VƯỢT THẨM QUYỀN PD</v>
          </cell>
        </row>
      </sheetData>
      <sheetData sheetId="6808">
        <row r="1">
          <cell r="A1" t="str">
            <v>PHIẾU XỬ LÝ HỒ SƠ THANH TOÁN VƯỢT THẨM QUYỀN PD</v>
          </cell>
        </row>
      </sheetData>
      <sheetData sheetId="6809">
        <row r="1">
          <cell r="A1" t="str">
            <v>PHIẾU XỬ LÝ HỒ SƠ THANH TOÁN VƯỢT THẨM QUYỀN PD</v>
          </cell>
        </row>
      </sheetData>
      <sheetData sheetId="6810">
        <row r="1">
          <cell r="A1" t="str">
            <v>PHIẾU XỬ LÝ HỒ SƠ THANH TOÁN VƯỢT THẨM QUYỀN PD</v>
          </cell>
        </row>
      </sheetData>
      <sheetData sheetId="6811">
        <row r="1">
          <cell r="A1" t="str">
            <v>PHIẾU XỬ LÝ HỒ SƠ THANH TOÁN VƯỢT THẨM QUYỀN PD</v>
          </cell>
        </row>
      </sheetData>
      <sheetData sheetId="6812">
        <row r="1">
          <cell r="A1" t="str">
            <v>PHIẾU XỬ LÝ HỒ SƠ THANH TOÁN VƯỢT THẨM QUYỀN PD</v>
          </cell>
        </row>
      </sheetData>
      <sheetData sheetId="6813">
        <row r="1">
          <cell r="A1" t="str">
            <v>PHIẾU XỬ LÝ HỒ SƠ THANH TOÁN VƯỢT THẨM QUYỀN PD</v>
          </cell>
        </row>
      </sheetData>
      <sheetData sheetId="6814">
        <row r="1">
          <cell r="A1" t="str">
            <v>PHIẾU XỬ LÝ HỒ SƠ THANH TOÁN VƯỢT THẨM QUYỀN PD</v>
          </cell>
        </row>
      </sheetData>
      <sheetData sheetId="6815">
        <row r="1">
          <cell r="A1" t="str">
            <v>PHIẾU XỬ LÝ HỒ SƠ THANH TOÁN VƯỢT THẨM QUYỀN PD</v>
          </cell>
        </row>
      </sheetData>
      <sheetData sheetId="6816">
        <row r="1">
          <cell r="A1" t="str">
            <v>PHIẾU XỬ LÝ HỒ SƠ THANH TOÁN VƯỢT THẨM QUYỀN PD</v>
          </cell>
        </row>
      </sheetData>
      <sheetData sheetId="6817">
        <row r="1">
          <cell r="A1" t="str">
            <v>PHIẾU XỬ LÝ HỒ SƠ THANH TOÁN VƯỢT THẨM QUYỀN PD</v>
          </cell>
        </row>
      </sheetData>
      <sheetData sheetId="6818">
        <row r="1">
          <cell r="A1" t="str">
            <v>PHIẾU XỬ LÝ HỒ SƠ THANH TOÁN VƯỢT THẨM QUYỀN PD</v>
          </cell>
        </row>
      </sheetData>
      <sheetData sheetId="6819">
        <row r="1">
          <cell r="A1" t="str">
            <v>PHIẾU XỬ LÝ HỒ SƠ THANH TOÁN VƯỢT THẨM QUYỀN PD</v>
          </cell>
        </row>
      </sheetData>
      <sheetData sheetId="6820">
        <row r="1">
          <cell r="A1" t="str">
            <v>PHIẾU XỬ LÝ HỒ SƠ THANH TOÁN VƯỢT THẨM QUYỀN PD</v>
          </cell>
        </row>
      </sheetData>
      <sheetData sheetId="6821">
        <row r="1">
          <cell r="A1" t="str">
            <v>PHIẾU XỬ LÝ HỒ SƠ THANH TOÁN VƯỢT THẨM QUYỀN PD</v>
          </cell>
        </row>
      </sheetData>
      <sheetData sheetId="6822">
        <row r="1">
          <cell r="A1" t="str">
            <v>PHIẾU XỬ LÝ HỒ SƠ THANH TOÁN VƯỢT THẨM QUYỀN PD</v>
          </cell>
        </row>
      </sheetData>
      <sheetData sheetId="6823">
        <row r="1">
          <cell r="A1" t="str">
            <v>PHIẾU XỬ LÝ HỒ SƠ THANH TOÁN VƯỢT THẨM QUYỀN PD</v>
          </cell>
        </row>
      </sheetData>
      <sheetData sheetId="6824">
        <row r="1">
          <cell r="A1" t="str">
            <v>PHIẾU XỬ LÝ HỒ SƠ THANH TOÁN VƯỢT THẨM QUYỀN PD</v>
          </cell>
        </row>
      </sheetData>
      <sheetData sheetId="6825">
        <row r="1">
          <cell r="A1" t="str">
            <v>PHIẾU XỬ LÝ HỒ SƠ THANH TOÁN VƯỢT THẨM QUYỀN PD</v>
          </cell>
        </row>
      </sheetData>
      <sheetData sheetId="6826">
        <row r="1">
          <cell r="A1" t="str">
            <v>PHIẾU XỬ LÝ HỒ SƠ THANH TOÁN VƯỢT THẨM QUYỀN PD</v>
          </cell>
        </row>
      </sheetData>
      <sheetData sheetId="6827">
        <row r="1">
          <cell r="A1" t="str">
            <v>PHIẾU XỬ LÝ HỒ SƠ THANH TOÁN VƯỢT THẨM QUYỀN PD</v>
          </cell>
        </row>
      </sheetData>
      <sheetData sheetId="6828">
        <row r="1">
          <cell r="A1" t="str">
            <v>PHIẾU XỬ LÝ HỒ SƠ THANH TOÁN VƯỢT THẨM QUYỀN PD</v>
          </cell>
        </row>
      </sheetData>
      <sheetData sheetId="6829">
        <row r="1">
          <cell r="A1" t="str">
            <v>PHIẾU XỬ LÝ HỒ SƠ THANH TOÁN VƯỢT THẨM QUYỀN PD</v>
          </cell>
        </row>
      </sheetData>
      <sheetData sheetId="6830">
        <row r="1">
          <cell r="A1" t="str">
            <v>PHIẾU XỬ LÝ HỒ SƠ THANH TOÁN VƯỢT THẨM QUYỀN PD</v>
          </cell>
        </row>
      </sheetData>
      <sheetData sheetId="6831">
        <row r="1">
          <cell r="A1" t="str">
            <v>PHIẾU XỬ LÝ HỒ SƠ THANH TOÁN VƯỢT THẨM QUYỀN PD</v>
          </cell>
        </row>
      </sheetData>
      <sheetData sheetId="6832">
        <row r="1">
          <cell r="A1" t="str">
            <v>PHIẾU XỬ LÝ HỒ SƠ THANH TOÁN VƯỢT THẨM QUYỀN PD</v>
          </cell>
        </row>
      </sheetData>
      <sheetData sheetId="6833">
        <row r="1">
          <cell r="A1" t="str">
            <v>PHIẾU XỬ LÝ HỒ SƠ THANH TOÁN VƯỢT THẨM QUYỀN PD</v>
          </cell>
        </row>
      </sheetData>
      <sheetData sheetId="6834">
        <row r="1">
          <cell r="A1" t="str">
            <v>PHIẾU XỬ LÝ HỒ SƠ THANH TOÁN VƯỢT THẨM QUYỀN PD</v>
          </cell>
        </row>
      </sheetData>
      <sheetData sheetId="6835">
        <row r="1">
          <cell r="A1" t="str">
            <v>PHIẾU XỬ LÝ HỒ SƠ THANH TOÁN VƯỢT THẨM QUYỀN PD</v>
          </cell>
        </row>
      </sheetData>
      <sheetData sheetId="6836">
        <row r="1">
          <cell r="A1" t="str">
            <v>PHIẾU XỬ LÝ HỒ SƠ THANH TOÁN VƯỢT THẨM QUYỀN PD</v>
          </cell>
        </row>
      </sheetData>
      <sheetData sheetId="6837">
        <row r="1">
          <cell r="A1" t="str">
            <v>PHIẾU XỬ LÝ HỒ SƠ THANH TOÁN VƯỢT THẨM QUYỀN PD</v>
          </cell>
        </row>
      </sheetData>
      <sheetData sheetId="6838">
        <row r="1">
          <cell r="A1" t="str">
            <v>PHIẾU XỬ LÝ HỒ SƠ THANH TOÁN VƯỢT THẨM QUYỀN PD</v>
          </cell>
        </row>
      </sheetData>
      <sheetData sheetId="6839">
        <row r="1">
          <cell r="A1" t="str">
            <v>PHIẾU XỬ LÝ HỒ SƠ THANH TOÁN VƯỢT THẨM QUYỀN PD</v>
          </cell>
        </row>
      </sheetData>
      <sheetData sheetId="6840">
        <row r="1">
          <cell r="A1" t="str">
            <v>PHIẾU XỬ LÝ HỒ SƠ THANH TOÁN VƯỢT THẨM QUYỀN PD</v>
          </cell>
        </row>
      </sheetData>
      <sheetData sheetId="6841">
        <row r="1">
          <cell r="A1" t="str">
            <v>PHIẾU XỬ LÝ HỒ SƠ THANH TOÁN VƯỢT THẨM QUYỀN PD</v>
          </cell>
        </row>
      </sheetData>
      <sheetData sheetId="6842">
        <row r="1">
          <cell r="A1" t="str">
            <v>PHIẾU XỬ LÝ HỒ SƠ THANH TOÁN VƯỢT THẨM QUYỀN PD</v>
          </cell>
        </row>
      </sheetData>
      <sheetData sheetId="6843">
        <row r="1">
          <cell r="A1" t="str">
            <v>PHIẾU XỬ LÝ HỒ SƠ THANH TOÁN VƯỢT THẨM QUYỀN PD</v>
          </cell>
        </row>
      </sheetData>
      <sheetData sheetId="6844">
        <row r="1">
          <cell r="A1" t="str">
            <v>PHIẾU XỬ LÝ HỒ SƠ THANH TOÁN VƯỢT THẨM QUYỀN PD</v>
          </cell>
        </row>
      </sheetData>
      <sheetData sheetId="6845">
        <row r="1">
          <cell r="A1" t="str">
            <v>PHIẾU XỬ LÝ HỒ SƠ THANH TOÁN VƯỢT THẨM QUYỀN PD</v>
          </cell>
        </row>
      </sheetData>
      <sheetData sheetId="6846">
        <row r="1">
          <cell r="A1" t="str">
            <v>PHIẾU XỬ LÝ HỒ SƠ THANH TOÁN VƯỢT THẨM QUYỀN PD</v>
          </cell>
        </row>
      </sheetData>
      <sheetData sheetId="6847">
        <row r="1">
          <cell r="A1" t="str">
            <v>PHIẾU XỬ LÝ HỒ SƠ THANH TOÁN VƯỢT THẨM QUYỀN PD</v>
          </cell>
        </row>
      </sheetData>
      <sheetData sheetId="6848">
        <row r="1">
          <cell r="A1" t="str">
            <v>PHIẾU XỬ LÝ HỒ SƠ THANH TOÁN VƯỢT THẨM QUYỀN PD</v>
          </cell>
        </row>
      </sheetData>
      <sheetData sheetId="6849">
        <row r="1">
          <cell r="A1" t="str">
            <v>PHIẾU XỬ LÝ HỒ SƠ THANH TOÁN VƯỢT THẨM QUYỀN PD</v>
          </cell>
        </row>
      </sheetData>
      <sheetData sheetId="6850">
        <row r="1">
          <cell r="A1" t="str">
            <v>PHIẾU XỬ LÝ HỒ SƠ THANH TOÁN VƯỢT THẨM QUYỀN PD</v>
          </cell>
        </row>
      </sheetData>
      <sheetData sheetId="6851">
        <row r="1">
          <cell r="A1" t="str">
            <v>PHIẾU XỬ LÝ HỒ SƠ THANH TOÁN VƯỢT THẨM QUYỀN PD</v>
          </cell>
        </row>
      </sheetData>
      <sheetData sheetId="6852">
        <row r="1">
          <cell r="A1" t="str">
            <v>PHIẾU XỬ LÝ HỒ SƠ THANH TOÁN VƯỢT THẨM QUYỀN PD</v>
          </cell>
        </row>
      </sheetData>
      <sheetData sheetId="6853">
        <row r="1">
          <cell r="A1" t="str">
            <v>PHIẾU XỬ LÝ HỒ SƠ THANH TOÁN VƯỢT THẨM QUYỀN PD</v>
          </cell>
        </row>
      </sheetData>
      <sheetData sheetId="6854">
        <row r="1">
          <cell r="A1" t="str">
            <v>PHIẾU XỬ LÝ HỒ SƠ THANH TOÁN VƯỢT THẨM QUYỀN PD</v>
          </cell>
        </row>
      </sheetData>
      <sheetData sheetId="6855">
        <row r="1">
          <cell r="A1" t="str">
            <v>PHIẾU XỬ LÝ HỒ SƠ THANH TOÁN VƯỢT THẨM QUYỀN PD</v>
          </cell>
        </row>
      </sheetData>
      <sheetData sheetId="6856">
        <row r="1">
          <cell r="A1" t="str">
            <v>PHIẾU XỬ LÝ HỒ SƠ THANH TOÁN VƯỢT THẨM QUYỀN PD</v>
          </cell>
        </row>
      </sheetData>
      <sheetData sheetId="6857">
        <row r="1">
          <cell r="A1" t="str">
            <v>PHIẾU XỬ LÝ HỒ SƠ THANH TOÁN VƯỢT THẨM QUYỀN PD</v>
          </cell>
        </row>
      </sheetData>
      <sheetData sheetId="6858">
        <row r="1">
          <cell r="A1" t="str">
            <v>PHIẾU XỬ LÝ HỒ SƠ THANH TOÁN VƯỢT THẨM QUYỀN PD</v>
          </cell>
        </row>
      </sheetData>
      <sheetData sheetId="6859">
        <row r="1">
          <cell r="A1" t="str">
            <v>PHIẾU XỬ LÝ HỒ SƠ THANH TOÁN VƯỢT THẨM QUYỀN PD</v>
          </cell>
        </row>
      </sheetData>
      <sheetData sheetId="6860">
        <row r="1">
          <cell r="A1" t="str">
            <v>PHIẾU XỬ LÝ HỒ SƠ THANH TOÁN VƯỢT THẨM QUYỀN PD</v>
          </cell>
        </row>
      </sheetData>
      <sheetData sheetId="6861">
        <row r="1">
          <cell r="A1" t="str">
            <v>PHIẾU XỬ LÝ HỒ SƠ THANH TOÁN VƯỢT THẨM QUYỀN PD</v>
          </cell>
        </row>
      </sheetData>
      <sheetData sheetId="6862">
        <row r="1">
          <cell r="A1" t="str">
            <v>PHIẾU XỬ LÝ HỒ SƠ THANH TOÁN VƯỢT THẨM QUYỀN PD</v>
          </cell>
        </row>
      </sheetData>
      <sheetData sheetId="6863">
        <row r="1">
          <cell r="A1" t="str">
            <v>PHIẾU XỬ LÝ HỒ SƠ THANH TOÁN VƯỢT THẨM QUYỀN PD</v>
          </cell>
        </row>
      </sheetData>
      <sheetData sheetId="6864">
        <row r="1">
          <cell r="A1" t="str">
            <v>PHIẾU XỬ LÝ HỒ SƠ THANH TOÁN VƯỢT THẨM QUYỀN PD</v>
          </cell>
        </row>
      </sheetData>
      <sheetData sheetId="6865">
        <row r="1">
          <cell r="A1" t="str">
            <v>PHIẾU XỬ LÝ HỒ SƠ THANH TOÁN VƯỢT THẨM QUYỀN PD</v>
          </cell>
        </row>
      </sheetData>
      <sheetData sheetId="6866">
        <row r="1">
          <cell r="A1" t="str">
            <v>PHIẾU XỬ LÝ HỒ SƠ THANH TOÁN VƯỢT THẨM QUYỀN PD</v>
          </cell>
        </row>
      </sheetData>
      <sheetData sheetId="6867">
        <row r="1">
          <cell r="A1" t="str">
            <v>PHIẾU XỬ LÝ HỒ SƠ THANH TOÁN VƯỢT THẨM QUYỀN PD</v>
          </cell>
        </row>
      </sheetData>
      <sheetData sheetId="6868">
        <row r="1">
          <cell r="A1" t="str">
            <v>PHIẾU XỬ LÝ HỒ SƠ THANH TOÁN VƯỢT THẨM QUYỀN PD</v>
          </cell>
        </row>
      </sheetData>
      <sheetData sheetId="6869">
        <row r="1">
          <cell r="A1" t="str">
            <v>PHIẾU XỬ LÝ HỒ SƠ THANH TOÁN VƯỢT THẨM QUYỀN PD</v>
          </cell>
        </row>
      </sheetData>
      <sheetData sheetId="6870">
        <row r="1">
          <cell r="A1" t="str">
            <v>PHIẾU XỬ LÝ HỒ SƠ THANH TOÁN VƯỢT THẨM QUYỀN PD</v>
          </cell>
        </row>
      </sheetData>
      <sheetData sheetId="6871">
        <row r="1">
          <cell r="A1" t="str">
            <v>PHIẾU XỬ LÝ HỒ SƠ THANH TOÁN VƯỢT THẨM QUYỀN PD</v>
          </cell>
        </row>
      </sheetData>
      <sheetData sheetId="6872">
        <row r="1">
          <cell r="A1" t="str">
            <v>PHIẾU XỬ LÝ HỒ SƠ THANH TOÁN VƯỢT THẨM QUYỀN PD</v>
          </cell>
        </row>
      </sheetData>
      <sheetData sheetId="6873">
        <row r="1">
          <cell r="A1" t="str">
            <v>PHIẾU XỬ LÝ HỒ SƠ THANH TOÁN VƯỢT THẨM QUYỀN PD</v>
          </cell>
        </row>
      </sheetData>
      <sheetData sheetId="6874">
        <row r="1">
          <cell r="A1" t="str">
            <v>PHIẾU XỬ LÝ HỒ SƠ THANH TOÁN VƯỢT THẨM QUYỀN PD</v>
          </cell>
        </row>
      </sheetData>
      <sheetData sheetId="6875">
        <row r="1">
          <cell r="A1" t="str">
            <v>PHIẾU XỬ LÝ HỒ SƠ THANH TOÁN VƯỢT THẨM QUYỀN PD</v>
          </cell>
        </row>
      </sheetData>
      <sheetData sheetId="6876">
        <row r="1">
          <cell r="A1" t="str">
            <v>PHIẾU XỬ LÝ HỒ SƠ THANH TOÁN VƯỢT THẨM QUYỀN PD</v>
          </cell>
        </row>
      </sheetData>
      <sheetData sheetId="6877">
        <row r="1">
          <cell r="A1" t="str">
            <v>PHIẾU XỬ LÝ HỒ SƠ THANH TOÁN VƯỢT THẨM QUYỀN PD</v>
          </cell>
        </row>
      </sheetData>
      <sheetData sheetId="6878">
        <row r="1">
          <cell r="A1" t="str">
            <v>PHIẾU XỬ LÝ HỒ SƠ THANH TOÁN VƯỢT THẨM QUYỀN PD</v>
          </cell>
        </row>
      </sheetData>
      <sheetData sheetId="6879">
        <row r="1">
          <cell r="A1" t="str">
            <v>PHIẾU XỬ LÝ HỒ SƠ THANH TOÁN VƯỢT THẨM QUYỀN PD</v>
          </cell>
        </row>
      </sheetData>
      <sheetData sheetId="6880">
        <row r="1">
          <cell r="A1" t="str">
            <v>PHIẾU XỬ LÝ HỒ SƠ THANH TOÁN VƯỢT THẨM QUYỀN PD</v>
          </cell>
        </row>
      </sheetData>
      <sheetData sheetId="6881">
        <row r="1">
          <cell r="A1" t="str">
            <v>PHIẾU XỬ LÝ HỒ SƠ THANH TOÁN VƯỢT THẨM QUYỀN PD</v>
          </cell>
        </row>
      </sheetData>
      <sheetData sheetId="6882">
        <row r="1">
          <cell r="A1" t="str">
            <v>PHIẾU XỬ LÝ HỒ SƠ THANH TOÁN VƯỢT THẨM QUYỀN PD</v>
          </cell>
        </row>
      </sheetData>
      <sheetData sheetId="6883">
        <row r="1">
          <cell r="A1" t="str">
            <v>PHIẾU XỬ LÝ HỒ SƠ THANH TOÁN VƯỢT THẨM QUYỀN PD</v>
          </cell>
        </row>
      </sheetData>
      <sheetData sheetId="6884">
        <row r="1">
          <cell r="A1" t="str">
            <v>PHIẾU XỬ LÝ HỒ SƠ THANH TOÁN VƯỢT THẨM QUYỀN PD</v>
          </cell>
        </row>
      </sheetData>
      <sheetData sheetId="6885">
        <row r="1">
          <cell r="A1" t="str">
            <v>PHIẾU XỬ LÝ HỒ SƠ THANH TOÁN VƯỢT THẨM QUYỀN PD</v>
          </cell>
        </row>
      </sheetData>
      <sheetData sheetId="6886">
        <row r="1">
          <cell r="A1" t="str">
            <v>PHIẾU XỬ LÝ HỒ SƠ THANH TOÁN VƯỢT THẨM QUYỀN PD</v>
          </cell>
        </row>
      </sheetData>
      <sheetData sheetId="6887">
        <row r="1">
          <cell r="A1" t="str">
            <v>PHIẾU XỬ LÝ HỒ SƠ THANH TOÁN VƯỢT THẨM QUYỀN PD</v>
          </cell>
        </row>
      </sheetData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>
        <row r="1">
          <cell r="A1" t="str">
            <v>PHIẾU XỬ LÝ HỒ SƠ THANH TOÁN VƯỢT THẨM QUYỀN PD</v>
          </cell>
        </row>
      </sheetData>
      <sheetData sheetId="6891">
        <row r="1">
          <cell r="A1" t="str">
            <v>PHIẾU XỬ LÝ HỒ SƠ THANH TOÁN VƯỢT THẨM QUYỀN PD</v>
          </cell>
        </row>
      </sheetData>
      <sheetData sheetId="6892">
        <row r="1">
          <cell r="A1" t="str">
            <v>PHIẾU XỬ LÝ HỒ SƠ THANH TOÁN VƯỢT THẨM QUYỀN PD</v>
          </cell>
        </row>
      </sheetData>
      <sheetData sheetId="6893">
        <row r="1">
          <cell r="A1" t="str">
            <v>PHIẾU XỬ LÝ HỒ SƠ THANH TOÁN VƯỢT THẨM QUYỀN PD</v>
          </cell>
        </row>
      </sheetData>
      <sheetData sheetId="6894">
        <row r="1">
          <cell r="A1" t="str">
            <v>PHIẾU XỬ LÝ HỒ SƠ THANH TOÁN VƯỢT THẨM QUYỀN PD</v>
          </cell>
        </row>
      </sheetData>
      <sheetData sheetId="6895">
        <row r="1">
          <cell r="A1" t="str">
            <v>PHIẾU XỬ LÝ HỒ SƠ THANH TOÁN VƯỢT THẨM QUYỀN PD</v>
          </cell>
        </row>
      </sheetData>
      <sheetData sheetId="6896">
        <row r="1">
          <cell r="A1" t="str">
            <v>PHIẾU XỬ LÝ HỒ SƠ THANH TOÁN VƯỢT THẨM QUYỀN PD</v>
          </cell>
        </row>
      </sheetData>
      <sheetData sheetId="6897">
        <row r="1">
          <cell r="A1" t="str">
            <v>PHIẾU XỬ LÝ HỒ SƠ THANH TOÁN VƯỢT THẨM QUYỀN PD</v>
          </cell>
        </row>
      </sheetData>
      <sheetData sheetId="6898">
        <row r="1">
          <cell r="A1" t="str">
            <v>PHIẾU XỬ LÝ HỒ SƠ THANH TOÁN VƯỢT THẨM QUYỀN PD</v>
          </cell>
        </row>
      </sheetData>
      <sheetData sheetId="6899">
        <row r="1">
          <cell r="A1" t="str">
            <v>PHIẾU XỬ LÝ HỒ SƠ THANH TOÁN VƯỢT THẨM QUYỀN PD</v>
          </cell>
        </row>
      </sheetData>
      <sheetData sheetId="6900">
        <row r="1">
          <cell r="A1" t="str">
            <v>PHIẾU XỬ LÝ HỒ SƠ THANH TOÁN VƯỢT THẨM QUYỀN PD</v>
          </cell>
        </row>
      </sheetData>
      <sheetData sheetId="6901">
        <row r="1">
          <cell r="A1" t="str">
            <v>PHIẾU XỬ LÝ HỒ SƠ THANH TOÁN VƯỢT THẨM QUYỀN PD</v>
          </cell>
        </row>
      </sheetData>
      <sheetData sheetId="6902">
        <row r="1">
          <cell r="A1" t="str">
            <v>PHIẾU XỬ LÝ HỒ SƠ THANH TOÁN VƯỢT THẨM QUYỀN PD</v>
          </cell>
        </row>
      </sheetData>
      <sheetData sheetId="6903">
        <row r="1">
          <cell r="A1" t="str">
            <v>PHIẾU XỬ LÝ HỒ SƠ THANH TOÁN VƯỢT THẨM QUYỀN PD</v>
          </cell>
        </row>
      </sheetData>
      <sheetData sheetId="6904">
        <row r="1">
          <cell r="A1" t="str">
            <v>PHIẾU XỬ LÝ HỒ SƠ THANH TOÁN VƯỢT THẨM QUYỀN PD</v>
          </cell>
        </row>
      </sheetData>
      <sheetData sheetId="6905">
        <row r="1">
          <cell r="A1" t="str">
            <v>PHIẾU XỬ LÝ HỒ SƠ THANH TOÁN VƯỢT THẨM QUYỀN PD</v>
          </cell>
        </row>
      </sheetData>
      <sheetData sheetId="6906">
        <row r="1">
          <cell r="A1" t="str">
            <v>PHIẾU XỬ LÝ HỒ SƠ THANH TOÁN VƯỢT THẨM QUYỀN PD</v>
          </cell>
        </row>
      </sheetData>
      <sheetData sheetId="6907">
        <row r="1">
          <cell r="A1" t="str">
            <v>PHIẾU XỬ LÝ HỒ SƠ THANH TOÁN VƯỢT THẨM QUYỀN PD</v>
          </cell>
        </row>
      </sheetData>
      <sheetData sheetId="6908">
        <row r="1">
          <cell r="A1" t="str">
            <v>PHIẾU XỬ LÝ HỒ SƠ THANH TOÁN VƯỢT THẨM QUYỀN PD</v>
          </cell>
        </row>
      </sheetData>
      <sheetData sheetId="6909">
        <row r="1">
          <cell r="A1" t="str">
            <v>PHIẾU XỬ LÝ HỒ SƠ THANH TOÁN VƯỢT THẨM QUYỀN PD</v>
          </cell>
        </row>
      </sheetData>
      <sheetData sheetId="6910">
        <row r="1">
          <cell r="A1" t="str">
            <v>PHIẾU XỬ LÝ HỒ SƠ THANH TOÁN VƯỢT THẨM QUYỀN PD</v>
          </cell>
        </row>
      </sheetData>
      <sheetData sheetId="6911">
        <row r="1">
          <cell r="A1" t="str">
            <v>PHIẾU XỬ LÝ HỒ SƠ THANH TOÁN VƯỢT THẨM QUYỀN PD</v>
          </cell>
        </row>
      </sheetData>
      <sheetData sheetId="6912">
        <row r="1">
          <cell r="A1" t="str">
            <v>PHIẾU XỬ LÝ HỒ SƠ THANH TOÁN VƯỢT THẨM QUYỀN PD</v>
          </cell>
        </row>
      </sheetData>
      <sheetData sheetId="6913">
        <row r="1">
          <cell r="A1" t="str">
            <v>PHIẾU XỬ LÝ HỒ SƠ THANH TOÁN VƯỢT THẨM QUYỀN PD</v>
          </cell>
        </row>
      </sheetData>
      <sheetData sheetId="6914">
        <row r="1">
          <cell r="A1" t="str">
            <v>PHIẾU XỬ LÝ HỒ SƠ THANH TOÁN VƯỢT THẨM QUYỀN PD</v>
          </cell>
        </row>
      </sheetData>
      <sheetData sheetId="6915">
        <row r="1">
          <cell r="A1" t="str">
            <v>PHIẾU XỬ LÝ HỒ SƠ THANH TOÁN VƯỢT THẨM QUYỀN PD</v>
          </cell>
        </row>
      </sheetData>
      <sheetData sheetId="6916">
        <row r="1">
          <cell r="A1" t="str">
            <v>PHIẾU XỬ LÝ HỒ SƠ THANH TOÁN VƯỢT THẨM QUYỀN PD</v>
          </cell>
        </row>
      </sheetData>
      <sheetData sheetId="6917">
        <row r="1">
          <cell r="A1" t="str">
            <v>PHIẾU XỬ LÝ HỒ SƠ THANH TOÁN VƯỢT THẨM QUYỀN PD</v>
          </cell>
        </row>
      </sheetData>
      <sheetData sheetId="6918">
        <row r="1">
          <cell r="A1" t="str">
            <v>PHIẾU XỬ LÝ HỒ SƠ THANH TOÁN VƯỢT THẨM QUYỀN PD</v>
          </cell>
        </row>
      </sheetData>
      <sheetData sheetId="6919">
        <row r="1">
          <cell r="A1" t="str">
            <v>PHIẾU XỬ LÝ HỒ SƠ THANH TOÁN VƯỢT THẨM QUYỀN PD</v>
          </cell>
        </row>
      </sheetData>
      <sheetData sheetId="6920">
        <row r="1">
          <cell r="A1" t="str">
            <v>PHIẾU XỬ LÝ HỒ SƠ THANH TOÁN VƯỢT THẨM QUYỀN PD</v>
          </cell>
        </row>
      </sheetData>
      <sheetData sheetId="6921">
        <row r="1">
          <cell r="A1" t="str">
            <v>PHIẾU XỬ LÝ HỒ SƠ THANH TOÁN VƯỢT THẨM QUYỀN PD</v>
          </cell>
        </row>
      </sheetData>
      <sheetData sheetId="6922">
        <row r="1">
          <cell r="A1" t="str">
            <v>PHIẾU XỬ LÝ HỒ SƠ THANH TOÁN VƯỢT THẨM QUYỀN PD</v>
          </cell>
        </row>
      </sheetData>
      <sheetData sheetId="6923">
        <row r="1">
          <cell r="A1" t="str">
            <v>PHIẾU XỬ LÝ HỒ SƠ THANH TOÁN VƯỢT THẨM QUYỀN PD</v>
          </cell>
        </row>
      </sheetData>
      <sheetData sheetId="6924">
        <row r="1">
          <cell r="A1" t="str">
            <v>PHIẾU XỬ LÝ HỒ SƠ THANH TOÁN VƯỢT THẨM QUYỀN PD</v>
          </cell>
        </row>
      </sheetData>
      <sheetData sheetId="6925">
        <row r="1">
          <cell r="A1" t="str">
            <v>PHIẾU XỬ LÝ HỒ SƠ THANH TOÁN VƯỢT THẨM QUYỀN PD</v>
          </cell>
        </row>
      </sheetData>
      <sheetData sheetId="6926">
        <row r="1">
          <cell r="A1" t="str">
            <v>PHIẾU XỬ LÝ HỒ SƠ THANH TOÁN VƯỢT THẨM QUYỀN PD</v>
          </cell>
        </row>
      </sheetData>
      <sheetData sheetId="6927">
        <row r="1">
          <cell r="A1" t="str">
            <v>PHIẾU XỬ LÝ HỒ SƠ THANH TOÁN VƯỢT THẨM QUYỀN PD</v>
          </cell>
        </row>
      </sheetData>
      <sheetData sheetId="6928">
        <row r="1">
          <cell r="A1" t="str">
            <v>PHIẾU XỬ LÝ HỒ SƠ THANH TOÁN VƯỢT THẨM QUYỀN PD</v>
          </cell>
        </row>
      </sheetData>
      <sheetData sheetId="6929">
        <row r="1">
          <cell r="A1" t="str">
            <v>PHIẾU XỬ LÝ HỒ SƠ THANH TOÁN VƯỢT THẨM QUYỀN PD</v>
          </cell>
        </row>
      </sheetData>
      <sheetData sheetId="6930">
        <row r="1">
          <cell r="A1" t="str">
            <v>PHIẾU XỬ LÝ HỒ SƠ THANH TOÁN VƯỢT THẨM QUYỀN PD</v>
          </cell>
        </row>
      </sheetData>
      <sheetData sheetId="6931">
        <row r="1">
          <cell r="A1" t="str">
            <v>PHIẾU XỬ LÝ HỒ SƠ THANH TOÁN VƯỢT THẨM QUYỀN PD</v>
          </cell>
        </row>
      </sheetData>
      <sheetData sheetId="6932">
        <row r="1">
          <cell r="A1" t="str">
            <v>PHIẾU XỬ LÝ HỒ SƠ THANH TOÁN VƯỢT THẨM QUYỀN PD</v>
          </cell>
        </row>
      </sheetData>
      <sheetData sheetId="6933">
        <row r="1">
          <cell r="A1" t="str">
            <v>PHIẾU XỬ LÝ HỒ SƠ THANH TOÁN VƯỢT THẨM QUYỀN PD</v>
          </cell>
        </row>
      </sheetData>
      <sheetData sheetId="6934">
        <row r="1">
          <cell r="A1" t="str">
            <v>PHIẾU XỬ LÝ HỒ SƠ THANH TOÁN VƯỢT THẨM QUYỀN PD</v>
          </cell>
        </row>
      </sheetData>
      <sheetData sheetId="6935">
        <row r="1">
          <cell r="A1" t="str">
            <v>PHIẾU XỬ LÝ HỒ SƠ THANH TOÁN VƯỢT THẨM QUYỀN PD</v>
          </cell>
        </row>
      </sheetData>
      <sheetData sheetId="6936">
        <row r="1">
          <cell r="A1" t="str">
            <v>PHIẾU XỬ LÝ HỒ SƠ THANH TOÁN VƯỢT THẨM QUYỀN PD</v>
          </cell>
        </row>
      </sheetData>
      <sheetData sheetId="6937">
        <row r="1">
          <cell r="A1" t="str">
            <v>PHIẾU XỬ LÝ HỒ SƠ THANH TOÁN VƯỢT THẨM QUYỀN PD</v>
          </cell>
        </row>
      </sheetData>
      <sheetData sheetId="6938">
        <row r="1">
          <cell r="A1" t="str">
            <v>PHIẾU XỬ LÝ HỒ SƠ THANH TOÁN VƯỢT THẨM QUYỀN PD</v>
          </cell>
        </row>
      </sheetData>
      <sheetData sheetId="6939">
        <row r="1">
          <cell r="A1" t="str">
            <v>PHIẾU XỬ LÝ HỒ SƠ THANH TOÁN VƯỢT THẨM QUYỀN PD</v>
          </cell>
        </row>
      </sheetData>
      <sheetData sheetId="6940">
        <row r="1">
          <cell r="A1" t="str">
            <v>PHIẾU XỬ LÝ HỒ SƠ THANH TOÁN VƯỢT THẨM QUYỀN PD</v>
          </cell>
        </row>
      </sheetData>
      <sheetData sheetId="6941">
        <row r="1">
          <cell r="A1" t="str">
            <v>PHIẾU XỬ LÝ HỒ SƠ THANH TOÁN VƯỢT THẨM QUYỀN PD</v>
          </cell>
        </row>
      </sheetData>
      <sheetData sheetId="6942">
        <row r="1">
          <cell r="A1" t="str">
            <v>PHIẾU XỬ LÝ HỒ SƠ THANH TOÁN VƯỢT THẨM QUYỀN PD</v>
          </cell>
        </row>
      </sheetData>
      <sheetData sheetId="6943">
        <row r="1">
          <cell r="A1" t="str">
            <v>PHIẾU XỬ LÝ HỒ SƠ THANH TOÁN VƯỢT THẨM QUYỀN PD</v>
          </cell>
        </row>
      </sheetData>
      <sheetData sheetId="6944">
        <row r="1">
          <cell r="A1" t="str">
            <v>PHIẾU XỬ LÝ HỒ SƠ THANH TOÁN VƯỢT THẨM QUYỀN PD</v>
          </cell>
        </row>
      </sheetData>
      <sheetData sheetId="6945">
        <row r="1">
          <cell r="A1" t="str">
            <v>PHIẾU XỬ LÝ HỒ SƠ THANH TOÁN VƯỢT THẨM QUYỀN PD</v>
          </cell>
        </row>
      </sheetData>
      <sheetData sheetId="6946">
        <row r="1">
          <cell r="A1" t="str">
            <v>PHIẾU XỬ LÝ HỒ SƠ THANH TOÁN VƯỢT THẨM QUYỀN PD</v>
          </cell>
        </row>
      </sheetData>
      <sheetData sheetId="6947">
        <row r="1">
          <cell r="A1" t="str">
            <v>PHIẾU XỬ LÝ HỒ SƠ THANH TOÁN VƯỢT THẨM QUYỀN PD</v>
          </cell>
        </row>
      </sheetData>
      <sheetData sheetId="6948">
        <row r="1">
          <cell r="A1" t="str">
            <v>PHIẾU XỬ LÝ HỒ SƠ THANH TOÁN VƯỢT THẨM QUYỀN PD</v>
          </cell>
        </row>
      </sheetData>
      <sheetData sheetId="6949">
        <row r="1">
          <cell r="A1" t="str">
            <v>PHIẾU XỬ LÝ HỒ SƠ THANH TOÁN VƯỢT THẨM QUYỀN PD</v>
          </cell>
        </row>
      </sheetData>
      <sheetData sheetId="6950">
        <row r="1">
          <cell r="A1" t="str">
            <v>PHIẾU XỬ LÝ HỒ SƠ THANH TOÁN VƯỢT THẨM QUYỀN PD</v>
          </cell>
        </row>
      </sheetData>
      <sheetData sheetId="6951">
        <row r="1">
          <cell r="A1" t="str">
            <v>PHIẾU XỬ LÝ HỒ SƠ THANH TOÁN VƯỢT THẨM QUYỀN PD</v>
          </cell>
        </row>
      </sheetData>
      <sheetData sheetId="6952">
        <row r="1">
          <cell r="A1" t="str">
            <v>PHIẾU XỬ LÝ HỒ SƠ THANH TOÁN VƯỢT THẨM QUYỀN PD</v>
          </cell>
        </row>
      </sheetData>
      <sheetData sheetId="6953">
        <row r="1">
          <cell r="A1" t="str">
            <v>PHIẾU XỬ LÝ HỒ SƠ THANH TOÁN VƯỢT THẨM QUYỀN PD</v>
          </cell>
        </row>
      </sheetData>
      <sheetData sheetId="6954">
        <row r="1">
          <cell r="A1" t="str">
            <v>PHIẾU XỬ LÝ HỒ SƠ THANH TOÁN VƯỢT THẨM QUYỀN PD</v>
          </cell>
        </row>
      </sheetData>
      <sheetData sheetId="6955">
        <row r="1">
          <cell r="A1" t="str">
            <v>PHIẾU XỬ LÝ HỒ SƠ THANH TOÁN VƯỢT THẨM QUYỀN PD</v>
          </cell>
        </row>
      </sheetData>
      <sheetData sheetId="6956">
        <row r="1">
          <cell r="A1" t="str">
            <v>PHIẾU XỬ LÝ HỒ SƠ THANH TOÁN VƯỢT THẨM QUYỀN PD</v>
          </cell>
        </row>
      </sheetData>
      <sheetData sheetId="6957">
        <row r="1">
          <cell r="A1" t="str">
            <v>PHIẾU XỬ LÝ HỒ SƠ THANH TOÁN VƯỢT THẨM QUYỀN PD</v>
          </cell>
        </row>
      </sheetData>
      <sheetData sheetId="6958">
        <row r="1">
          <cell r="A1" t="str">
            <v>PHIẾU XỬ LÝ HỒ SƠ THANH TOÁN VƯỢT THẨM QUYỀN PD</v>
          </cell>
        </row>
      </sheetData>
      <sheetData sheetId="6959">
        <row r="1">
          <cell r="A1" t="str">
            <v>PHIẾU XỬ LÝ HỒ SƠ THANH TOÁN VƯỢT THẨM QUYỀN PD</v>
          </cell>
        </row>
      </sheetData>
      <sheetData sheetId="6960">
        <row r="1">
          <cell r="A1" t="str">
            <v>PHIẾU XỬ LÝ HỒ SƠ THANH TOÁN VƯỢT THẨM QUYỀN PD</v>
          </cell>
        </row>
      </sheetData>
      <sheetData sheetId="6961">
        <row r="1">
          <cell r="A1" t="str">
            <v>PHIẾU XỬ LÝ HỒ SƠ THANH TOÁN VƯỢT THẨM QUYỀN PD</v>
          </cell>
        </row>
      </sheetData>
      <sheetData sheetId="6962">
        <row r="1">
          <cell r="A1" t="str">
            <v>PHIẾU XỬ LÝ HỒ SƠ THANH TOÁN VƯỢT THẨM QUYỀN PD</v>
          </cell>
        </row>
      </sheetData>
      <sheetData sheetId="6963">
        <row r="1">
          <cell r="A1" t="str">
            <v>PHIẾU XỬ LÝ HỒ SƠ THANH TOÁN VƯỢT THẨM QUYỀN PD</v>
          </cell>
        </row>
      </sheetData>
      <sheetData sheetId="6964">
        <row r="1">
          <cell r="A1" t="str">
            <v>PHIẾU XỬ LÝ HỒ SƠ THANH TOÁN VƯỢT THẨM QUYỀN PD</v>
          </cell>
        </row>
      </sheetData>
      <sheetData sheetId="6965">
        <row r="1">
          <cell r="A1" t="str">
            <v>PHIẾU XỬ LÝ HỒ SƠ THANH TOÁN VƯỢT THẨM QUYỀN PD</v>
          </cell>
        </row>
      </sheetData>
      <sheetData sheetId="6966">
        <row r="1">
          <cell r="A1" t="str">
            <v>PHIẾU XỬ LÝ HỒ SƠ THANH TOÁN VƯỢT THẨM QUYỀN PD</v>
          </cell>
        </row>
      </sheetData>
      <sheetData sheetId="6967">
        <row r="1">
          <cell r="A1" t="str">
            <v>PHIẾU XỬ LÝ HỒ SƠ THANH TOÁN VƯỢT THẨM QUYỀN PD</v>
          </cell>
        </row>
      </sheetData>
      <sheetData sheetId="6968">
        <row r="1">
          <cell r="A1" t="str">
            <v>PHIẾU XỬ LÝ HỒ SƠ THANH TOÁN VƯỢT THẨM QUYỀN PD</v>
          </cell>
        </row>
      </sheetData>
      <sheetData sheetId="6969">
        <row r="1">
          <cell r="A1" t="str">
            <v>PHIẾU XỬ LÝ HỒ SƠ THANH TOÁN VƯỢT THẨM QUYỀN PD</v>
          </cell>
        </row>
      </sheetData>
      <sheetData sheetId="6970">
        <row r="1">
          <cell r="A1" t="str">
            <v>PHIẾU XỬ LÝ HỒ SƠ THANH TOÁN VƯỢT THẨM QUYỀN PD</v>
          </cell>
        </row>
      </sheetData>
      <sheetData sheetId="6971">
        <row r="1">
          <cell r="A1" t="str">
            <v>PHIẾU XỬ LÝ HỒ SƠ THANH TOÁN VƯỢT THẨM QUYỀN PD</v>
          </cell>
        </row>
      </sheetData>
      <sheetData sheetId="6972">
        <row r="1">
          <cell r="A1" t="str">
            <v>PHIẾU XỬ LÝ HỒ SƠ THANH TOÁN VƯỢT THẨM QUYỀN PD</v>
          </cell>
        </row>
      </sheetData>
      <sheetData sheetId="6973">
        <row r="1">
          <cell r="A1" t="str">
            <v>PHIẾU XỬ LÝ HỒ SƠ THANH TOÁN VƯỢT THẨM QUYỀN PD</v>
          </cell>
        </row>
      </sheetData>
      <sheetData sheetId="6974">
        <row r="1">
          <cell r="A1" t="str">
            <v>PHIẾU XỬ LÝ HỒ SƠ THANH TOÁN VƯỢT THẨM QUYỀN PD</v>
          </cell>
        </row>
      </sheetData>
      <sheetData sheetId="6975">
        <row r="1">
          <cell r="A1" t="str">
            <v>PHIẾU XỬ LÝ HỒ SƠ THANH TOÁN VƯỢT THẨM QUYỀN PD</v>
          </cell>
        </row>
      </sheetData>
      <sheetData sheetId="6976">
        <row r="1">
          <cell r="A1" t="str">
            <v>PHIẾU XỬ LÝ HỒ SƠ THANH TOÁN VƯỢT THẨM QUYỀN PD</v>
          </cell>
        </row>
      </sheetData>
      <sheetData sheetId="6977">
        <row r="1">
          <cell r="A1" t="str">
            <v>PHIẾU XỬ LÝ HỒ SƠ THANH TOÁN VƯỢT THẨM QUYỀN PD</v>
          </cell>
        </row>
      </sheetData>
      <sheetData sheetId="6978">
        <row r="1">
          <cell r="A1" t="str">
            <v>PHIẾU XỬ LÝ HỒ SƠ THANH TOÁN VƯỢT THẨM QUYỀN PD</v>
          </cell>
        </row>
      </sheetData>
      <sheetData sheetId="6979"/>
      <sheetData sheetId="6980"/>
      <sheetData sheetId="6981">
        <row r="1">
          <cell r="A1" t="str">
            <v>PHIẾU XỬ LÝ HỒ SƠ THANH TOÁN VƯỢT THẨM QUYỀN PD</v>
          </cell>
        </row>
      </sheetData>
      <sheetData sheetId="6982">
        <row r="1">
          <cell r="A1" t="str">
            <v>PHIẾU XỬ LÝ HỒ SƠ THANH TOÁN VƯỢT THẨM QUYỀN PD</v>
          </cell>
        </row>
      </sheetData>
      <sheetData sheetId="6983"/>
      <sheetData sheetId="6984"/>
      <sheetData sheetId="6985"/>
      <sheetData sheetId="6986">
        <row r="1">
          <cell r="A1" t="str">
            <v>PHIẾU XỬ LÝ HỒ SƠ THANH TOÁN VƯỢT THẨM QUYỀN PD</v>
          </cell>
        </row>
      </sheetData>
      <sheetData sheetId="6987">
        <row r="1">
          <cell r="A1" t="str">
            <v>PHIẾU XỬ LÝ HỒ SƠ THANH TOÁN VƯỢT THẨM QUYỀN PD</v>
          </cell>
        </row>
      </sheetData>
      <sheetData sheetId="6988"/>
      <sheetData sheetId="6989">
        <row r="1">
          <cell r="A1" t="str">
            <v>PHIẾU XỬ LÝ HỒ SƠ THANH TOÁN VƯỢT THẨM QUYỀN PD</v>
          </cell>
        </row>
      </sheetData>
      <sheetData sheetId="6990"/>
      <sheetData sheetId="6991">
        <row r="1">
          <cell r="A1" t="str">
            <v>PHIẾU XỬ LÝ HỒ SƠ THANH TOÁN VƯỢT THẨM QUYỀN PD</v>
          </cell>
        </row>
      </sheetData>
      <sheetData sheetId="6992">
        <row r="1">
          <cell r="A1" t="str">
            <v>PHIẾU XỬ LÝ HỒ SƠ THANH TOÁN VƯỢT THẨM QUYỀN PD</v>
          </cell>
        </row>
      </sheetData>
      <sheetData sheetId="6993">
        <row r="1">
          <cell r="A1" t="str">
            <v>PHIẾU XỬ LÝ HỒ SƠ THANH TOÁN VƯỢT THẨM QUYỀN PD</v>
          </cell>
        </row>
      </sheetData>
      <sheetData sheetId="6994">
        <row r="1">
          <cell r="A1" t="str">
            <v>PHIẾU XỬ LÝ HỒ SƠ THANH TOÁN VƯỢT THẨM QUYỀN PD</v>
          </cell>
        </row>
      </sheetData>
      <sheetData sheetId="6995">
        <row r="1">
          <cell r="A1" t="str">
            <v>PHIẾU XỬ LÝ HỒ SƠ THANH TOÁN VƯỢT THẨM QUYỀN PD</v>
          </cell>
        </row>
      </sheetData>
      <sheetData sheetId="6996">
        <row r="1">
          <cell r="A1" t="str">
            <v>PHIẾU XỬ LÝ HỒ SƠ THANH TOÁN VƯỢT THẨM QUYỀN PD</v>
          </cell>
        </row>
      </sheetData>
      <sheetData sheetId="6997">
        <row r="1">
          <cell r="A1" t="str">
            <v>PHIẾU XỬ LÝ HỒ SƠ THANH TOÁN VƯỢT THẨM QUYỀN PD</v>
          </cell>
        </row>
      </sheetData>
      <sheetData sheetId="6998">
        <row r="1">
          <cell r="A1" t="str">
            <v>PHIẾU XỬ LÝ HỒ SƠ THANH TOÁN VƯỢT THẨM QUYỀN PD</v>
          </cell>
        </row>
      </sheetData>
      <sheetData sheetId="6999">
        <row r="1">
          <cell r="A1" t="str">
            <v>PHIẾU XỬ LÝ HỒ SƠ THANH TOÁN VƯỢT THẨM QUYỀN PD</v>
          </cell>
        </row>
      </sheetData>
      <sheetData sheetId="7000">
        <row r="1">
          <cell r="A1" t="str">
            <v>PHIẾU XỬ LÝ HỒ SƠ THANH TOÁN VƯỢT THẨM QUYỀN PD</v>
          </cell>
        </row>
      </sheetData>
      <sheetData sheetId="7001">
        <row r="1">
          <cell r="A1" t="str">
            <v>PHIẾU XỬ LÝ HỒ SƠ THANH TOÁN VƯỢT THẨM QUYỀN PD</v>
          </cell>
        </row>
      </sheetData>
      <sheetData sheetId="7002">
        <row r="1">
          <cell r="A1" t="str">
            <v>PHIẾU XỬ LÝ HỒ SƠ THANH TOÁN VƯỢT THẨM QUYỀN PD</v>
          </cell>
        </row>
      </sheetData>
      <sheetData sheetId="7003">
        <row r="1">
          <cell r="A1" t="str">
            <v>PHIẾU XỬ LÝ HỒ SƠ THANH TOÁN VƯỢT THẨM QUYỀN PD</v>
          </cell>
        </row>
      </sheetData>
      <sheetData sheetId="7004">
        <row r="1">
          <cell r="A1" t="str">
            <v>PHIẾU XỬ LÝ HỒ SƠ THANH TOÁN VƯỢT THẨM QUYỀN PD</v>
          </cell>
        </row>
      </sheetData>
      <sheetData sheetId="7005">
        <row r="1">
          <cell r="A1" t="str">
            <v>PHIẾU XỬ LÝ HỒ SƠ THANH TOÁN VƯỢT THẨM QUYỀN PD</v>
          </cell>
        </row>
      </sheetData>
      <sheetData sheetId="7006">
        <row r="1">
          <cell r="A1" t="str">
            <v>PHIẾU XỬ LÝ HỒ SƠ THANH TOÁN VƯỢT THẨM QUYỀN PD</v>
          </cell>
        </row>
      </sheetData>
      <sheetData sheetId="7007">
        <row r="1">
          <cell r="A1" t="str">
            <v>PHIẾU XỬ LÝ HỒ SƠ THANH TOÁN VƯỢT THẨM QUYỀN PD</v>
          </cell>
        </row>
      </sheetData>
      <sheetData sheetId="7008">
        <row r="1">
          <cell r="A1" t="str">
            <v>PHIẾU XỬ LÝ HỒ SƠ THANH TOÁN VƯỢT THẨM QUYỀN PD</v>
          </cell>
        </row>
      </sheetData>
      <sheetData sheetId="7009">
        <row r="1">
          <cell r="A1" t="str">
            <v>PHIẾU XỬ LÝ HỒ SƠ THANH TOÁN VƯỢT THẨM QUYỀN PD</v>
          </cell>
        </row>
      </sheetData>
      <sheetData sheetId="7010">
        <row r="1">
          <cell r="A1" t="str">
            <v>PHIẾU XỬ LÝ HỒ SƠ THANH TOÁN VƯỢT THẨM QUYỀN PD</v>
          </cell>
        </row>
      </sheetData>
      <sheetData sheetId="7011">
        <row r="1">
          <cell r="A1" t="str">
            <v>PHIẾU XỬ LÝ HỒ SƠ THANH TOÁN VƯỢT THẨM QUYỀN PD</v>
          </cell>
        </row>
      </sheetData>
      <sheetData sheetId="7012">
        <row r="1">
          <cell r="A1" t="str">
            <v>PHIẾU XỬ LÝ HỒ SƠ THANH TOÁN VƯỢT THẨM QUYỀN PD</v>
          </cell>
        </row>
      </sheetData>
      <sheetData sheetId="7013">
        <row r="1">
          <cell r="A1" t="str">
            <v>PHIẾU XỬ LÝ HỒ SƠ THANH TOÁN VƯỢT THẨM QUYỀN PD</v>
          </cell>
        </row>
      </sheetData>
      <sheetData sheetId="7014">
        <row r="1">
          <cell r="A1" t="str">
            <v>PHIẾU XỬ LÝ HỒ SƠ THANH TOÁN VƯỢT THẨM QUYỀN PD</v>
          </cell>
        </row>
      </sheetData>
      <sheetData sheetId="7015">
        <row r="1">
          <cell r="A1" t="str">
            <v>PHIẾU XỬ LÝ HỒ SƠ THANH TOÁN VƯỢT THẨM QUYỀN PD</v>
          </cell>
        </row>
      </sheetData>
      <sheetData sheetId="7016">
        <row r="1">
          <cell r="A1" t="str">
            <v>PHIẾU XỬ LÝ HỒ SƠ THANH TOÁN VƯỢT THẨM QUYỀN PD</v>
          </cell>
        </row>
      </sheetData>
      <sheetData sheetId="7017"/>
      <sheetData sheetId="7018">
        <row r="1">
          <cell r="A1" t="str">
            <v>PHIẾU XỬ LÝ HỒ SƠ THANH TOÁN VƯỢT THẨM QUYỀN PD</v>
          </cell>
        </row>
      </sheetData>
      <sheetData sheetId="7019"/>
      <sheetData sheetId="7020"/>
      <sheetData sheetId="7021"/>
      <sheetData sheetId="7022">
        <row r="1">
          <cell r="A1" t="str">
            <v>PHIẾU XỬ LÝ HỒ SƠ THANH TOÁN VƯỢT THẨM QUYỀN PD</v>
          </cell>
        </row>
      </sheetData>
      <sheetData sheetId="7023"/>
      <sheetData sheetId="7024"/>
      <sheetData sheetId="7025"/>
      <sheetData sheetId="7026">
        <row r="1">
          <cell r="A1" t="str">
            <v>PHIẾU XỬ LÝ HỒ SƠ THANH TOÁN VƯỢT THẨM QUYỀN PD</v>
          </cell>
        </row>
      </sheetData>
      <sheetData sheetId="7027"/>
      <sheetData sheetId="7028">
        <row r="1">
          <cell r="A1" t="str">
            <v>PHIẾU XỬ LÝ HỒ SƠ THANH TOÁN VƯỢT THẨM QUYỀN PD</v>
          </cell>
        </row>
      </sheetData>
      <sheetData sheetId="7029">
        <row r="1">
          <cell r="A1" t="str">
            <v>PHIẾU XỬ LÝ HỒ SƠ THANH TOÁN VƯỢT THẨM QUYỀN PD</v>
          </cell>
        </row>
      </sheetData>
      <sheetData sheetId="7030"/>
      <sheetData sheetId="7031">
        <row r="1">
          <cell r="A1" t="str">
            <v>PHIẾU XỬ LÝ HỒ SƠ THANH TOÁN VƯỢT THẨM QUYỀN PD</v>
          </cell>
        </row>
      </sheetData>
      <sheetData sheetId="7032">
        <row r="1">
          <cell r="A1" t="str">
            <v>PHIẾU XỬ LÝ HỒ SƠ THANH TOÁN VƯỢT THẨM QUYỀN PD</v>
          </cell>
        </row>
      </sheetData>
      <sheetData sheetId="7033">
        <row r="1">
          <cell r="A1" t="str">
            <v>PHIẾU XỬ LÝ HỒ SƠ THANH TOÁN VƯỢT THẨM QUYỀN PD</v>
          </cell>
        </row>
      </sheetData>
      <sheetData sheetId="7034">
        <row r="1">
          <cell r="A1" t="str">
            <v>PHIẾU XỬ LÝ HỒ SƠ THANH TOÁN VƯỢT THẨM QUYỀN PD</v>
          </cell>
        </row>
      </sheetData>
      <sheetData sheetId="7035">
        <row r="1">
          <cell r="A1" t="str">
            <v>PHIẾU XỬ LÝ HỒ SƠ THANH TOÁN VƯỢT THẨM QUYỀN PD</v>
          </cell>
        </row>
      </sheetData>
      <sheetData sheetId="7036">
        <row r="1">
          <cell r="A1" t="str">
            <v>PHIẾU XỬ LÝ HỒ SƠ THANH TOÁN VƯỢT THẨM QUYỀN PD</v>
          </cell>
        </row>
      </sheetData>
      <sheetData sheetId="7037"/>
      <sheetData sheetId="7038">
        <row r="1">
          <cell r="A1" t="str">
            <v>PHIẾU XỬ LÝ HỒ SƠ THANH TOÁN VƯỢT THẨM QUYỀN PD</v>
          </cell>
        </row>
      </sheetData>
      <sheetData sheetId="7039">
        <row r="1">
          <cell r="A1" t="str">
            <v>PHIẾU XỬ LÝ HỒ SƠ THANH TOÁN VƯỢT THẨM QUYỀN PD</v>
          </cell>
        </row>
      </sheetData>
      <sheetData sheetId="7040"/>
      <sheetData sheetId="7041">
        <row r="1">
          <cell r="A1" t="str">
            <v>PHIẾU XỬ LÝ HỒ SƠ THANH TOÁN VƯỢT THẨM QUYỀN PD</v>
          </cell>
        </row>
      </sheetData>
      <sheetData sheetId="7042">
        <row r="1">
          <cell r="A1" t="str">
            <v>PHIẾU XỬ LÝ HỒ SƠ THANH TOÁN VƯỢT THẨM QUYỀN PD</v>
          </cell>
        </row>
      </sheetData>
      <sheetData sheetId="7043">
        <row r="1">
          <cell r="A1" t="str">
            <v>PHIẾU XỬ LÝ HỒ SƠ THANH TOÁN VƯỢT THẨM QUYỀN PD</v>
          </cell>
        </row>
      </sheetData>
      <sheetData sheetId="7044">
        <row r="1">
          <cell r="A1" t="str">
            <v>PHIẾU XỬ LÝ HỒ SƠ THANH TOÁN VƯỢT THẨM QUYỀN PD</v>
          </cell>
        </row>
      </sheetData>
      <sheetData sheetId="7045"/>
      <sheetData sheetId="7046">
        <row r="1">
          <cell r="A1" t="str">
            <v>PHIẾU XỬ LÝ HỒ SƠ THANH TOÁN VƯỢT THẨM QUYỀN PD</v>
          </cell>
        </row>
      </sheetData>
      <sheetData sheetId="7047"/>
      <sheetData sheetId="7048">
        <row r="1">
          <cell r="A1" t="str">
            <v>PHIẾU XỬ LÝ HỒ SƠ THANH TOÁN VƯỢT THẨM QUYỀN PD</v>
          </cell>
        </row>
      </sheetData>
      <sheetData sheetId="7049"/>
      <sheetData sheetId="7050"/>
      <sheetData sheetId="7051"/>
      <sheetData sheetId="7052"/>
      <sheetData sheetId="7053">
        <row r="1">
          <cell r="A1" t="str">
            <v>PHIẾU XỬ LÝ HỒ SƠ THANH TOÁN VƯỢT THẨM QUYỀN PD</v>
          </cell>
        </row>
      </sheetData>
      <sheetData sheetId="7054"/>
      <sheetData sheetId="7055"/>
      <sheetData sheetId="7056"/>
      <sheetData sheetId="7057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/>
      <sheetData sheetId="7082" refreshError="1"/>
      <sheetData sheetId="7083"/>
      <sheetData sheetId="7084"/>
      <sheetData sheetId="7085"/>
      <sheetData sheetId="7086" refreshError="1"/>
      <sheetData sheetId="7087" refreshError="1"/>
      <sheetData sheetId="7088">
        <row r="1">
          <cell r="A1" t="str">
            <v>PHIẾU XỬ LÝ HỒ SƠ THANH TOÁN VƯỢT THẨM QUYỀN PD</v>
          </cell>
        </row>
      </sheetData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/>
      <sheetData sheetId="7101"/>
      <sheetData sheetId="7102">
        <row r="1">
          <cell r="A1" t="str">
            <v>PHIẾU XỬ LÝ HỒ SƠ THANH TOÁN VƯỢT THẨM QUYỀN PD</v>
          </cell>
        </row>
      </sheetData>
      <sheetData sheetId="7103"/>
      <sheetData sheetId="7104"/>
      <sheetData sheetId="7105"/>
      <sheetData sheetId="7106">
        <row r="1">
          <cell r="A1" t="str">
            <v>PHIẾU XỬ LÝ HỒ SƠ THANH TOÁN VƯỢT THẨM QUYỀN PD</v>
          </cell>
        </row>
      </sheetData>
      <sheetData sheetId="7107" refreshError="1"/>
      <sheetData sheetId="7108"/>
      <sheetData sheetId="7109">
        <row r="1">
          <cell r="A1" t="str">
            <v>PHIẾU XỬ LÝ HỒ SƠ THANH TOÁN VƯỢT THẨM QUYỀN PD</v>
          </cell>
        </row>
      </sheetData>
      <sheetData sheetId="7110">
        <row r="1">
          <cell r="A1" t="str">
            <v>PHIẾU XỬ LÝ HỒ SƠ THANH TOÁN VƯỢT THẨM QUYỀN PD</v>
          </cell>
        </row>
      </sheetData>
      <sheetData sheetId="7111">
        <row r="1">
          <cell r="A1" t="str">
            <v>PHIẾU XỬ LÝ HỒ SƠ THANH TOÁN VƯỢT THẨM QUYỀN PD</v>
          </cell>
        </row>
      </sheetData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/>
      <sheetData sheetId="7135"/>
      <sheetData sheetId="7136" refreshError="1"/>
      <sheetData sheetId="7137" refreshError="1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>
        <row r="1">
          <cell r="A1" t="str">
            <v>PHIẾU XỬ LÝ HỒ SƠ THANH TOÁN VƯỢT THẨM QUYỀN PD</v>
          </cell>
        </row>
      </sheetData>
      <sheetData sheetId="7158">
        <row r="1">
          <cell r="A1" t="str">
            <v>PHIẾU XỬ LÝ HỒ SƠ THANH TOÁN VƯỢT THẨM QUYỀN PD</v>
          </cell>
        </row>
      </sheetData>
      <sheetData sheetId="7159">
        <row r="1">
          <cell r="A1" t="str">
            <v>PHIẾU XỬ LÝ HỒ SƠ THANH TOÁN VƯỢT THẨM QUYỀN PD</v>
          </cell>
        </row>
      </sheetData>
      <sheetData sheetId="7160">
        <row r="1">
          <cell r="A1" t="str">
            <v>PHIẾU XỬ LÝ HỒ SƠ THANH TOÁN VƯỢT THẨM QUYỀN PD</v>
          </cell>
        </row>
      </sheetData>
      <sheetData sheetId="7161">
        <row r="1">
          <cell r="A1" t="str">
            <v>PHIẾU XỬ LÝ HỒ SƠ THANH TOÁN VƯỢT THẨM QUYỀN PD</v>
          </cell>
        </row>
      </sheetData>
      <sheetData sheetId="7162">
        <row r="1">
          <cell r="A1" t="str">
            <v>PHIẾU XỬ LÝ HỒ SƠ THANH TOÁN VƯỢT THẨM QUYỀN PD</v>
          </cell>
        </row>
      </sheetData>
      <sheetData sheetId="7163">
        <row r="1">
          <cell r="A1" t="str">
            <v>PHIẾU XỬ LÝ HỒ SƠ THANH TOÁN VƯỢT THẨM QUYỀN PD</v>
          </cell>
        </row>
      </sheetData>
      <sheetData sheetId="7164">
        <row r="1">
          <cell r="A1" t="str">
            <v>PHIẾU XỬ LÝ HỒ SƠ THANH TOÁN VƯỢT THẨM QUYỀN PD</v>
          </cell>
        </row>
      </sheetData>
      <sheetData sheetId="7165">
        <row r="1">
          <cell r="A1" t="str">
            <v>PHIẾU XỬ LÝ HỒ SƠ THANH TOÁN VƯỢT THẨM QUYỀN PD</v>
          </cell>
        </row>
      </sheetData>
      <sheetData sheetId="7166">
        <row r="1">
          <cell r="A1" t="str">
            <v>PHIẾU XỬ LÝ HỒ SƠ THANH TOÁN VƯỢT THẨM QUYỀN PD</v>
          </cell>
        </row>
      </sheetData>
      <sheetData sheetId="7167">
        <row r="1">
          <cell r="A1" t="str">
            <v>PHIẾU XỬ LÝ HỒ SƠ THANH TOÁN VƯỢT THẨM QUYỀN PD</v>
          </cell>
        </row>
      </sheetData>
      <sheetData sheetId="7168">
        <row r="1">
          <cell r="A1" t="str">
            <v>PHIẾU XỬ LÝ HỒ SƠ THANH TOÁN VƯỢT THẨM QUYỀN PD</v>
          </cell>
        </row>
      </sheetData>
      <sheetData sheetId="7169">
        <row r="1">
          <cell r="A1" t="str">
            <v>PHIẾU XỬ LÝ HỒ SƠ THANH TOÁN VƯỢT THẨM QUYỀN PD</v>
          </cell>
        </row>
      </sheetData>
      <sheetData sheetId="7170">
        <row r="1">
          <cell r="A1" t="str">
            <v>PHIẾU XỬ LÝ HỒ SƠ THANH TOÁN VƯỢT THẨM QUYỀN PD</v>
          </cell>
        </row>
      </sheetData>
      <sheetData sheetId="7171">
        <row r="1">
          <cell r="A1" t="str">
            <v>PHIẾU XỬ LÝ HỒ SƠ THANH TOÁN VƯỢT THẨM QUYỀN PD</v>
          </cell>
        </row>
      </sheetData>
      <sheetData sheetId="7172">
        <row r="1">
          <cell r="A1" t="str">
            <v>PHIẾU XỬ LÝ HỒ SƠ THANH TOÁN VƯỢT THẨM QUYỀN PD</v>
          </cell>
        </row>
      </sheetData>
      <sheetData sheetId="7173">
        <row r="1">
          <cell r="A1" t="str">
            <v>PHIẾU XỬ LÝ HỒ SƠ THANH TOÁN VƯỢT THẨM QUYỀN PD</v>
          </cell>
        </row>
      </sheetData>
      <sheetData sheetId="7174">
        <row r="1">
          <cell r="A1" t="str">
            <v>PHIẾU XỬ LÝ HỒ SƠ THANH TOÁN VƯỢT THẨM QUYỀN PD</v>
          </cell>
        </row>
      </sheetData>
      <sheetData sheetId="7175">
        <row r="1">
          <cell r="A1" t="str">
            <v>PHIẾU XỬ LÝ HỒ SƠ THANH TOÁN VƯỢT THẨM QUYỀN PD</v>
          </cell>
        </row>
      </sheetData>
      <sheetData sheetId="7176">
        <row r="1">
          <cell r="A1" t="str">
            <v>PHIẾU XỬ LÝ HỒ SƠ THANH TOÁN VƯỢT THẨM QUYỀN PD</v>
          </cell>
        </row>
      </sheetData>
      <sheetData sheetId="7177">
        <row r="1">
          <cell r="A1" t="str">
            <v>PHIẾU XỬ LÝ HỒ SƠ THANH TOÁN VƯỢT THẨM QUYỀN PD</v>
          </cell>
        </row>
      </sheetData>
      <sheetData sheetId="7178">
        <row r="1">
          <cell r="A1" t="str">
            <v>PHIẾU XỬ LÝ HỒ SƠ THANH TOÁN VƯỢT THẨM QUYỀN PD</v>
          </cell>
        </row>
      </sheetData>
      <sheetData sheetId="7179">
        <row r="1">
          <cell r="A1" t="str">
            <v>PHIẾU XỬ LÝ HỒ SƠ THANH TOÁN VƯỢT THẨM QUYỀN PD</v>
          </cell>
        </row>
      </sheetData>
      <sheetData sheetId="7180">
        <row r="1">
          <cell r="A1" t="str">
            <v>PHIẾU XỬ LÝ HỒ SƠ THANH TOÁN VƯỢT THẨM QUYỀN PD</v>
          </cell>
        </row>
      </sheetData>
      <sheetData sheetId="7181">
        <row r="1">
          <cell r="A1" t="str">
            <v>PHIẾU XỬ LÝ HỒ SƠ THANH TOÁN VƯỢT THẨM QUYỀN PD</v>
          </cell>
        </row>
      </sheetData>
      <sheetData sheetId="7182">
        <row r="1">
          <cell r="A1" t="str">
            <v>PHIẾU XỬ LÝ HỒ SƠ THANH TOÁN VƯỢT THẨM QUYỀN PD</v>
          </cell>
        </row>
      </sheetData>
      <sheetData sheetId="7183">
        <row r="1">
          <cell r="A1" t="str">
            <v>PHIẾU XỬ LÝ HỒ SƠ THANH TOÁN VƯỢT THẨM QUYỀN PD</v>
          </cell>
        </row>
      </sheetData>
      <sheetData sheetId="7184">
        <row r="1">
          <cell r="A1" t="str">
            <v>PHIẾU XỬ LÝ HỒ SƠ THANH TOÁN VƯỢT THẨM QUYỀN PD</v>
          </cell>
        </row>
      </sheetData>
      <sheetData sheetId="7185">
        <row r="1">
          <cell r="A1" t="str">
            <v>PHIẾU XỬ LÝ HỒ SƠ THANH TOÁN VƯỢT THẨM QUYỀN PD</v>
          </cell>
        </row>
      </sheetData>
      <sheetData sheetId="7186">
        <row r="1">
          <cell r="A1" t="str">
            <v>PHIẾU XỬ LÝ HỒ SƠ THANH TOÁN VƯỢT THẨM QUYỀN PD</v>
          </cell>
        </row>
      </sheetData>
      <sheetData sheetId="7187">
        <row r="1">
          <cell r="A1" t="str">
            <v>PHIẾU XỬ LÝ HỒ SƠ THANH TOÁN VƯỢT THẨM QUYỀN PD</v>
          </cell>
        </row>
      </sheetData>
      <sheetData sheetId="7188">
        <row r="1">
          <cell r="A1" t="str">
            <v>PHIẾU XỬ LÝ HỒ SƠ THANH TOÁN VƯỢT THẨM QUYỀN PD</v>
          </cell>
        </row>
      </sheetData>
      <sheetData sheetId="7189">
        <row r="1">
          <cell r="A1" t="str">
            <v>PHIẾU XỬ LÝ HỒ SƠ THANH TOÁN VƯỢT THẨM QUYỀN PD</v>
          </cell>
        </row>
      </sheetData>
      <sheetData sheetId="7190">
        <row r="1">
          <cell r="A1" t="str">
            <v>PHIẾU XỬ LÝ HỒ SƠ THANH TOÁN VƯỢT THẨM QUYỀN PD</v>
          </cell>
        </row>
      </sheetData>
      <sheetData sheetId="7191">
        <row r="1">
          <cell r="A1" t="str">
            <v>PHIẾU XỬ LÝ HỒ SƠ THANH TOÁN VƯỢT THẨM QUYỀN PD</v>
          </cell>
        </row>
      </sheetData>
      <sheetData sheetId="7192">
        <row r="1">
          <cell r="A1" t="str">
            <v>PHIẾU XỬ LÝ HỒ SƠ THANH TOÁN VƯỢT THẨM QUYỀN PD</v>
          </cell>
        </row>
      </sheetData>
      <sheetData sheetId="7193">
        <row r="1">
          <cell r="A1" t="str">
            <v>PHIẾU XỬ LÝ HỒ SƠ THANH TOÁN VƯỢT THẨM QUYỀN PD</v>
          </cell>
        </row>
      </sheetData>
      <sheetData sheetId="7194">
        <row r="1">
          <cell r="A1" t="str">
            <v>PHIẾU XỬ LÝ HỒ SƠ THANH TOÁN VƯỢT THẨM QUYỀN PD</v>
          </cell>
        </row>
      </sheetData>
      <sheetData sheetId="7195">
        <row r="1">
          <cell r="A1" t="str">
            <v>PHIẾU XỬ LÝ HỒ SƠ THANH TOÁN VƯỢT THẨM QUYỀN PD</v>
          </cell>
        </row>
      </sheetData>
      <sheetData sheetId="7196">
        <row r="1">
          <cell r="A1" t="str">
            <v>PHIẾU XỬ LÝ HỒ SƠ THANH TOÁN VƯỢT THẨM QUYỀN PD</v>
          </cell>
        </row>
      </sheetData>
      <sheetData sheetId="7197">
        <row r="1">
          <cell r="A1" t="str">
            <v>PHIẾU XỬ LÝ HỒ SƠ THANH TOÁN VƯỢT THẨM QUYỀN PD</v>
          </cell>
        </row>
      </sheetData>
      <sheetData sheetId="7198">
        <row r="1">
          <cell r="A1" t="str">
            <v>PHIẾU XỬ LÝ HỒ SƠ THANH TOÁN VƯỢT THẨM QUYỀN PD</v>
          </cell>
        </row>
      </sheetData>
      <sheetData sheetId="7199">
        <row r="1">
          <cell r="A1" t="str">
            <v>PHIẾU XỬ LÝ HỒ SƠ THANH TOÁN VƯỢT THẨM QUYỀN PD</v>
          </cell>
        </row>
      </sheetData>
      <sheetData sheetId="7200">
        <row r="1">
          <cell r="A1" t="str">
            <v>PHIẾU XỬ LÝ HỒ SƠ THANH TOÁN VƯỢT THẨM QUYỀN PD</v>
          </cell>
        </row>
      </sheetData>
      <sheetData sheetId="7201">
        <row r="1">
          <cell r="A1" t="str">
            <v>PHIẾU XỬ LÝ HỒ SƠ THANH TOÁN VƯỢT THẨM QUYỀN PD</v>
          </cell>
        </row>
      </sheetData>
      <sheetData sheetId="7202">
        <row r="1">
          <cell r="A1" t="str">
            <v>PHIẾU XỬ LÝ HỒ SƠ THANH TOÁN VƯỢT THẨM QUYỀN PD</v>
          </cell>
        </row>
      </sheetData>
      <sheetData sheetId="7203">
        <row r="1">
          <cell r="A1" t="str">
            <v>PHIẾU XỬ LÝ HỒ SƠ THANH TOÁN VƯỢT THẨM QUYỀN PD</v>
          </cell>
        </row>
      </sheetData>
      <sheetData sheetId="7204">
        <row r="1">
          <cell r="A1" t="str">
            <v>PHIẾU XỬ LÝ HỒ SƠ THANH TOÁN VƯỢT THẨM QUYỀN PD</v>
          </cell>
        </row>
      </sheetData>
      <sheetData sheetId="7205">
        <row r="1">
          <cell r="A1" t="str">
            <v>PHIẾU XỬ LÝ HỒ SƠ THANH TOÁN VƯỢT THẨM QUYỀN PD</v>
          </cell>
        </row>
      </sheetData>
      <sheetData sheetId="7206" refreshError="1"/>
      <sheetData sheetId="7207"/>
      <sheetData sheetId="7208"/>
      <sheetData sheetId="7209"/>
      <sheetData sheetId="7210">
        <row r="1">
          <cell r="A1" t="str">
            <v>PHIẾU XỬ LÝ HỒ SƠ THANH TOÁN VƯỢT THẨM QUYỀN PD</v>
          </cell>
        </row>
      </sheetData>
      <sheetData sheetId="7211">
        <row r="1">
          <cell r="A1" t="str">
            <v>PHIẾU XỬ LÝ HỒ SƠ THANH TOÁN VƯỢT THẨM QUYỀN PD</v>
          </cell>
        </row>
      </sheetData>
      <sheetData sheetId="7212"/>
      <sheetData sheetId="7213">
        <row r="1">
          <cell r="A1" t="str">
            <v>PHIẾU XỬ LÝ HỒ SƠ THANH TOÁN VƯỢT THẨM QUYỀN PD</v>
          </cell>
        </row>
      </sheetData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/>
      <sheetData sheetId="7250"/>
      <sheetData sheetId="7251"/>
      <sheetData sheetId="7252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/>
      <sheetData sheetId="7261"/>
      <sheetData sheetId="7262"/>
      <sheetData sheetId="7263"/>
      <sheetData sheetId="7264"/>
      <sheetData sheetId="7265"/>
      <sheetData sheetId="7266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>
        <row r="1">
          <cell r="A1" t="str">
            <v>PHIẾU XỬ LÝ HỒ SƠ THANH TOÁN VƯỢT THẨM QUYỀN PD</v>
          </cell>
        </row>
      </sheetData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>
        <row r="1">
          <cell r="A1" t="str">
            <v>PHIẾU XỬ LÝ HỒ SƠ THANH TOÁN VƯỢT THẨM QUYỀN PD</v>
          </cell>
        </row>
      </sheetData>
      <sheetData sheetId="7590">
        <row r="1">
          <cell r="A1" t="str">
            <v>PHIẾU XỬ LÝ HỒ SƠ THANH TOÁN VƯỢT THẨM QUYỀN PD</v>
          </cell>
        </row>
      </sheetData>
      <sheetData sheetId="7591">
        <row r="1">
          <cell r="A1" t="str">
            <v>PHIẾU XỬ LÝ HỒ SƠ THANH TOÁN VƯỢT THẨM QUYỀN PD</v>
          </cell>
        </row>
      </sheetData>
      <sheetData sheetId="7592">
        <row r="1">
          <cell r="A1" t="str">
            <v>PHIẾU XỬ LÝ HỒ SƠ THANH TOÁN VƯỢT THẨM QUYỀN PD</v>
          </cell>
        </row>
      </sheetData>
      <sheetData sheetId="7593">
        <row r="1">
          <cell r="A1" t="str">
            <v>PHIẾU XỬ LÝ HỒ SƠ THANH TOÁN VƯỢT THẨM QUYỀN PD</v>
          </cell>
        </row>
      </sheetData>
      <sheetData sheetId="7594">
        <row r="1">
          <cell r="A1" t="str">
            <v>PHIẾU XỬ LÝ HỒ SƠ THANH TOÁN VƯỢT THẨM QUYỀN PD</v>
          </cell>
        </row>
      </sheetData>
      <sheetData sheetId="7595">
        <row r="1">
          <cell r="A1" t="str">
            <v>PHIẾU XỬ LÝ HỒ SƠ THANH TOÁN VƯỢT THẨM QUYỀN PD</v>
          </cell>
        </row>
      </sheetData>
      <sheetData sheetId="7596">
        <row r="1">
          <cell r="A1" t="str">
            <v>PHIẾU XỬ LÝ HỒ SƠ THANH TOÁN VƯỢT THẨM QUYỀN PD</v>
          </cell>
        </row>
      </sheetData>
      <sheetData sheetId="7597">
        <row r="1">
          <cell r="A1" t="str">
            <v>PHIẾU XỬ LÝ HỒ SƠ THANH TOÁN VƯỢT THẨM QUYỀN PD</v>
          </cell>
        </row>
      </sheetData>
      <sheetData sheetId="7598">
        <row r="1">
          <cell r="A1" t="str">
            <v>PHIẾU XỬ LÝ HỒ SƠ THANH TOÁN VƯỢT THẨM QUYỀN PD</v>
          </cell>
        </row>
      </sheetData>
      <sheetData sheetId="7599">
        <row r="1">
          <cell r="A1" t="str">
            <v>PHIẾU XỬ LÝ HỒ SƠ THANH TOÁN VƯỢT THẨM QUYỀN PD</v>
          </cell>
        </row>
      </sheetData>
      <sheetData sheetId="7600">
        <row r="1">
          <cell r="A1" t="str">
            <v>PHIẾU XỬ LÝ HỒ SƠ THANH TOÁN VƯỢT THẨM QUYỀN PD</v>
          </cell>
        </row>
      </sheetData>
      <sheetData sheetId="7601">
        <row r="1">
          <cell r="A1" t="str">
            <v>PHIẾU XỬ LÝ HỒ SƠ THANH TOÁN VƯỢT THẨM QUYỀN PD</v>
          </cell>
        </row>
      </sheetData>
      <sheetData sheetId="7602">
        <row r="1">
          <cell r="A1" t="str">
            <v>PHIẾU XỬ LÝ HỒ SƠ THANH TOÁN VƯỢT THẨM QUYỀN PD</v>
          </cell>
        </row>
      </sheetData>
      <sheetData sheetId="7603">
        <row r="1">
          <cell r="A1" t="str">
            <v>PHIẾU XỬ LÝ HỒ SƠ THANH TOÁN VƯỢT THẨM QUYỀN PD</v>
          </cell>
        </row>
      </sheetData>
      <sheetData sheetId="7604">
        <row r="1">
          <cell r="A1" t="str">
            <v>PHIẾU XỬ LÝ HỒ SƠ THANH TOÁN VƯỢT THẨM QUYỀN PD</v>
          </cell>
        </row>
      </sheetData>
      <sheetData sheetId="7605">
        <row r="1">
          <cell r="A1" t="str">
            <v>PHIẾU XỬ LÝ HỒ SƠ THANH TOÁN VƯỢT THẨM QUYỀN PD</v>
          </cell>
        </row>
      </sheetData>
      <sheetData sheetId="7606">
        <row r="1">
          <cell r="A1" t="str">
            <v>PHIẾU XỬ LÝ HỒ SƠ THANH TOÁN VƯỢT THẨM QUYỀN PD</v>
          </cell>
        </row>
      </sheetData>
      <sheetData sheetId="7607">
        <row r="1">
          <cell r="A1" t="str">
            <v>PHIẾU XỬ LÝ HỒ SƠ THANH TOÁN VƯỢT THẨM QUYỀN PD</v>
          </cell>
        </row>
      </sheetData>
      <sheetData sheetId="7608">
        <row r="1">
          <cell r="A1" t="str">
            <v>PHIẾU XỬ LÝ HỒ SƠ THANH TOÁN VƯỢT THẨM QUYỀN PD</v>
          </cell>
        </row>
      </sheetData>
      <sheetData sheetId="7609">
        <row r="1">
          <cell r="A1" t="str">
            <v>PHIẾU XỬ LÝ HỒ SƠ THANH TOÁN VƯỢT THẨM QUYỀN PD</v>
          </cell>
        </row>
      </sheetData>
      <sheetData sheetId="7610">
        <row r="1">
          <cell r="A1" t="str">
            <v>PHIẾU XỬ LÝ HỒ SƠ THANH TOÁN VƯỢT THẨM QUYỀN PD</v>
          </cell>
        </row>
      </sheetData>
      <sheetData sheetId="7611">
        <row r="1">
          <cell r="A1" t="str">
            <v>PHIẾU XỬ LÝ HỒ SƠ THANH TOÁN VƯỢT THẨM QUYỀN PD</v>
          </cell>
        </row>
      </sheetData>
      <sheetData sheetId="7612">
        <row r="1">
          <cell r="A1" t="str">
            <v>PHIẾU XỬ LÝ HỒ SƠ THANH TOÁN VƯỢT THẨM QUYỀN PD</v>
          </cell>
        </row>
      </sheetData>
      <sheetData sheetId="7613">
        <row r="1">
          <cell r="A1" t="str">
            <v>PHIẾU XỬ LÝ HỒ SƠ THANH TOÁN VƯỢT THẨM QUYỀN PD</v>
          </cell>
        </row>
      </sheetData>
      <sheetData sheetId="7614">
        <row r="1">
          <cell r="A1" t="str">
            <v>PHIẾU XỬ LÝ HỒ SƠ THANH TOÁN VƯỢT THẨM QUYỀN PD</v>
          </cell>
        </row>
      </sheetData>
      <sheetData sheetId="7615">
        <row r="1">
          <cell r="A1" t="str">
            <v>PHIẾU XỬ LÝ HỒ SƠ THANH TOÁN VƯỢT THẨM QUYỀN PD</v>
          </cell>
        </row>
      </sheetData>
      <sheetData sheetId="7616">
        <row r="1">
          <cell r="A1" t="str">
            <v>PHIẾU XỬ LÝ HỒ SƠ THANH TOÁN VƯỢT THẨM QUYỀN PD</v>
          </cell>
        </row>
      </sheetData>
      <sheetData sheetId="7617">
        <row r="1">
          <cell r="A1" t="str">
            <v>PHIẾU XỬ LÝ HỒ SƠ THANH TOÁN VƯỢT THẨM QUYỀN PD</v>
          </cell>
        </row>
      </sheetData>
      <sheetData sheetId="7618">
        <row r="1">
          <cell r="A1" t="str">
            <v>PHIẾU XỬ LÝ HỒ SƠ THANH TOÁN VƯỢT THẨM QUYỀN PD</v>
          </cell>
        </row>
      </sheetData>
      <sheetData sheetId="7619"/>
      <sheetData sheetId="7620">
        <row r="1">
          <cell r="A1" t="str">
            <v>PHIẾU XỬ LÝ HỒ SƠ THANH TOÁN VƯỢT THẨM QUYỀN PD</v>
          </cell>
        </row>
      </sheetData>
      <sheetData sheetId="7621">
        <row r="1">
          <cell r="A1" t="str">
            <v>PHIẾU XỬ LÝ HỒ SƠ THANH TOÁN VƯỢT THẨM QUYỀN PD</v>
          </cell>
        </row>
      </sheetData>
      <sheetData sheetId="7622">
        <row r="1">
          <cell r="A1" t="str">
            <v>PHIẾU XỬ LÝ HỒ SƠ THANH TOÁN VƯỢT THẨM QUYỀN PD</v>
          </cell>
        </row>
      </sheetData>
      <sheetData sheetId="7623">
        <row r="1">
          <cell r="A1" t="str">
            <v>PHIẾU XỬ LÝ HỒ SƠ THANH TOÁN VƯỢT THẨM QUYỀN PD</v>
          </cell>
        </row>
      </sheetData>
      <sheetData sheetId="7624">
        <row r="1">
          <cell r="A1" t="str">
            <v>PHIẾU XỬ LÝ HỒ SƠ THANH TOÁN VƯỢT THẨM QUYỀN PD</v>
          </cell>
        </row>
      </sheetData>
      <sheetData sheetId="7625">
        <row r="1">
          <cell r="A1" t="str">
            <v>PHIẾU XỬ LÝ HỒ SƠ THANH TOÁN VƯỢT THẨM QUYỀN PD</v>
          </cell>
        </row>
      </sheetData>
      <sheetData sheetId="7626">
        <row r="1">
          <cell r="A1" t="str">
            <v>PHIẾU XỬ LÝ HỒ SƠ THANH TOÁN VƯỢT THẨM QUYỀN PD</v>
          </cell>
        </row>
      </sheetData>
      <sheetData sheetId="7627">
        <row r="1">
          <cell r="A1" t="str">
            <v>PHIẾU XỬ LÝ HỒ SƠ THANH TOÁN VƯỢT THẨM QUYỀN PD</v>
          </cell>
        </row>
      </sheetData>
      <sheetData sheetId="7628">
        <row r="1">
          <cell r="A1" t="str">
            <v>PHIẾU XỬ LÝ HỒ SƠ THANH TOÁN VƯỢT THẨM QUYỀN PD</v>
          </cell>
        </row>
      </sheetData>
      <sheetData sheetId="7629">
        <row r="1">
          <cell r="A1" t="str">
            <v>PHIẾU XỬ LÝ HỒ SƠ THANH TOÁN VƯỢT THẨM QUYỀN PD</v>
          </cell>
        </row>
      </sheetData>
      <sheetData sheetId="7630">
        <row r="1">
          <cell r="A1" t="str">
            <v>PHIẾU XỬ LÝ HỒ SƠ THANH TOÁN VƯỢT THẨM QUYỀN PD</v>
          </cell>
        </row>
      </sheetData>
      <sheetData sheetId="7631">
        <row r="1">
          <cell r="A1" t="str">
            <v>PHIẾU XỬ LÝ HỒ SƠ THANH TOÁN VƯỢT THẨM QUYỀN PD</v>
          </cell>
        </row>
      </sheetData>
      <sheetData sheetId="7632">
        <row r="1">
          <cell r="A1" t="str">
            <v>PHIẾU XỬ LÝ HỒ SƠ THANH TOÁN VƯỢT THẨM QUYỀN PD</v>
          </cell>
        </row>
      </sheetData>
      <sheetData sheetId="7633">
        <row r="1">
          <cell r="A1" t="str">
            <v>PHIẾU XỬ LÝ HỒ SƠ THANH TOÁN VƯỢT THẨM QUYỀN PD</v>
          </cell>
        </row>
      </sheetData>
      <sheetData sheetId="7634">
        <row r="1">
          <cell r="A1" t="str">
            <v>PHIẾU XỬ LÝ HỒ SƠ THANH TOÁN VƯỢT THẨM QUYỀN PD</v>
          </cell>
        </row>
      </sheetData>
      <sheetData sheetId="7635">
        <row r="1">
          <cell r="A1" t="str">
            <v>PHIẾU XỬ LÝ HỒ SƠ THANH TOÁN VƯỢT THẨM QUYỀN PD</v>
          </cell>
        </row>
      </sheetData>
      <sheetData sheetId="7636">
        <row r="1">
          <cell r="A1" t="str">
            <v>PHIẾU XỬ LÝ HỒ SƠ THANH TOÁN VƯỢT THẨM QUYỀN PD</v>
          </cell>
        </row>
      </sheetData>
      <sheetData sheetId="7637">
        <row r="1">
          <cell r="A1" t="str">
            <v>PHIẾU XỬ LÝ HỒ SƠ THANH TOÁN VƯỢT THẨM QUYỀN PD</v>
          </cell>
        </row>
      </sheetData>
      <sheetData sheetId="7638">
        <row r="1">
          <cell r="A1" t="str">
            <v>PHIẾU XỬ LÝ HỒ SƠ THANH TOÁN VƯỢT THẨM QUYỀN PD</v>
          </cell>
        </row>
      </sheetData>
      <sheetData sheetId="7639">
        <row r="1">
          <cell r="A1" t="str">
            <v>PHIẾU XỬ LÝ HỒ SƠ THANH TOÁN VƯỢT THẨM QUYỀN PD</v>
          </cell>
        </row>
      </sheetData>
      <sheetData sheetId="7640">
        <row r="1">
          <cell r="A1" t="str">
            <v>PHIẾU XỬ LÝ HỒ SƠ THANH TOÁN VƯỢT THẨM QUYỀN PD</v>
          </cell>
        </row>
      </sheetData>
      <sheetData sheetId="7641">
        <row r="1">
          <cell r="A1" t="str">
            <v>PHIẾU XỬ LÝ HỒ SƠ THANH TOÁN VƯỢT THẨM QUYỀN PD</v>
          </cell>
        </row>
      </sheetData>
      <sheetData sheetId="7642">
        <row r="1">
          <cell r="A1" t="str">
            <v>PHIẾU XỬ LÝ HỒ SƠ THANH TOÁN VƯỢT THẨM QUYỀN PD</v>
          </cell>
        </row>
      </sheetData>
      <sheetData sheetId="7643">
        <row r="1">
          <cell r="A1" t="str">
            <v>PHIẾU XỬ LÝ HỒ SƠ THANH TOÁN VƯỢT THẨM QUYỀN PD</v>
          </cell>
        </row>
      </sheetData>
      <sheetData sheetId="7644">
        <row r="1">
          <cell r="A1" t="str">
            <v>PHIẾU XỬ LÝ HỒ SƠ THANH TOÁN VƯỢT THẨM QUYỀN PD</v>
          </cell>
        </row>
      </sheetData>
      <sheetData sheetId="7645">
        <row r="1">
          <cell r="A1" t="str">
            <v>PHIẾU XỬ LÝ HỒ SƠ THANH TOÁN VƯỢT THẨM QUYỀN PD</v>
          </cell>
        </row>
      </sheetData>
      <sheetData sheetId="7646">
        <row r="1">
          <cell r="A1" t="str">
            <v>PHIẾU XỬ LÝ HỒ SƠ THANH TOÁN VƯỢT THẨM QUYỀN PD</v>
          </cell>
        </row>
      </sheetData>
      <sheetData sheetId="7647">
        <row r="1">
          <cell r="A1" t="str">
            <v>PHIẾU XỬ LÝ HỒ SƠ THANH TOÁN VƯỢT THẨM QUYỀN PD</v>
          </cell>
        </row>
      </sheetData>
      <sheetData sheetId="7648">
        <row r="1">
          <cell r="A1" t="str">
            <v>PHIẾU XỬ LÝ HỒ SƠ THANH TOÁN VƯỢT THẨM QUYỀN PD</v>
          </cell>
        </row>
      </sheetData>
      <sheetData sheetId="7649">
        <row r="1">
          <cell r="A1" t="str">
            <v>PHIẾU XỬ LÝ HỒ SƠ THANH TOÁN VƯỢT THẨM QUYỀN PD</v>
          </cell>
        </row>
      </sheetData>
      <sheetData sheetId="7650">
        <row r="1">
          <cell r="A1" t="str">
            <v>PHIẾU XỬ LÝ HỒ SƠ THANH TOÁN VƯỢT THẨM QUYỀN PD</v>
          </cell>
        </row>
      </sheetData>
      <sheetData sheetId="7651">
        <row r="1">
          <cell r="A1" t="str">
            <v>PHIẾU XỬ LÝ HỒ SƠ THANH TOÁN VƯỢT THẨM QUYỀN PD</v>
          </cell>
        </row>
      </sheetData>
      <sheetData sheetId="7652">
        <row r="1">
          <cell r="A1" t="str">
            <v>PHIẾU XỬ LÝ HỒ SƠ THANH TOÁN VƯỢT THẨM QUYỀN PD</v>
          </cell>
        </row>
      </sheetData>
      <sheetData sheetId="7653">
        <row r="1">
          <cell r="A1" t="str">
            <v>PHIẾU XỬ LÝ HỒ SƠ THANH TOÁN VƯỢT THẨM QUYỀN PD</v>
          </cell>
        </row>
      </sheetData>
      <sheetData sheetId="7654">
        <row r="1">
          <cell r="A1" t="str">
            <v>PHIẾU XỬ LÝ HỒ SƠ THANH TOÁN VƯỢT THẨM QUYỀN PD</v>
          </cell>
        </row>
      </sheetData>
      <sheetData sheetId="7655">
        <row r="1">
          <cell r="A1" t="str">
            <v>PHIẾU XỬ LÝ HỒ SƠ THANH TOÁN VƯỢT THẨM QUYỀN PD</v>
          </cell>
        </row>
      </sheetData>
      <sheetData sheetId="7656">
        <row r="1">
          <cell r="A1" t="str">
            <v>PHIẾU XỬ LÝ HỒ SƠ THANH TOÁN VƯỢT THẨM QUYỀN PD</v>
          </cell>
        </row>
      </sheetData>
      <sheetData sheetId="7657">
        <row r="1">
          <cell r="A1" t="str">
            <v>PHIẾU XỬ LÝ HỒ SƠ THANH TOÁN VƯỢT THẨM QUYỀN PD</v>
          </cell>
        </row>
      </sheetData>
      <sheetData sheetId="7658">
        <row r="1">
          <cell r="A1" t="str">
            <v>PHIẾU XỬ LÝ HỒ SƠ THANH TOÁN VƯỢT THẨM QUYỀN PD</v>
          </cell>
        </row>
      </sheetData>
      <sheetData sheetId="7659">
        <row r="1">
          <cell r="A1" t="str">
            <v>PHIẾU XỬ LÝ HỒ SƠ THANH TOÁN VƯỢT THẨM QUYỀN PD</v>
          </cell>
        </row>
      </sheetData>
      <sheetData sheetId="7660">
        <row r="1">
          <cell r="A1" t="str">
            <v>PHIẾU XỬ LÝ HỒ SƠ THANH TOÁN VƯỢT THẨM QUYỀN PD</v>
          </cell>
        </row>
      </sheetData>
      <sheetData sheetId="7661">
        <row r="1">
          <cell r="A1" t="str">
            <v>PHIẾU XỬ LÝ HỒ SƠ THANH TOÁN VƯỢT THẨM QUYỀN PD</v>
          </cell>
        </row>
      </sheetData>
      <sheetData sheetId="7662">
        <row r="1">
          <cell r="A1" t="str">
            <v>PHIẾU XỬ LÝ HỒ SƠ THANH TOÁN VƯỢT THẨM QUYỀN PD</v>
          </cell>
        </row>
      </sheetData>
      <sheetData sheetId="7663">
        <row r="1">
          <cell r="A1" t="str">
            <v>PHIẾU XỬ LÝ HỒ SƠ THANH TOÁN VƯỢT THẨM QUYỀN PD</v>
          </cell>
        </row>
      </sheetData>
      <sheetData sheetId="7664">
        <row r="1">
          <cell r="A1" t="str">
            <v>PHIẾU XỬ LÝ HỒ SƠ THANH TOÁN VƯỢT THẨM QUYỀN PD</v>
          </cell>
        </row>
      </sheetData>
      <sheetData sheetId="7665">
        <row r="1">
          <cell r="A1" t="str">
            <v>PHIẾU XỬ LÝ HỒ SƠ THANH TOÁN VƯỢT THẨM QUYỀN PD</v>
          </cell>
        </row>
      </sheetData>
      <sheetData sheetId="7666">
        <row r="1">
          <cell r="A1" t="str">
            <v>PHIẾU XỬ LÝ HỒ SƠ THANH TOÁN VƯỢT THẨM QUYỀN PD</v>
          </cell>
        </row>
      </sheetData>
      <sheetData sheetId="7667"/>
      <sheetData sheetId="7668"/>
      <sheetData sheetId="7669"/>
      <sheetData sheetId="7670">
        <row r="1">
          <cell r="A1" t="str">
            <v>PHIẾU XỬ LÝ HỒ SƠ THANH TOÁN VƯỢT THẨM QUYỀN PD</v>
          </cell>
        </row>
      </sheetData>
      <sheetData sheetId="7671">
        <row r="1">
          <cell r="A1" t="str">
            <v>PHIẾU XỬ LÝ HỒ SƠ THANH TOÁN VƯỢT THẨM QUYỀN PD</v>
          </cell>
        </row>
      </sheetData>
      <sheetData sheetId="7672"/>
      <sheetData sheetId="7673"/>
      <sheetData sheetId="7674"/>
      <sheetData sheetId="7675">
        <row r="1">
          <cell r="A1" t="str">
            <v>PHIẾU XỬ LÝ HỒ SƠ THANH TOÁN VƯỢT THẨM QUYỀN PD</v>
          </cell>
        </row>
      </sheetData>
      <sheetData sheetId="7676">
        <row r="1">
          <cell r="A1" t="str">
            <v>PHIẾU XỬ LÝ HỒ SƠ THANH TOÁN VƯỢT THẨM QUYỀN PD</v>
          </cell>
        </row>
      </sheetData>
      <sheetData sheetId="7677"/>
      <sheetData sheetId="7678"/>
      <sheetData sheetId="7679"/>
      <sheetData sheetId="7680"/>
      <sheetData sheetId="7681">
        <row r="1">
          <cell r="A1" t="str">
            <v>PHIẾU XỬ LÝ HỒ SƠ THANH TOÁN VƯỢT THẨM QUYỀN PD</v>
          </cell>
        </row>
      </sheetData>
      <sheetData sheetId="7682">
        <row r="1">
          <cell r="A1" t="str">
            <v>PHIẾU XỬ LÝ HỒ SƠ THANH TOÁN VƯỢT THẨM QUYỀN PD</v>
          </cell>
        </row>
      </sheetData>
      <sheetData sheetId="7683">
        <row r="1">
          <cell r="A1" t="str">
            <v>PHIẾU XỬ LÝ HỒ SƠ THANH TOÁN VƯỢT THẨM QUYỀN PD</v>
          </cell>
        </row>
      </sheetData>
      <sheetData sheetId="7684"/>
      <sheetData sheetId="7685">
        <row r="1">
          <cell r="A1" t="str">
            <v>PHIẾU XỬ LÝ HỒ SƠ THANH TOÁN VƯỢT THẨM QUYỀN PD</v>
          </cell>
        </row>
      </sheetData>
      <sheetData sheetId="7686">
        <row r="1">
          <cell r="A1" t="str">
            <v>PHIẾU XỬ LÝ HỒ SƠ THANH TOÁN VƯỢT THẨM QUYỀN PD</v>
          </cell>
        </row>
      </sheetData>
      <sheetData sheetId="7687"/>
      <sheetData sheetId="7688"/>
      <sheetData sheetId="7689"/>
      <sheetData sheetId="7690"/>
      <sheetData sheetId="7691"/>
      <sheetData sheetId="7692">
        <row r="1">
          <cell r="A1" t="str">
            <v>PHIẾU XỬ LÝ HỒ SƠ THANH TOÁN VƯỢT THẨM QUYỀN PD</v>
          </cell>
        </row>
      </sheetData>
      <sheetData sheetId="7693">
        <row r="1">
          <cell r="A1" t="str">
            <v>PHIẾU XỬ LÝ HỒ SƠ THANH TOÁN VƯỢT THẨM QUYỀN PD</v>
          </cell>
        </row>
      </sheetData>
      <sheetData sheetId="7694"/>
      <sheetData sheetId="7695"/>
      <sheetData sheetId="7696"/>
      <sheetData sheetId="7697"/>
      <sheetData sheetId="7698"/>
      <sheetData sheetId="7699"/>
      <sheetData sheetId="7700">
        <row r="1">
          <cell r="A1" t="str">
            <v>PHIẾU XỬ LÝ HỒ SƠ THANH TOÁN VƯỢT THẨM QUYỀN PD</v>
          </cell>
        </row>
      </sheetData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>
        <row r="1">
          <cell r="A1" t="str">
            <v>PHIẾU XỬ LÝ HỒ SƠ THANH TOÁN VƯỢT THẨM QUYỀN PD</v>
          </cell>
        </row>
      </sheetData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>
        <row r="1">
          <cell r="A1" t="str">
            <v>PHIẾU XỬ LÝ HỒ SƠ THANH TOÁN VƯỢT THẨM QUYỀN PD</v>
          </cell>
        </row>
      </sheetData>
      <sheetData sheetId="7780">
        <row r="1">
          <cell r="A1" t="str">
            <v>PHIẾU XỬ LÝ HỒ SƠ THANH TOÁN VƯỢT THẨM QUYỀN PD</v>
          </cell>
        </row>
      </sheetData>
      <sheetData sheetId="7781">
        <row r="1">
          <cell r="A1" t="str">
            <v>PHIẾU XỬ LÝ HỒ SƠ THANH TOÁN VƯỢT THẨM QUYỀN PD</v>
          </cell>
        </row>
      </sheetData>
      <sheetData sheetId="7782">
        <row r="1">
          <cell r="A1" t="str">
            <v>PHIẾU XỬ LÝ HỒ SƠ THANH TOÁN VƯỢT THẨM QUYỀN PD</v>
          </cell>
        </row>
      </sheetData>
      <sheetData sheetId="7783">
        <row r="1">
          <cell r="A1" t="str">
            <v>PHIẾU XỬ LÝ HỒ SƠ THANH TOÁN VƯỢT THẨM QUYỀN PD</v>
          </cell>
        </row>
      </sheetData>
      <sheetData sheetId="7784"/>
      <sheetData sheetId="7785">
        <row r="1">
          <cell r="A1" t="str">
            <v>PHIẾU XỬ LÝ HỒ SƠ THANH TOÁN VƯỢT THẨM QUYỀN PD</v>
          </cell>
        </row>
      </sheetData>
      <sheetData sheetId="7786">
        <row r="1">
          <cell r="A1" t="str">
            <v>PHIẾU XỬ LÝ HỒ SƠ THANH TOÁN VƯỢT THẨM QUYỀN PD</v>
          </cell>
        </row>
      </sheetData>
      <sheetData sheetId="7787">
        <row r="1">
          <cell r="A1" t="str">
            <v>PHIẾU XỬ LÝ HỒ SƠ THANH TOÁN VƯỢT THẨM QUYỀN PD</v>
          </cell>
        </row>
      </sheetData>
      <sheetData sheetId="7788">
        <row r="1">
          <cell r="A1" t="str">
            <v>PHIẾU XỬ LÝ HỒ SƠ THANH TOÁN VƯỢT THẨM QUYỀN PD</v>
          </cell>
        </row>
      </sheetData>
      <sheetData sheetId="7789">
        <row r="1">
          <cell r="A1" t="str">
            <v>PHIẾU XỬ LÝ HỒ SƠ THANH TOÁN VƯỢT THẨM QUYỀN PD</v>
          </cell>
        </row>
      </sheetData>
      <sheetData sheetId="7790">
        <row r="1">
          <cell r="A1" t="str">
            <v>PHIẾU XỬ LÝ HỒ SƠ THANH TOÁN VƯỢT THẨM QUYỀN PD</v>
          </cell>
        </row>
      </sheetData>
      <sheetData sheetId="7791">
        <row r="1">
          <cell r="A1" t="str">
            <v>PHIẾU XỬ LÝ HỒ SƠ THANH TOÁN VƯỢT THẨM QUYỀN PD</v>
          </cell>
        </row>
      </sheetData>
      <sheetData sheetId="7792">
        <row r="1">
          <cell r="A1" t="str">
            <v>PHIẾU XỬ LÝ HỒ SƠ THANH TOÁN VƯỢT THẨM QUYỀN PD</v>
          </cell>
        </row>
      </sheetData>
      <sheetData sheetId="7793">
        <row r="1">
          <cell r="A1" t="str">
            <v>PHIẾU XỬ LÝ HỒ SƠ THANH TOÁN VƯỢT THẨM QUYỀN PD</v>
          </cell>
        </row>
      </sheetData>
      <sheetData sheetId="7794">
        <row r="1">
          <cell r="A1" t="str">
            <v>PHIẾU XỬ LÝ HỒ SƠ THANH TOÁN VƯỢT THẨM QUYỀN PD</v>
          </cell>
        </row>
      </sheetData>
      <sheetData sheetId="7795">
        <row r="1">
          <cell r="A1" t="str">
            <v>PHIẾU XỬ LÝ HỒ SƠ THANH TOÁN VƯỢT THẨM QUYỀN PD</v>
          </cell>
        </row>
      </sheetData>
      <sheetData sheetId="7796">
        <row r="1">
          <cell r="A1" t="str">
            <v>PHIẾU XỬ LÝ HỒ SƠ THANH TOÁN VƯỢT THẨM QUYỀN PD</v>
          </cell>
        </row>
      </sheetData>
      <sheetData sheetId="7797">
        <row r="1">
          <cell r="A1" t="str">
            <v>PHIẾU XỬ LÝ HỒ SƠ THANH TOÁN VƯỢT THẨM QUYỀN PD</v>
          </cell>
        </row>
      </sheetData>
      <sheetData sheetId="7798">
        <row r="1">
          <cell r="A1" t="str">
            <v>PHIẾU XỬ LÝ HỒ SƠ THANH TOÁN VƯỢT THẨM QUYỀN PD</v>
          </cell>
        </row>
      </sheetData>
      <sheetData sheetId="7799"/>
      <sheetData sheetId="7800">
        <row r="1">
          <cell r="A1" t="str">
            <v>PHIẾU XỬ LÝ HỒ SƠ THANH TOÁN VƯỢT THẨM QUYỀN PD</v>
          </cell>
        </row>
      </sheetData>
      <sheetData sheetId="7801">
        <row r="1">
          <cell r="A1" t="str">
            <v>PHIẾU XỬ LÝ HỒ SƠ THANH TOÁN VƯỢT THẨM QUYỀN PD</v>
          </cell>
        </row>
      </sheetData>
      <sheetData sheetId="7802">
        <row r="1">
          <cell r="A1" t="str">
            <v>PHIẾU XỬ LÝ HỒ SƠ THANH TOÁN VƯỢT THẨM QUYỀN PD</v>
          </cell>
        </row>
      </sheetData>
      <sheetData sheetId="7803">
        <row r="1">
          <cell r="A1" t="str">
            <v>PHIẾU XỬ LÝ HỒ SƠ THANH TOÁN VƯỢT THẨM QUYỀN PD</v>
          </cell>
        </row>
      </sheetData>
      <sheetData sheetId="7804">
        <row r="1">
          <cell r="A1" t="str">
            <v>PHIẾU XỬ LÝ HỒ SƠ THANH TOÁN VƯỢT THẨM QUYỀN PD</v>
          </cell>
        </row>
      </sheetData>
      <sheetData sheetId="7805"/>
      <sheetData sheetId="7806">
        <row r="1">
          <cell r="A1" t="str">
            <v>PHIẾU XỬ LÝ HỒ SƠ THANH TOÁN VƯỢT THẨM QUYỀN PD</v>
          </cell>
        </row>
      </sheetData>
      <sheetData sheetId="7807"/>
      <sheetData sheetId="7808"/>
      <sheetData sheetId="7809"/>
      <sheetData sheetId="7810">
        <row r="1">
          <cell r="A1" t="str">
            <v>PHIẾU XỬ LÝ HỒ SƠ THANH TOÁN VƯỢT THẨM QUYỀN PD</v>
          </cell>
        </row>
      </sheetData>
      <sheetData sheetId="7811">
        <row r="1">
          <cell r="A1" t="str">
            <v>PHIẾU XỬ LÝ HỒ SƠ THANH TOÁN VƯỢT THẨM QUYỀN PD</v>
          </cell>
        </row>
      </sheetData>
      <sheetData sheetId="7812">
        <row r="1">
          <cell r="A1" t="str">
            <v>PHIẾU XỬ LÝ HỒ SƠ THANH TOÁN VƯỢT THẨM QUYỀN PD</v>
          </cell>
        </row>
      </sheetData>
      <sheetData sheetId="7813">
        <row r="1">
          <cell r="A1" t="str">
            <v>PHIẾU XỬ LÝ HỒ SƠ THANH TOÁN VƯỢT THẨM QUYỀN PD</v>
          </cell>
        </row>
      </sheetData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BID"/>
      <sheetName val="수량산출"/>
      <sheetName val="물가자료"/>
      <sheetName val="내역"/>
      <sheetName val=" 견적서"/>
      <sheetName val="49일위"/>
      <sheetName val="22일위"/>
      <sheetName val="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경산"/>
      <sheetName val="직재"/>
      <sheetName val="일위대가목록"/>
      <sheetName val="일위대가"/>
      <sheetName val="일위대가(4층원격)"/>
      <sheetName val="내역서"/>
      <sheetName val="연결"/>
      <sheetName val="기업"/>
      <sheetName val="손익"/>
      <sheetName val="직노"/>
      <sheetName val="#REF"/>
      <sheetName val="I一般比"/>
      <sheetName val="N賃率-職"/>
      <sheetName val="J直材4"/>
      <sheetName val="일위"/>
      <sheetName val="실행내역"/>
      <sheetName val="설직재-1"/>
      <sheetName val="제직재"/>
      <sheetName val="내역서2안"/>
      <sheetName val="패널"/>
      <sheetName val="집계"/>
      <sheetName val="기본일위"/>
      <sheetName val="Sheet2"/>
      <sheetName val="홍보비디오"/>
      <sheetName val="원가"/>
      <sheetName val="1안"/>
      <sheetName val="연간근무"/>
      <sheetName val="교육시간"/>
      <sheetName val="임율"/>
      <sheetName val="총괄"/>
      <sheetName val="직.근"/>
      <sheetName val="직접인건비"/>
      <sheetName val="간접인건비"/>
      <sheetName val="인집"/>
      <sheetName val="경비"/>
      <sheetName val="수리수선비"/>
      <sheetName val="(A)내역서"/>
      <sheetName val="수목데이타 "/>
      <sheetName val="조명시설"/>
      <sheetName val="단가비교표"/>
      <sheetName val="내역"/>
      <sheetName val="소방"/>
      <sheetName val="갑지"/>
      <sheetName val="집계표"/>
      <sheetName val="금액내역서"/>
      <sheetName val="내역서 (총괄)"/>
      <sheetName val="산출근거"/>
      <sheetName val="토공단가산출"/>
      <sheetName val="중기목록표"/>
      <sheetName val="2012년상반기노임단가"/>
      <sheetName val="단위물량산출서"/>
      <sheetName val="내역서1"/>
      <sheetName val="일위대가2"/>
      <sheetName val="단위물량산출서 (2)"/>
      <sheetName val="노임단가"/>
      <sheetName val="Module1"/>
      <sheetName val="표지"/>
      <sheetName val="목차"/>
      <sheetName val="간지"/>
      <sheetName val="원가계산서"/>
      <sheetName val="일위대가집계표"/>
      <sheetName val="자재단가"/>
      <sheetName val="수량집계표"/>
      <sheetName val="전선관및케이블산출"/>
      <sheetName val="기계화시공"/>
      <sheetName val="기초물량산출"/>
      <sheetName val="비용검토"/>
      <sheetName val="도장면적산출"/>
      <sheetName val="수량산출"/>
      <sheetName val="3BL공동구 수량"/>
      <sheetName val="DATA"/>
      <sheetName val="투찰"/>
      <sheetName val="노임"/>
      <sheetName val="노무비"/>
      <sheetName val="20관리비율"/>
      <sheetName val="납부서"/>
      <sheetName val="공종목록표"/>
      <sheetName val="파일의이용"/>
      <sheetName val="원본(갑지)"/>
      <sheetName val="WORK"/>
      <sheetName val="전기"/>
      <sheetName val="변경품셈총괄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塅䕃⹌塅"/>
      <sheetName val="경율산정.XLS"/>
      <sheetName val="archi(본사)"/>
      <sheetName val="OPT7"/>
      <sheetName val="부표총괄"/>
      <sheetName val=""/>
      <sheetName val="실행내역서"/>
      <sheetName val="견적대비 견적서"/>
      <sheetName val="Galaxy 소비자가격표"/>
      <sheetName val="일위대가(계측기설치)"/>
      <sheetName val="부하계산서"/>
      <sheetName val="골조시행"/>
      <sheetName val="노임이"/>
      <sheetName val="부하(성남)"/>
      <sheetName val="1ST"/>
      <sheetName val="건축"/>
      <sheetName val="지주목시비량산출서"/>
      <sheetName val="단가표 "/>
      <sheetName val="ZURRIEQ"/>
      <sheetName val="계화배수"/>
      <sheetName val="일위대가목차"/>
      <sheetName val="횡배수관토공수량"/>
      <sheetName val="내역서1999.8최종"/>
      <sheetName val="하이스캔(내수용)"/>
      <sheetName val="정부노임단가"/>
      <sheetName val="NOMUBI"/>
      <sheetName val="단가산출"/>
      <sheetName val="6PILE  (돌출)"/>
      <sheetName val="기계공사"/>
      <sheetName val="공사비총"/>
      <sheetName val="을 2"/>
      <sheetName val="을 1"/>
      <sheetName val="손익분석"/>
      <sheetName val="제-노임"/>
      <sheetName val="시행후면적"/>
      <sheetName val="수지예산"/>
      <sheetName val="C-직노1"/>
      <sheetName val="차액보증"/>
      <sheetName val="갑지1"/>
      <sheetName val="관급자재"/>
      <sheetName val="총 개발비용"/>
      <sheetName val="총 개발비용_정산분리"/>
      <sheetName val="총기능점수"/>
      <sheetName val="영업소-프로그램목록"/>
      <sheetName val="영업소-테이블목록"/>
      <sheetName val="영업소정산-프로그램목록"/>
      <sheetName val="영업소정산-테이블목록"/>
      <sheetName val="중계-프로그램목록"/>
      <sheetName val="중계-데이터목록"/>
      <sheetName val="도공TCS-프로그램목록"/>
      <sheetName val="도공TCS-테이블목록"/>
      <sheetName val="호환(선불)후불정산-프로그램목록"/>
      <sheetName val="호환(선불)후불정산-테이블목록"/>
      <sheetName val="영업소-프로그램목록 (2)"/>
      <sheetName val="영업소-테이블목록 (2)"/>
      <sheetName val="수량계산"/>
      <sheetName val="데이타"/>
      <sheetName val="부하"/>
      <sheetName val="전기일위대가"/>
      <sheetName val="지급자재조서"/>
      <sheetName val="산출2-기기동력"/>
      <sheetName val="말뚝물량"/>
      <sheetName val="설계명세서"/>
      <sheetName val="기별"/>
      <sheetName val="공사설명서외"/>
      <sheetName val="간선길이"/>
      <sheetName val="Macro"/>
      <sheetName val="현장관리비"/>
      <sheetName val="Macro(차단기)"/>
      <sheetName val="Macro(전선)"/>
      <sheetName val="광속"/>
      <sheetName val="Macro(전등)"/>
      <sheetName val="토공(우물통,기타) "/>
      <sheetName val="D-경비1"/>
      <sheetName val="날짜체크"/>
      <sheetName val="산출"/>
      <sheetName val="공조덕트"/>
      <sheetName val="ITEM"/>
      <sheetName val="고창터널(고창방향)"/>
      <sheetName val="ABUT수량-A1"/>
      <sheetName val="TABLE"/>
      <sheetName val="관람석제출"/>
      <sheetName val="_____________My_Documents_____2"/>
      <sheetName val="간접재료비산출표-27-30"/>
      <sheetName val="명세서"/>
      <sheetName val="입력변수"/>
      <sheetName val="신우"/>
      <sheetName val="MOTOR"/>
      <sheetName val="표지1"/>
      <sheetName val=" 견적서"/>
      <sheetName val="Tool"/>
      <sheetName val="그림"/>
      <sheetName val="갑지(추정)"/>
      <sheetName val="진주방향"/>
      <sheetName val="마산방향"/>
      <sheetName val="마산방향철근집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결재인"/>
      <sheetName val="개요 "/>
      <sheetName val="위생기구 마감재"/>
      <sheetName val="배관재질"/>
      <sheetName val="시운전비"/>
      <sheetName val="산출근거"/>
      <sheetName val="추가공사"/>
      <sheetName val="산출근거-1"/>
      <sheetName val="금액산출"/>
      <sheetName val="공문"/>
      <sheetName val="배수내역"/>
      <sheetName val="bearing"/>
      <sheetName val="JUCKEYK"/>
      <sheetName val="건축집계"/>
      <sheetName val="방수"/>
      <sheetName val="Total"/>
      <sheetName val="내역서"/>
      <sheetName val="평형"/>
      <sheetName val="내역표지"/>
      <sheetName val="총괄"/>
      <sheetName val="일위대가-1"/>
      <sheetName val="정화조동내역"/>
      <sheetName val="물량내역"/>
      <sheetName val="간접경상비"/>
      <sheetName val="제경비율"/>
      <sheetName val="예가표"/>
      <sheetName val="지급자재"/>
      <sheetName val="수량산출서 갑지"/>
      <sheetName val="단가대비표"/>
      <sheetName val="입찰보고"/>
      <sheetName val="변경내역대비표(2)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총괄"/>
      <sheetName val="집계표"/>
      <sheetName val="내역"/>
      <sheetName val="Sheet1"/>
      <sheetName val="결재판-NO!삭제"/>
      <sheetName val="가설공사"/>
      <sheetName val="철근콘크리트공사"/>
      <sheetName val="조적공사"/>
      <sheetName val="방수공사"/>
      <sheetName val="미장공사"/>
      <sheetName val="타일공사"/>
      <sheetName val="목공사"/>
      <sheetName val="수장공사"/>
      <sheetName val="가구공사"/>
      <sheetName val="도장공사 "/>
      <sheetName val="금속공사"/>
      <sheetName val="창호공사"/>
      <sheetName val="유리공사"/>
      <sheetName val="지붕및홈통공사"/>
      <sheetName val="잡공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과천MAIN"/>
      <sheetName val="부하계산서"/>
      <sheetName val="CT "/>
      <sheetName val="노임"/>
      <sheetName val="ABUT수량-A1"/>
      <sheetName val="발신정보"/>
      <sheetName val="기본일위"/>
      <sheetName val="단가비교표"/>
      <sheetName val="동원(3)"/>
      <sheetName val="예정(3)"/>
      <sheetName val="J直材4"/>
      <sheetName val="TOTAL"/>
      <sheetName val="2F 회의실견적(5_14 일대)"/>
      <sheetName val="NOMUBI"/>
      <sheetName val="sw1"/>
      <sheetName val="설비"/>
      <sheetName val="터널조도"/>
      <sheetName val="노임단가"/>
      <sheetName val="실행철강하도"/>
      <sheetName val="I一般比"/>
      <sheetName val="인건-측정"/>
      <sheetName val="조도계산서 (도서)"/>
      <sheetName val="명세서"/>
      <sheetName val="동력부하(도산)"/>
      <sheetName val="96물가 CODE"/>
      <sheetName val="유기공정"/>
      <sheetName val="TABLE"/>
      <sheetName val="Sheet1"/>
      <sheetName val="L형 옹벽"/>
      <sheetName val="내역"/>
      <sheetName val="대비"/>
      <sheetName val="내역서(총)"/>
      <sheetName val="TEL"/>
      <sheetName val="plan&amp;section of foundation"/>
      <sheetName val="민속촌메뉴"/>
      <sheetName val="수량산출서"/>
      <sheetName val="부대대비"/>
      <sheetName val="냉연집계"/>
      <sheetName val="Sheet3"/>
      <sheetName val="신우"/>
      <sheetName val="교각계산"/>
      <sheetName val="노원열병합  건축공사기성내역서"/>
      <sheetName val="N賃率-職"/>
      <sheetName val="실행내역서 "/>
      <sheetName val="일위대가"/>
      <sheetName val="DATE"/>
      <sheetName val="sheets"/>
      <sheetName val="예산M12A"/>
      <sheetName val="일위대가목차"/>
      <sheetName val="경비_원본"/>
      <sheetName val="직재"/>
      <sheetName val="감가상각"/>
      <sheetName val="업무"/>
      <sheetName val="code"/>
      <sheetName val="주소록"/>
      <sheetName val="공사원가계산서"/>
      <sheetName val="FANDBS"/>
      <sheetName val="GRDATA"/>
      <sheetName val="SHAFTDBSE"/>
      <sheetName val="견적서"/>
      <sheetName val="개요"/>
      <sheetName val="자재단가비교표"/>
      <sheetName val="설직재-1"/>
      <sheetName val="설계조건"/>
      <sheetName val="직노"/>
      <sheetName val="경산"/>
      <sheetName val="Sheet2"/>
      <sheetName val="공사현황"/>
      <sheetName val="소비자가"/>
      <sheetName val="20관리비율"/>
      <sheetName val="C-노임단가"/>
      <sheetName val="danga"/>
      <sheetName val="ilch"/>
      <sheetName val="입찰안"/>
      <sheetName val="유림골조"/>
      <sheetName val="Sheet14"/>
      <sheetName val="Sheet13"/>
      <sheetName val="6호기"/>
      <sheetName val="조명시설"/>
      <sheetName val="예산변경사항"/>
      <sheetName val="세부내역"/>
      <sheetName val="정공공사"/>
      <sheetName val="Sheet5"/>
      <sheetName val="갑지"/>
      <sheetName val="인건비"/>
      <sheetName val="재집"/>
      <sheetName val="화재 탐지 설비"/>
      <sheetName val="工완성공사율"/>
      <sheetName val="내역서1999.8최종"/>
      <sheetName val="전기일위대가"/>
      <sheetName val="DATA"/>
      <sheetName val="도"/>
      <sheetName val="Y-WORK"/>
      <sheetName val="을지"/>
      <sheetName val="DB"/>
      <sheetName val="기성금내역서"/>
      <sheetName val="일위단가"/>
      <sheetName val="건축내역"/>
      <sheetName val="합천내역"/>
      <sheetName val="1안"/>
      <sheetName val="단가표"/>
      <sheetName val="밸브설치"/>
      <sheetName val="사통"/>
      <sheetName val="6PILE  (돌출)"/>
      <sheetName val="원가계산서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데이타"/>
      <sheetName val="교각1"/>
      <sheetName val="토공(우물통,기타) "/>
      <sheetName val="wall"/>
      <sheetName val="COPING"/>
      <sheetName val="#REF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터파기및재료"/>
      <sheetName val="여과지동"/>
      <sheetName val="기초자료"/>
      <sheetName val="9GNG운반"/>
      <sheetName val="준검 내역서"/>
      <sheetName val="T13(P68~72,78)"/>
      <sheetName val="2"/>
      <sheetName val="여방토공 "/>
      <sheetName val="품목납기"/>
      <sheetName val="CP-E2 (품셈표)"/>
      <sheetName val="U-TYPE(1)"/>
      <sheetName val="종배수관"/>
      <sheetName val="연부97-1"/>
      <sheetName val="갑지1"/>
      <sheetName val="70%"/>
      <sheetName val="일위대가목록"/>
      <sheetName val="조도계산(1)"/>
      <sheetName val="전차선로 물량표"/>
      <sheetName val="와동25-3(변경)"/>
      <sheetName val="001"/>
      <sheetName val="60명당사(총괄)"/>
      <sheetName val="반중력식옹벽3.5"/>
      <sheetName val="1.설계조건"/>
      <sheetName val="김재복부장님"/>
      <sheetName val="중기사용료"/>
      <sheetName val="기초대가"/>
      <sheetName val="97"/>
      <sheetName val="WORK"/>
      <sheetName val="Macro1"/>
      <sheetName val="Macro2"/>
      <sheetName val="전기단가조사서"/>
      <sheetName val="자재단가"/>
      <sheetName val="K1자재(3차등)"/>
      <sheetName val="덕전리"/>
      <sheetName val="선급금신청서"/>
      <sheetName val="차액보증"/>
      <sheetName val="실행비교"/>
      <sheetName val="PANEL_중량산출"/>
      <sheetName val="CT_"/>
      <sheetName val="2F_회의실견적(5_14_일대)"/>
      <sheetName val="조도계산서_(도서)"/>
      <sheetName val="96물가_CODE"/>
      <sheetName val="CP-E2_(품셈표)"/>
      <sheetName val="1000 DB구축 부표"/>
      <sheetName val="제-노임"/>
      <sheetName val="제직재"/>
      <sheetName val="CONCRETE"/>
      <sheetName val="부하LOAD"/>
      <sheetName val="일위대가(1)"/>
      <sheetName val="11월 가격"/>
      <sheetName val="연수동"/>
      <sheetName val="청천내"/>
      <sheetName val="일위"/>
      <sheetName val="표지판단위"/>
      <sheetName val="설계"/>
      <sheetName val="원형1호맨홀토공수량"/>
      <sheetName val="정부노임단가"/>
      <sheetName val="소상 &quot;1&quot;"/>
      <sheetName val="10월가격"/>
      <sheetName val="노원열병합__건축공사기성내역서"/>
      <sheetName val="plan&amp;section_of_foundation"/>
      <sheetName val="단가조사"/>
      <sheetName val="기계경비산출기준"/>
      <sheetName val="부속동"/>
      <sheetName val="공사개요(좌)"/>
      <sheetName val="단가산출"/>
      <sheetName val="노임이"/>
      <sheetName val="을"/>
      <sheetName val="제36-40호표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단가산출2"/>
      <sheetName val="DB단가"/>
      <sheetName val="공사내역"/>
      <sheetName val="BID"/>
      <sheetName val="LEGEND"/>
      <sheetName val="갑지(추정)"/>
      <sheetName val="조경"/>
      <sheetName val="계산서(곡선부)"/>
      <sheetName val="-치수표(곡선부)"/>
      <sheetName val="최종갑지"/>
      <sheetName val="sum1 (2)"/>
      <sheetName val="견적정보"/>
      <sheetName val="1단계"/>
      <sheetName val="FB25JN"/>
      <sheetName val="년도별실"/>
      <sheetName val="본장"/>
      <sheetName val="도체종-상수표"/>
      <sheetName val="OPT7"/>
      <sheetName val="LOPCALC"/>
      <sheetName val="원본(갑지)"/>
      <sheetName val="판매96"/>
      <sheetName val="Sheet7"/>
      <sheetName val="타견적1"/>
      <sheetName val="타견적2"/>
      <sheetName val="타견적3"/>
      <sheetName val="장애코드"/>
      <sheetName val="현금예금"/>
      <sheetName val="Sheet9"/>
      <sheetName val="UserData"/>
      <sheetName val="환율"/>
      <sheetName val="EACT10"/>
      <sheetName val="음료실행"/>
      <sheetName val="APT내역"/>
      <sheetName val="부대시설"/>
      <sheetName val="기둥(원형)"/>
      <sheetName val="신규 수주분(사용자 정의)"/>
      <sheetName val="철거산출근거"/>
      <sheetName val="단가산출(변경없음)"/>
      <sheetName val="11.단가비교표_"/>
      <sheetName val="16.기계경비산출내역_"/>
      <sheetName val="직공비"/>
      <sheetName val="매입세율"/>
      <sheetName val="공사개요"/>
      <sheetName val="어음광고주"/>
      <sheetName val="통신원가"/>
      <sheetName val="금액집계"/>
      <sheetName val="GAEYO"/>
      <sheetName val="원가"/>
      <sheetName val="운반"/>
      <sheetName val="UR2-Calculation"/>
      <sheetName val="Oper Amount"/>
      <sheetName val="실적단가"/>
      <sheetName val="일위대가_복합"/>
      <sheetName val="일위대가_서비스"/>
      <sheetName val="장비집계"/>
      <sheetName val="단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8.PILE  (돌출)"/>
      <sheetName val="백암비스타내역"/>
      <sheetName val="임차품의(농조)"/>
      <sheetName val="copy"/>
      <sheetName val="심사물량"/>
      <sheetName val="심사계산"/>
      <sheetName val="조도계산서 _도서_"/>
      <sheetName val="시행후면적"/>
      <sheetName val="수지예산"/>
      <sheetName val="단가대비"/>
      <sheetName val="원가 (2)"/>
      <sheetName val="실정공사비단가표"/>
      <sheetName val="입출재고현황 (2)"/>
      <sheetName val="견적대비 견적서"/>
      <sheetName val="CTEMCOST"/>
      <sheetName val="실행내역"/>
      <sheetName val="기계내역"/>
      <sheetName val="가로등기초"/>
      <sheetName val="BASIC (2)"/>
      <sheetName val="소요자재"/>
      <sheetName val="PROCESS"/>
      <sheetName val="부하(성남)"/>
      <sheetName val="일위대가(계측기설치)"/>
      <sheetName val="기계경비(시간당)"/>
      <sheetName val="램머"/>
      <sheetName val="내역서 (2)"/>
      <sheetName val="총괄내역서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산출내역서집계표"/>
      <sheetName val="환경평가"/>
      <sheetName val="인구"/>
      <sheetName val="배수관공"/>
      <sheetName val="Sheet1 (2)"/>
      <sheetName val="대치판정"/>
      <sheetName val="기성"/>
      <sheetName val="rate"/>
      <sheetName val="7.1 자재단가표(케이블)"/>
      <sheetName val="화재_탐지_설비"/>
      <sheetName val="소상_&quot;1&quot;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전기"/>
      <sheetName val="날개벽수량표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(C)원내역"/>
      <sheetName val="원가계산"/>
      <sheetName val="사급자재"/>
      <sheetName val="이토변실(A3-LINE)"/>
      <sheetName val="98수문일위"/>
      <sheetName val="진주방향"/>
      <sheetName val="유통망계획"/>
      <sheetName val="기준자료"/>
      <sheetName val="제품"/>
      <sheetName val="견적계산"/>
      <sheetName val="담장산출"/>
      <sheetName val=" HIT-&gt;HMC 견적(3900)"/>
      <sheetName val="일위대가(4층원격)"/>
      <sheetName val="LOAD-46"/>
      <sheetName val="토공계산서(부체도로)"/>
      <sheetName val="dt0301"/>
      <sheetName val="dtt0301"/>
      <sheetName val="목록"/>
      <sheetName val="단면가정"/>
      <sheetName val="내부부하"/>
      <sheetName val="VE절감"/>
      <sheetName val="물량표S"/>
      <sheetName val="금액내역서"/>
      <sheetName val="물가시세"/>
      <sheetName val="ITEM"/>
      <sheetName val="type-F"/>
      <sheetName val="실행"/>
      <sheetName val="TRE TABLE"/>
      <sheetName val="DRUM"/>
      <sheetName val="건축내역서"/>
      <sheetName val="BOX"/>
      <sheetName val="말뚝지지력산정"/>
      <sheetName val="예산대비"/>
      <sheetName val="공문"/>
      <sheetName val="NEYOK"/>
      <sheetName val="외주가공"/>
      <sheetName val="7단가"/>
      <sheetName val="협조전"/>
      <sheetName val="CB"/>
      <sheetName val="본체"/>
      <sheetName val="단위수량"/>
      <sheetName val="호표"/>
      <sheetName val="횡 연장"/>
      <sheetName val="sub"/>
      <sheetName val="(A)내역서"/>
      <sheetName val="값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ROOF(ALKALI)"/>
      <sheetName val="dtxl"/>
      <sheetName val="품산출서"/>
      <sheetName val="1-1"/>
      <sheetName val="차도조도계산"/>
      <sheetName val="자료"/>
      <sheetName val="우각부보강"/>
      <sheetName val="건축집계표"/>
      <sheetName val="단가표 "/>
      <sheetName val="견내"/>
      <sheetName val="매립"/>
      <sheetName val="FACTOR"/>
      <sheetName val="Cost bd-&quot;A&quot;"/>
      <sheetName val="cost"/>
      <sheetName val="총괄"/>
      <sheetName val="공사비"/>
      <sheetName val="OPT"/>
      <sheetName val="SV"/>
      <sheetName val="단가목록"/>
      <sheetName val="대창(장성)"/>
      <sheetName val="자재운반단가일람표"/>
      <sheetName val="설계내역(2001)"/>
      <sheetName val="토목"/>
      <sheetName val="건축원가계산서"/>
      <sheetName val="1공구(을)"/>
      <sheetName val="시화점실행"/>
      <sheetName val="99총공사내역서"/>
      <sheetName val="변압기 및 발전기 용량"/>
      <sheetName val="DLA"/>
      <sheetName val=" 견적서"/>
      <sheetName val="XL4Poppy"/>
      <sheetName val="List"/>
      <sheetName val="CHITIET VL-NC"/>
      <sheetName val="DON GIA"/>
      <sheetName val="MOTOR"/>
      <sheetName val="참고"/>
      <sheetName val="부대내역"/>
      <sheetName val="7.경제성결과"/>
      <sheetName val="FRP내역서"/>
      <sheetName val="단가"/>
      <sheetName val="원계약서"/>
      <sheetName val="총괄내역"/>
      <sheetName val="__MAIN"/>
      <sheetName val="회로내역(승인)"/>
      <sheetName val="안정검토(온1)"/>
      <sheetName val="품목"/>
      <sheetName val="AV시스템"/>
      <sheetName val="C1"/>
      <sheetName val="기성내역서표지"/>
      <sheetName val="공사비명세서"/>
      <sheetName val="지수"/>
      <sheetName val="일위대가표"/>
      <sheetName val="약품공급2"/>
      <sheetName val="변경갑지"/>
      <sheetName val="증감(갑지)"/>
      <sheetName val="손익차9월2"/>
      <sheetName val="노무비 근거"/>
      <sheetName val="실행내역서_"/>
      <sheetName val="3련 BOX"/>
      <sheetName val="PIPE"/>
      <sheetName val="FLANGE"/>
      <sheetName val="VALVE"/>
      <sheetName val="수안보-MBR1"/>
      <sheetName val="입상내역"/>
      <sheetName val="물량산출근거"/>
      <sheetName val="도근좌표"/>
      <sheetName val="참조"/>
      <sheetName val="배수공"/>
      <sheetName val="암거"/>
      <sheetName val="포장공"/>
      <sheetName val="골재집계"/>
      <sheetName val="공종별 집계"/>
      <sheetName val="호안공"/>
      <sheetName val="설명"/>
      <sheetName val="토목공사"/>
      <sheetName val="기초단가"/>
      <sheetName val="수량집계"/>
      <sheetName val="자재일람"/>
      <sheetName val="수량산출서 (2)"/>
      <sheetName val="맨홀토공"/>
      <sheetName val="H-PILE수량집계"/>
      <sheetName val="98지급계획"/>
      <sheetName val="자재테이블"/>
      <sheetName val="안정성검토"/>
      <sheetName val="하중계산"/>
      <sheetName val="설계기준"/>
      <sheetName val="총괄표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단가산출서"/>
      <sheetName val="배관배선 단가조사"/>
      <sheetName val="하부철근수량"/>
      <sheetName val="2000년1차"/>
      <sheetName val="적용기준"/>
      <sheetName val="실행내역 "/>
      <sheetName val="단가_1_"/>
      <sheetName val="토공(우물통,기타)_"/>
      <sheetName val="내역서_(2)"/>
      <sheetName val="횡_연장"/>
      <sheetName val="토공(우물통,기타)_2"/>
      <sheetName val="내역서_(2)2"/>
      <sheetName val="횡_연장2"/>
      <sheetName val="토공(우물통,기타)_1"/>
      <sheetName val="내역서_(2)1"/>
      <sheetName val="횡_연장1"/>
      <sheetName val="기초안정검토"/>
      <sheetName val="우배수"/>
      <sheetName val="98비정기소모"/>
      <sheetName val="교각별수량"/>
      <sheetName val="wing"/>
      <sheetName val="TYPE1"/>
      <sheetName val="입력자료모음"/>
      <sheetName val="원가계산서(공사)"/>
      <sheetName val="구조물철거타공정이월"/>
      <sheetName val="수목데이타 "/>
      <sheetName val="DS기성최종"/>
      <sheetName val="DS설변내역서"/>
      <sheetName val="E.P.T수량산출서"/>
      <sheetName val="ⴭⴭⴭⴭⴭ"/>
      <sheetName val="단가적용기준"/>
      <sheetName val="몰탈재료산출"/>
      <sheetName val="G.R300경비"/>
      <sheetName val="식재가격"/>
      <sheetName val="식재총괄"/>
      <sheetName val="일위목록"/>
      <sheetName val="대로근거"/>
      <sheetName val="일위대가(건축)"/>
      <sheetName val="6. 직접경비"/>
      <sheetName val="토사(PE)"/>
      <sheetName val="지주토목내역서"/>
      <sheetName val="재료비"/>
      <sheetName val="맨홀수량산출"/>
      <sheetName val="단가일람"/>
      <sheetName val="돈암사업"/>
      <sheetName val="산근1"/>
      <sheetName val="장비"/>
      <sheetName val="노무"/>
      <sheetName val="자재"/>
      <sheetName val="요율"/>
      <sheetName val="하도관리"/>
      <sheetName val="확약서"/>
      <sheetName val="석축설면"/>
      <sheetName val="코드표"/>
      <sheetName val="7내역"/>
      <sheetName val="BUS제원1"/>
      <sheetName val="11"/>
      <sheetName val="초기화면"/>
      <sheetName val="중기단가목록"/>
      <sheetName val="설계내역서"/>
      <sheetName val="배수공 시멘트 및 골재량 산출"/>
      <sheetName val="Site Expenses"/>
      <sheetName val="Macro(차단기)"/>
      <sheetName val="해상PCB"/>
      <sheetName val="COVER"/>
      <sheetName val="관급"/>
      <sheetName val="투찰(하수)"/>
      <sheetName val="Ekog10"/>
      <sheetName val="1을"/>
      <sheetName val="기력고압전동기"/>
      <sheetName val="일보"/>
      <sheetName val="현장지지물물량"/>
      <sheetName val="OH공량old"/>
      <sheetName val="단가조사서"/>
      <sheetName val="목차"/>
      <sheetName val="자판실행"/>
      <sheetName val="간선계산"/>
      <sheetName val="소업1교"/>
      <sheetName val="간지"/>
      <sheetName val="배수내역 (2)"/>
      <sheetName val="DHEQSUPT"/>
      <sheetName val="DATA1"/>
      <sheetName val="목표세부명세"/>
      <sheetName val="전선 및 전선관"/>
      <sheetName val="청주(철골발주의뢰서)"/>
      <sheetName val="정렬"/>
      <sheetName val="분전함신설"/>
      <sheetName val="접지1종"/>
      <sheetName val="샘플표지"/>
      <sheetName val="물가연동제"/>
      <sheetName val="1. 설계조건 2.단면가정 3. 하중계산"/>
      <sheetName val="DATA 입력란"/>
      <sheetName val="I.설계조건"/>
      <sheetName val="FAB별"/>
      <sheetName val="암거공"/>
      <sheetName val="A-4"/>
      <sheetName val="교통대책내역"/>
      <sheetName val="산출금액내역"/>
      <sheetName val="실행간접비용"/>
      <sheetName val="시행예산"/>
      <sheetName val="원형맨홀수량"/>
      <sheetName val="기기리스트"/>
      <sheetName val="01"/>
      <sheetName val="연돌일위집계"/>
      <sheetName val="상승노임"/>
      <sheetName val="CAL"/>
      <sheetName val="공주-교대(A1)"/>
      <sheetName val="COVER-P"/>
      <sheetName val="단위중량"/>
      <sheetName val="변화치수"/>
      <sheetName val="BQ_Utl_Off"/>
      <sheetName val="BREAKDOWN(철거설치)"/>
      <sheetName val="연령현황"/>
      <sheetName val="__"/>
      <sheetName val="DIAPHRAGM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금융비용"/>
      <sheetName val="주안3차A-A"/>
      <sheetName val="안정검토"/>
      <sheetName val="H-pile(298x299)"/>
      <sheetName val="H-pile(250x250)"/>
      <sheetName val="일위_파일"/>
      <sheetName val="연결임시"/>
      <sheetName val="단면검토"/>
      <sheetName val="_산근2_"/>
      <sheetName val="_산근4_"/>
      <sheetName val="_산근5_"/>
      <sheetName val="기계경비"/>
      <sheetName val="맨홀토공산출"/>
      <sheetName val="CALCULATION"/>
      <sheetName val="기계경비일람"/>
      <sheetName val="계약내력"/>
      <sheetName val="자재조사표(참고용)"/>
      <sheetName val="품셈집계표"/>
      <sheetName val="일반부표집계표"/>
      <sheetName val="견적(갑지)"/>
      <sheetName val="AHU집계"/>
      <sheetName val="대림경상68억"/>
      <sheetName val="INPUT"/>
      <sheetName val="BQ(실행)"/>
      <sheetName val="JUCK"/>
      <sheetName val="요약&amp;결과"/>
      <sheetName val="일위대가집계"/>
      <sheetName val="4안전율"/>
      <sheetName val="본실행경비"/>
      <sheetName val="견적"/>
      <sheetName val="EQUIPMENT -2"/>
      <sheetName val="F1"/>
      <sheetName val="포장공자재집계표"/>
      <sheetName val="일반수량"/>
      <sheetName val="교대(A1)"/>
      <sheetName val="대가표(품셈)"/>
      <sheetName val="위치"/>
      <sheetName val="총공사내역서"/>
      <sheetName val="다곡2교"/>
      <sheetName val="수량산출서 갑지"/>
      <sheetName val="콘_재료분리(1)"/>
      <sheetName val="재1"/>
      <sheetName val="원가입력"/>
      <sheetName val="배수통관(좌)"/>
      <sheetName val="기초공"/>
      <sheetName val="안정계산"/>
      <sheetName val="전체현황"/>
      <sheetName val="단위수량산출"/>
      <sheetName val="우수"/>
      <sheetName val="교차구"/>
      <sheetName val="주요측점"/>
      <sheetName val="Proposal"/>
      <sheetName val="마산방향"/>
      <sheetName val="사리부설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산수배수"/>
      <sheetName val="작업일정"/>
      <sheetName val="예시 (수정 및 삭제금지)"/>
      <sheetName val="원가계산하도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기초자료입력"/>
      <sheetName val="시중노임(공사)"/>
      <sheetName val="식재"/>
      <sheetName val="시설물"/>
      <sheetName val="식재출력용"/>
      <sheetName val="유지관리"/>
      <sheetName val="분류작업"/>
      <sheetName val="기본자료"/>
      <sheetName val="2002상반기노임기준"/>
      <sheetName val="Controls"/>
      <sheetName val="공종별내역서"/>
      <sheetName val="3BL공동구 수량"/>
      <sheetName val="집계"/>
      <sheetName val="TYPE-A"/>
      <sheetName val="설계예산서(2016년 보안등 신설공사 단가계약-).xls"/>
      <sheetName val="15100"/>
      <sheetName val="두앙"/>
      <sheetName val="보온자재단가표"/>
      <sheetName val="96노임기준"/>
      <sheetName val="깨기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일위집계(기존)"/>
      <sheetName val="제경비"/>
      <sheetName val="월말"/>
      <sheetName val="1-3.조건,바닥판 "/>
      <sheetName val="CATV"/>
      <sheetName val=" 냉각수펌프"/>
      <sheetName val="BSD (2)"/>
      <sheetName val="물량표"/>
      <sheetName val="물가"/>
      <sheetName val="유림총괄"/>
      <sheetName val="8-1"/>
      <sheetName val="guard(mac)"/>
      <sheetName val="일위대가1"/>
      <sheetName val="BOQ(전체)"/>
      <sheetName val="데리네이타현황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내역서(삼호)"/>
      <sheetName val="규격"/>
      <sheetName val="입고장부 (4)"/>
      <sheetName val="입찰견적보고서"/>
      <sheetName val="일반공사"/>
      <sheetName val="대전-교대(A1-A2)"/>
      <sheetName val="1,2공구원가계산서"/>
      <sheetName val="2공구산출내역"/>
      <sheetName val="1공구산출내역서"/>
      <sheetName val="견적보고(총액)"/>
      <sheetName val="지주목시비량산출서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화재_탐지_설비1"/>
      <sheetName val="견적대비_견적서"/>
      <sheetName val="96물가_CODE1"/>
      <sheetName val="sum1_(2)"/>
      <sheetName val="11_단가비교표_"/>
      <sheetName val="16_기계경비산출내역_"/>
      <sheetName val="1_설계조건"/>
      <sheetName val="신규_수주분(사용자_정의)"/>
      <sheetName val="CP-E2_(품셈표)1"/>
      <sheetName val="전차선로_물량표"/>
      <sheetName val="반중력식옹벽3_5"/>
      <sheetName val="6PILE__(돌출)"/>
      <sheetName val="11월_가격"/>
      <sheetName val="1000_DB구축_부표"/>
      <sheetName val="내역서1999_8최종"/>
      <sheetName val="남양시작동자105노65기1_3화1_2"/>
      <sheetName val="별표_"/>
      <sheetName val="7_1_자재단가표(케이블)"/>
      <sheetName val="준검_내역서"/>
      <sheetName val="여방토공_"/>
      <sheetName val="Data_Vol"/>
      <sheetName val="Galaxy_소비자가격표"/>
      <sheetName val="Macro(전선)"/>
      <sheetName val="오존실배관내역"/>
      <sheetName val="EPro"/>
      <sheetName val="식재품셈"/>
      <sheetName val="특별교실"/>
      <sheetName val="9호관로"/>
      <sheetName val="총요약서"/>
      <sheetName val="출입자명단"/>
      <sheetName val="뚝토공"/>
      <sheetName val="40총괄"/>
      <sheetName val="40집계"/>
      <sheetName val="가격표"/>
      <sheetName val="Baby일위대가"/>
      <sheetName val="소운반"/>
      <sheetName val="VENDOR LIST"/>
      <sheetName val="Customer Databas"/>
      <sheetName val="단가대비표 표지"/>
      <sheetName val="2000시행"/>
      <sheetName val="예산내역서"/>
      <sheetName val="단면치수"/>
      <sheetName val="위치조서"/>
      <sheetName val="사  업  비  수  지  예  산  서"/>
      <sheetName val="암거(내역)"/>
      <sheetName val="공통(20-91)"/>
      <sheetName val="SW개발대상목록(기능점수)"/>
      <sheetName val="사전공사"/>
      <sheetName val="2001년 건설노임"/>
      <sheetName val="매크로"/>
      <sheetName val="설계명세서"/>
      <sheetName val="옹벽1"/>
      <sheetName val="토적표"/>
      <sheetName val="Front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사용성검토"/>
      <sheetName val="일위내역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직접인건비"/>
      <sheetName val="95년12월말"/>
      <sheetName val="basic_info"/>
      <sheetName val="소요자재명세서2"/>
      <sheetName val="단락전류-A"/>
      <sheetName val="각종양식"/>
      <sheetName val="일위목차"/>
      <sheetName val="24.보증금(전신전화가입권)"/>
      <sheetName val="계정code"/>
      <sheetName val="시산표"/>
      <sheetName val="비교1"/>
      <sheetName val="평가데이터"/>
      <sheetName val="원형측구(B-type)"/>
      <sheetName val="3.공통공사대비"/>
      <sheetName val="TABLE DB"/>
      <sheetName val="쌍용 data base"/>
      <sheetName val="추가예산"/>
      <sheetName val="Sheet4"/>
      <sheetName val="통합"/>
      <sheetName val="기성내역서"/>
      <sheetName val="깨기수량"/>
      <sheetName val="소상_&quot;1&quot;1"/>
      <sheetName val="Oper_Amount"/>
      <sheetName val="8_PILE__(돌출)"/>
      <sheetName val="입출재고현황_(2)"/>
      <sheetName val="조도계산서__도서_"/>
      <sheetName val="교각철근_(기초)"/>
      <sheetName val="교각철근_(구체+기초)"/>
      <sheetName val="플랜트_설치"/>
      <sheetName val="암거집계_"/>
      <sheetName val="BASIC_(2)"/>
      <sheetName val="원가_(2)"/>
      <sheetName val="3련_BOX"/>
      <sheetName val="변압기_및_발전기_용량"/>
      <sheetName val="Sheet1_(2)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보험료산출"/>
      <sheetName val="PIPE내역(FCN)"/>
      <sheetName val="설비내역서"/>
      <sheetName val="전기내역서"/>
      <sheetName val="9.1지하2층하부보"/>
      <sheetName val="anchor"/>
      <sheetName val="서울대규장각_가시설흙막이_"/>
      <sheetName val="첨부1-1"/>
      <sheetName val="8-3기계경비"/>
      <sheetName val="공사손익실적"/>
      <sheetName val="[TOTAL.xls]______D_2001_______3"/>
      <sheetName val="[TOTAL.xls]______D_2001_______2"/>
      <sheetName val="[TOTAL.xls]______D_2001_______4"/>
      <sheetName val="[TOTAL.xls]______D_2001_______5"/>
      <sheetName val="데이터"/>
      <sheetName val=" 내역"/>
      <sheetName val="제품별"/>
      <sheetName val="잔공사현황"/>
      <sheetName val="지급자재조서"/>
      <sheetName val="경비2내역"/>
      <sheetName val="군자4교하부-Ö_x0000_"/>
      <sheetName val="회사기초자료"/>
      <sheetName val="23"/>
      <sheetName val="시점교대"/>
      <sheetName val="총괄BOQ"/>
      <sheetName val="철근량"/>
      <sheetName val="직접경비"/>
      <sheetName val="단 box"/>
      <sheetName val="총 괄 표"/>
      <sheetName val="일반수량총괄집계"/>
      <sheetName val="역T형교대(말뚝기초)"/>
      <sheetName val="우수공"/>
      <sheetName val="원가서"/>
      <sheetName val="CHITIET_VL-NC"/>
      <sheetName val="DON_GIA"/>
      <sheetName val="배수공_시멘트_및_골재량_산출"/>
      <sheetName val="전체내역 (2)"/>
      <sheetName val="취합표"/>
      <sheetName val="물량산출"/>
      <sheetName val="관로공표지"/>
      <sheetName val="증감내역서"/>
      <sheetName val="교량data"/>
      <sheetName val="구천"/>
      <sheetName val="3.현장배치"/>
      <sheetName val="실행내역서_1"/>
      <sheetName val="예시_(수정_및_삭제금지)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6공구(당초)"/>
      <sheetName val="STEEL BOX 단면설계(SEC.8)"/>
      <sheetName val="Calcs"/>
      <sheetName val="11.자재단가"/>
      <sheetName val="NEGO"/>
      <sheetName val="본사공가현황"/>
      <sheetName val="물가자료"/>
      <sheetName val="부대집계1"/>
      <sheetName val="가도단위"/>
      <sheetName val="C.배수관공"/>
      <sheetName val="비용"/>
      <sheetName val="4.2.1 마루높이 검토"/>
      <sheetName val="타견적(을)"/>
      <sheetName val="SANTOGO"/>
      <sheetName val="SANBAISU"/>
      <sheetName val="빗물받이(910-510-410)"/>
      <sheetName val="종합단가표"/>
      <sheetName val="F4-F7"/>
      <sheetName val="FOOTING단면력"/>
      <sheetName val="woo(mac)"/>
      <sheetName val="시설물일위"/>
      <sheetName val="실행예산서"/>
      <sheetName val="근생APT-신마감"/>
      <sheetName val="복지관_FIART"/>
      <sheetName val="근생APT-FIART"/>
      <sheetName val="근생-FIART"/>
      <sheetName val="전기자료"/>
      <sheetName val="기본DATA"/>
      <sheetName val="토공"/>
      <sheetName val="CVT산정"/>
      <sheetName val="범례표"/>
      <sheetName val="3.CCTV설비공사"/>
      <sheetName val="분양가표"/>
      <sheetName val="수목단가"/>
      <sheetName val="시설수량표"/>
      <sheetName val="식재수량표"/>
      <sheetName val="설계서을"/>
      <sheetName val="가압장구체수량산출서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현장식당(1)"/>
      <sheetName val="c_balju"/>
      <sheetName val="사업수지"/>
      <sheetName val="[TOTAL.xls]______D_2001_______6"/>
      <sheetName val="[TOTAL.xls]______D_2001_______7"/>
      <sheetName val="우棌"/>
      <sheetName val="총_x0000_ϭ"/>
      <sheetName val="우륀"/>
      <sheetName val="식재ط"/>
      <sheetName val="총蚨ϖ"/>
      <sheetName val="총蓨ώ"/>
      <sheetName val="총벝l"/>
      <sheetName val="총벝ê"/>
      <sheetName val="총_x0002__x0000_"/>
      <sheetName val="주식"/>
      <sheetName val="공통부대비"/>
      <sheetName val="회로내역(승인䠎"/>
      <sheetName val="회로내역(승인Ԉ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총_x0010__x0000_"/>
      <sheetName val="감액총괄표"/>
      <sheetName val="TARGET"/>
      <sheetName val="실내건축일위대가"/>
      <sheetName val="가시설단위수량"/>
      <sheetName val="eq_data"/>
      <sheetName val="현장관리비"/>
      <sheetName val="물가시세표"/>
      <sheetName val="내역(영일)"/>
      <sheetName val="DOGI"/>
      <sheetName val="식재인부"/>
      <sheetName val="단漰_x001d_潼"/>
      <sheetName val="유지관_x0000_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05년"/>
      <sheetName val="표지 (2)"/>
      <sheetName val="1.설계기준"/>
      <sheetName val="총肸"/>
      <sheetName val="총Ῐᅯ"/>
      <sheetName val="총葨ù"/>
      <sheetName val="총_x0005__x0000_"/>
      <sheetName val="총缀⇐"/>
      <sheetName val="총䮘໪"/>
      <sheetName val="총ꘓÀ"/>
      <sheetName val="총鎠ັ"/>
      <sheetName val="총㳨⎱"/>
      <sheetName val="총౐ʥ"/>
      <sheetName val="총ꊐ˕"/>
      <sheetName val="총ꊐʮ"/>
      <sheetName val="집수정(600-700)"/>
      <sheetName val="1.2.1 마루높이결정"/>
      <sheetName val="구조물터파기수량집계"/>
      <sheetName val="내역_ver1.0"/>
      <sheetName val="일위총괄표"/>
      <sheetName val="투찰"/>
      <sheetName val="부적합유형"/>
      <sheetName val="부적합 유형"/>
      <sheetName val="설계내역"/>
      <sheetName val="이름정의"/>
      <sheetName val="1.개요"/>
      <sheetName val="간접"/>
      <sheetName val="안정검토(온1"/>
      <sheetName val="안정검토(온1렷"/>
      <sheetName val="총_xdfcc_"/>
      <sheetName val="총_x0000__x0000_"/>
      <sheetName val="3BL공동구 수_x0000_"/>
      <sheetName val="3BL공동구 수嚠"/>
      <sheetName val="3BL공동구 수吐"/>
      <sheetName val="노무단가"/>
      <sheetName val="EQ-R1"/>
      <sheetName val="원본"/>
      <sheetName val="금주1교"/>
      <sheetName val="신림자금"/>
      <sheetName val=" 총괄표"/>
      <sheetName val="수량산출서-2"/>
      <sheetName val="안정검토(온1瀀"/>
      <sheetName val="안정검토(온1瀕"/>
      <sheetName val="식재퀀濟叏"/>
      <sheetName val="식재က"/>
      <sheetName val="식재Ⴒ꿦휅"/>
      <sheetName val="양수장"/>
      <sheetName val="양수장내역"/>
      <sheetName val="품셈TABLE"/>
      <sheetName val="내역(전체)"/>
      <sheetName val="입력"/>
      <sheetName val="암거ၒ"/>
      <sheetName val="TEST1"/>
      <sheetName val="내역서01"/>
      <sheetName val="anaysis_sheet"/>
      <sheetName val="법인카드정산내역서7월"/>
      <sheetName val="법인카드정산내역서7월 (2)"/>
      <sheetName val="법인카드정산내역서8월 (3)"/>
      <sheetName val="법인카드정산내역서8월"/>
      <sheetName val="토적"/>
    </sheetNames>
    <sheetDataSet>
      <sheetData sheetId="0" refreshError="1"/>
      <sheetData sheetId="1">
        <row r="1">
          <cell r="A1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A1" t="str">
            <v>단  종</v>
          </cell>
        </row>
      </sheetData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/>
      <sheetData sheetId="941"/>
      <sheetData sheetId="942" refreshError="1"/>
      <sheetData sheetId="943" refreshError="1"/>
      <sheetData sheetId="944" refreshError="1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/>
      <sheetData sheetId="981"/>
      <sheetData sheetId="982" refreshError="1"/>
      <sheetData sheetId="983"/>
      <sheetData sheetId="984"/>
      <sheetData sheetId="985"/>
      <sheetData sheetId="986" refreshError="1"/>
      <sheetData sheetId="987"/>
      <sheetData sheetId="988"/>
      <sheetData sheetId="989"/>
      <sheetData sheetId="990" refreshError="1"/>
      <sheetData sheetId="991" refreshError="1"/>
      <sheetData sheetId="992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/>
      <sheetData sheetId="1066"/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  <sheetData sheetId="1075" refreshError="1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 refreshError="1"/>
      <sheetData sheetId="1154" refreshError="1"/>
      <sheetData sheetId="115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단가비교표"/>
      <sheetName val="1안"/>
      <sheetName val="샘플표지"/>
      <sheetName val="설계명세서"/>
      <sheetName val="단면치수"/>
      <sheetName val="송라초중학교(final)"/>
      <sheetName val="N賃率-職"/>
      <sheetName val="과천MAIN"/>
      <sheetName val="일위"/>
      <sheetName val="노임"/>
      <sheetName val="정부노임단가"/>
      <sheetName val="터널조도"/>
      <sheetName val="가설건물"/>
      <sheetName val="시행후면적"/>
      <sheetName val="ABUT수량-A1"/>
      <sheetName val="Sheet1"/>
      <sheetName val="실행철강하도"/>
      <sheetName val="매립"/>
      <sheetName val="원가 (2)"/>
      <sheetName val="배수공 시멘트 및 골재량 산출"/>
      <sheetName val="WORK"/>
      <sheetName val="DATA"/>
      <sheetName val="SANBAISU"/>
      <sheetName val="SANTOGO"/>
      <sheetName val="DATE"/>
      <sheetName val="부하(성남)"/>
      <sheetName val="조도계산서 (도서)"/>
      <sheetName val="J直材4"/>
      <sheetName val="부하LOAD"/>
      <sheetName val="ITEM"/>
      <sheetName val="I一般比"/>
      <sheetName val="내역서1999.8최종"/>
      <sheetName val="2F 회의실견적(5_14 일대)"/>
      <sheetName val="예가표"/>
      <sheetName val="일위대가목차"/>
      <sheetName val="품목납기"/>
      <sheetName val="Sheet2"/>
      <sheetName val="신우"/>
      <sheetName val="집계표"/>
      <sheetName val="제-노임"/>
      <sheetName val="제직재"/>
      <sheetName val="전차선로 물량표"/>
      <sheetName val="감가상각"/>
      <sheetName val="96갑지"/>
      <sheetName val="여과지동"/>
      <sheetName val="기초자료"/>
      <sheetName val="#REF"/>
      <sheetName val="인건-측정"/>
      <sheetName val="Macro1"/>
      <sheetName val="S0"/>
      <sheetName val="기본일위"/>
      <sheetName val="노무비"/>
      <sheetName val="PANEL_중량산출"/>
      <sheetName val="원가_(2)"/>
      <sheetName val="sw1"/>
      <sheetName val="NOMUBI"/>
      <sheetName val="자재단가"/>
      <sheetName val="동원(3)"/>
      <sheetName val="예정(3)"/>
      <sheetName val="6PILE  (돌출)"/>
      <sheetName val="대치판정"/>
      <sheetName val="CT "/>
      <sheetName val="copy"/>
      <sheetName val="실행내역서 "/>
      <sheetName val="약품설비"/>
      <sheetName val="부대공Ⅱ"/>
      <sheetName val="내역"/>
      <sheetName val="갑지"/>
      <sheetName val="일_4_"/>
      <sheetName val="N賃率_職"/>
      <sheetName val="총_구조물공"/>
      <sheetName val="내역서1-2"/>
      <sheetName val="내역서2안"/>
      <sheetName val="2.대외공문"/>
      <sheetName val="일(4)"/>
      <sheetName val="수량산출(음암)"/>
      <sheetName val="00노임기준"/>
      <sheetName val="일위대가"/>
      <sheetName val="관리자"/>
      <sheetName val="재료비"/>
      <sheetName val="데이타"/>
      <sheetName val="식재인부"/>
      <sheetName val="금액내역서"/>
      <sheetName val="설직재-1"/>
      <sheetName val="1.토공집계표"/>
      <sheetName val="H-PILE수량집계"/>
      <sheetName val="참조"/>
      <sheetName val="직노"/>
      <sheetName val="실행내역"/>
      <sheetName val="토목공사일반"/>
      <sheetName val="집계"/>
      <sheetName val="패널"/>
      <sheetName val="99노임기준"/>
      <sheetName val="구체"/>
      <sheetName val="좌측날개벽"/>
      <sheetName val="우측날개벽"/>
      <sheetName val="실측자료"/>
      <sheetName val="setup"/>
      <sheetName val="연습"/>
      <sheetName val="식재수량표"/>
      <sheetName val="노임단가"/>
      <sheetName val="9GNG운반"/>
      <sheetName val="합천내역"/>
      <sheetName val="제출내역 (2)"/>
      <sheetName val="工완성공사율"/>
      <sheetName val="단가 (2)"/>
      <sheetName val="설계명세서(선로)"/>
      <sheetName val="설비"/>
      <sheetName val="부산4"/>
      <sheetName val="이월가격"/>
      <sheetName val="수지예산"/>
      <sheetName val="전신환매도율"/>
      <sheetName val="원본(갑지)"/>
      <sheetName val="중기사용료"/>
      <sheetName val="하조서"/>
      <sheetName val="G.R300경비"/>
      <sheetName val="관급_File"/>
      <sheetName val="내역(영일)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부대내역"/>
      <sheetName val="인건비"/>
      <sheetName val="OPT7"/>
      <sheetName val="외천교"/>
      <sheetName val="종배수관"/>
      <sheetName val="Total"/>
      <sheetName val="발신정보"/>
      <sheetName val="실정공사비단가표"/>
      <sheetName val=" 총괄표"/>
      <sheetName val="단가 및 재료비"/>
      <sheetName val="중기사용료산출근거"/>
      <sheetName val="단가표"/>
      <sheetName val="설계기준"/>
      <sheetName val="내역1"/>
      <sheetName val="역T형교대(말뚝기초)"/>
      <sheetName val="토적표"/>
      <sheetName val="갑"/>
      <sheetName val="1.일위대가"/>
      <sheetName val="날개벽"/>
      <sheetName val="정공공사"/>
      <sheetName val="호남2"/>
      <sheetName val="소요자재"/>
      <sheetName val="10월가격"/>
      <sheetName val="기타유틸리티설비"/>
      <sheetName val="명세서"/>
      <sheetName val="일위대가목록"/>
      <sheetName val="한전고리-을"/>
      <sheetName val="2F_회의실견적(5_14_일대)"/>
      <sheetName val="COVER"/>
      <sheetName val="Sheet3"/>
      <sheetName val="K1자재(3차등)"/>
      <sheetName val="SBarch산근"/>
      <sheetName val="예총"/>
      <sheetName val="CTEMCOST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금호"/>
      <sheetName val="원가계산서"/>
      <sheetName val="우각부보강"/>
      <sheetName val="유기공정"/>
      <sheetName val="총괄"/>
      <sheetName val="약품공급2"/>
      <sheetName val="운동장 (2)"/>
      <sheetName val="Sheet4"/>
      <sheetName val="업무분장 "/>
      <sheetName val="공통"/>
      <sheetName val="판매96"/>
      <sheetName val="직재"/>
      <sheetName val="price"/>
      <sheetName val="산출근거#2-3"/>
      <sheetName val="일보"/>
      <sheetName val="현장지지물물량"/>
      <sheetName val="사업장공제"/>
      <sheetName val="산출내역서"/>
      <sheetName val="직공비"/>
      <sheetName val="Piping Design Data"/>
      <sheetName val="SCH"/>
      <sheetName val="물량산출근거"/>
      <sheetName val="단위수량"/>
      <sheetName val="가시설수량"/>
      <sheetName val="관급자재대"/>
      <sheetName val="입찰안"/>
      <sheetName val="도급"/>
      <sheetName val="저리조양"/>
      <sheetName val="사통"/>
      <sheetName val="공통가설"/>
      <sheetName val="Macro(차단기)"/>
      <sheetName val="순공사비"/>
      <sheetName val="실행비교"/>
      <sheetName val="Project Brief"/>
      <sheetName val="각형맨홀"/>
      <sheetName val="차액보증"/>
      <sheetName val="JUCK"/>
      <sheetName val="인사자료총집계"/>
      <sheetName val="노원열병합  건축공사기성내역서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표지"/>
      <sheetName val="소비자가"/>
      <sheetName val="부하계산서"/>
      <sheetName val="산근"/>
      <sheetName val="YES-T"/>
      <sheetName val="공통(20-91)"/>
      <sheetName val="001"/>
      <sheetName val="List"/>
      <sheetName val="cost"/>
      <sheetName val="A-4"/>
      <sheetName val="구조물철거타공정이월"/>
      <sheetName val="1을"/>
      <sheetName val="PROCESS"/>
      <sheetName val="기판현황  "/>
      <sheetName val="OH공량old"/>
      <sheetName val="pbs_lambda"/>
      <sheetName val="Matériel embarqué PVC"/>
      <sheetName val="MOTOR"/>
      <sheetName val="투찰"/>
      <sheetName val="해체"/>
      <sheetName val="인제내역"/>
      <sheetName val="교통대책내역"/>
      <sheetName val="재집"/>
      <sheetName val="유림골조"/>
      <sheetName val="설계내역서"/>
      <sheetName val="인테리어세부내역"/>
      <sheetName val="한강운반비"/>
      <sheetName val="T13(P68~72,78)"/>
      <sheetName val="예산결제란"/>
      <sheetName val="6호기"/>
      <sheetName val="관급"/>
      <sheetName val="WIND"/>
      <sheetName val="5.모델링"/>
      <sheetName val="갑지(추정)"/>
      <sheetName val="표지판단위"/>
      <sheetName val="배수공"/>
      <sheetName val="암거"/>
      <sheetName val="포장공"/>
      <sheetName val="골재집계"/>
      <sheetName val="공종별 집계"/>
      <sheetName val="호안공"/>
      <sheetName val="소상 &quot;1&quot;"/>
      <sheetName val="MFAB"/>
      <sheetName val="MFRT"/>
      <sheetName val="MPKG"/>
      <sheetName val="MPRD"/>
      <sheetName val="견적3"/>
      <sheetName val="danga"/>
      <sheetName val="ilch"/>
      <sheetName val="재무가정"/>
      <sheetName val="anaysis_sheet"/>
      <sheetName val="8.PILE  (돌출)"/>
      <sheetName val="맨홀"/>
      <sheetName val=" HIT-&gt;HMC 견적(3900)"/>
      <sheetName val="PROJECT BRIEF(EX.NEW)"/>
      <sheetName val="공사개요"/>
      <sheetName val="참고"/>
      <sheetName val="날개벽수량표"/>
      <sheetName val="견적내용입력"/>
      <sheetName val="고창방향"/>
      <sheetName val="8-3기계경비"/>
      <sheetName val="코드표"/>
      <sheetName val="원형1호맨홀토공수량"/>
      <sheetName val="주차구획선수량"/>
      <sheetName val="저장품 토탈2월"/>
      <sheetName val="외화계약"/>
      <sheetName val="L형측구단위수량"/>
      <sheetName val="L형측구연장조서"/>
      <sheetName val="도로경계블럭단위수량"/>
      <sheetName val="도로경계블럭단위토공"/>
      <sheetName val="대비"/>
      <sheetName val="Tool"/>
      <sheetName val="토적집계"/>
      <sheetName val="음료실행"/>
      <sheetName val="토사(PE)"/>
      <sheetName val="2F_회의실견적(5_14_일대)1"/>
      <sheetName val="배수공_시멘트_및_골재량_산출"/>
      <sheetName val="G_R300경비"/>
      <sheetName val="_총괄표"/>
      <sheetName val="단가_및_재료비"/>
      <sheetName val="1_일위대가"/>
      <sheetName val="운동장_(2)"/>
      <sheetName val="업무분장_"/>
      <sheetName val="PANEL_중량산출2"/>
      <sheetName val="원가_(2)2"/>
      <sheetName val="내역서1999_8최종1"/>
      <sheetName val="2F_회의실견적(5_14_일대)2"/>
      <sheetName val="실행내역서_1"/>
      <sheetName val="전차선로_물량표1"/>
      <sheetName val="6PILE__(돌출)1"/>
      <sheetName val="조도계산서_(도서)1"/>
      <sheetName val="CT_1"/>
      <sheetName val="2_대외공문1"/>
      <sheetName val="1_토공집계표1"/>
      <sheetName val="제출내역_(2)1"/>
      <sheetName val="단가_(2)1"/>
      <sheetName val="배수공_시멘트_및_골재량_산출1"/>
      <sheetName val="G_R300경비1"/>
      <sheetName val="_총괄표1"/>
      <sheetName val="단가_및_재료비1"/>
      <sheetName val="1_일위대가1"/>
      <sheetName val="운동장_(2)1"/>
      <sheetName val="업무분장_1"/>
      <sheetName val="Piping_Design_Data1"/>
      <sheetName val="거래처등록"/>
      <sheetName val="참고자료"/>
      <sheetName val="내역(포장)"/>
      <sheetName val="플랜트 설치"/>
      <sheetName val="강교(Sub)"/>
      <sheetName val="일반토공견적"/>
      <sheetName val="조명시설"/>
      <sheetName val="대로근거"/>
      <sheetName val="경산"/>
      <sheetName val="본관동"/>
      <sheetName val="후관동"/>
      <sheetName val="VXXXXXXX"/>
      <sheetName val="분석"/>
      <sheetName val="시나리오2"/>
      <sheetName val="1기 비용"/>
      <sheetName val="시나리오"/>
      <sheetName val="xxxxxx"/>
      <sheetName val="XL4Poppy"/>
      <sheetName val="공비대비"/>
      <sheetName val="배수내역 (2)"/>
      <sheetName val="단"/>
      <sheetName val="노원열병합__건축공사기성내역서"/>
      <sheetName val="자압1"/>
      <sheetName val="설계"/>
      <sheetName val="ASP"/>
      <sheetName val="부속동"/>
      <sheetName val="자료"/>
      <sheetName val="취합표"/>
      <sheetName val="물량산출"/>
      <sheetName val="일위_파일"/>
      <sheetName val="CP-E2 (품셈표)"/>
      <sheetName val="IN"/>
      <sheetName val="기술자료 (연수)"/>
      <sheetName val="와동25-3(변경)"/>
      <sheetName val="교각계산"/>
      <sheetName val="단중표"/>
      <sheetName val="model master"/>
      <sheetName val="이름정의"/>
      <sheetName val="공사완료입력"/>
      <sheetName val="발전세부(GTST.붙#2-1)"/>
      <sheetName val="9월정산(붙#1)"/>
      <sheetName val="발전세부(시차.붙#2-2)"/>
      <sheetName val="분기정산(붙#2)"/>
      <sheetName val="설계 조정율"/>
      <sheetName val="공사비 명세서"/>
      <sheetName val="시설물일위"/>
      <sheetName val="가설공사"/>
      <sheetName val="단가결정"/>
      <sheetName val="내역아"/>
      <sheetName val="울타리"/>
      <sheetName val="사업성분석"/>
      <sheetName val="분1"/>
      <sheetName val="출금실적"/>
      <sheetName val="1.수인터널"/>
      <sheetName val="준공조서"/>
      <sheetName val="공사준공계"/>
      <sheetName val="준공검사보고서"/>
      <sheetName val="건축일위"/>
      <sheetName val="그라우팅일위"/>
      <sheetName val="암센터"/>
      <sheetName val="백암비스타내역"/>
      <sheetName val="개산공사비"/>
      <sheetName val="노임이"/>
      <sheetName val="코드"/>
      <sheetName val="수량산출서"/>
      <sheetName val="견적을"/>
      <sheetName val="전력구구조물산근"/>
      <sheetName val="입적표"/>
      <sheetName val="배관단가조사서"/>
      <sheetName val="소야공정계획표"/>
      <sheetName val="위치조서"/>
      <sheetName val="Sheet13"/>
      <sheetName val="Sheet14"/>
      <sheetName val="P-J"/>
      <sheetName val="CONCRETE"/>
      <sheetName val="평3"/>
      <sheetName val="을"/>
      <sheetName val="일위대가표"/>
      <sheetName val="H PILE수량"/>
      <sheetName val="공사원가계산서"/>
      <sheetName val="철집"/>
      <sheetName val="합의경상"/>
      <sheetName val="UNIT"/>
      <sheetName val="가격"/>
      <sheetName val="공통비총괄표"/>
      <sheetName val="방배동내역(리라)"/>
      <sheetName val="부대공사총괄"/>
      <sheetName val="현장경비"/>
      <sheetName val="건축공사집계표"/>
      <sheetName val="방배동내역 (총괄)"/>
      <sheetName val="용수량(생활용수)"/>
      <sheetName val="견적내역서"/>
      <sheetName val="덕전리"/>
      <sheetName val="상승노임"/>
      <sheetName val="품셈TABLE"/>
      <sheetName val="20관리비율"/>
      <sheetName val="양식"/>
      <sheetName val="60명당사(총괄)"/>
    </sheetNames>
    <sheetDataSet>
      <sheetData sheetId="0">
        <row r="3">
          <cell r="A3">
            <v>3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>
        <row r="3">
          <cell r="A3">
            <v>3</v>
          </cell>
        </row>
      </sheetData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/>
          </cell>
          <cell r="D4" t="str">
            <v>L/S</v>
          </cell>
          <cell r="E4">
            <v>1</v>
          </cell>
          <cell r="F4" t="str">
            <v/>
          </cell>
          <cell r="G4" t="str">
            <v>NO.1-00-00</v>
          </cell>
          <cell r="H4" t="str">
            <v>NO.1-00-00</v>
          </cell>
        </row>
        <row r="5">
          <cell r="A5">
            <v>5</v>
          </cell>
          <cell r="B5" t="str">
            <v/>
          </cell>
          <cell r="C5" t="str">
            <v/>
          </cell>
          <cell r="D5" t="str">
            <v/>
          </cell>
          <cell r="E5" t="str">
            <v/>
          </cell>
          <cell r="F5" t="str">
            <v/>
          </cell>
          <cell r="G5" t="str">
            <v/>
          </cell>
          <cell r="H5" t="str">
            <v/>
          </cell>
        </row>
        <row r="6">
          <cell r="A6">
            <v>6</v>
          </cell>
          <cell r="B6" t="str">
            <v/>
          </cell>
          <cell r="C6">
            <v>0</v>
          </cell>
          <cell r="D6">
            <v>0</v>
          </cell>
          <cell r="E6">
            <v>0</v>
          </cell>
          <cell r="F6" t="str">
            <v/>
          </cell>
        </row>
        <row r="7">
          <cell r="A7">
            <v>7</v>
          </cell>
          <cell r="B7" t="str">
            <v/>
          </cell>
          <cell r="C7">
            <v>0</v>
          </cell>
          <cell r="D7">
            <v>0</v>
          </cell>
          <cell r="E7">
            <v>0</v>
          </cell>
          <cell r="F7" t="str">
            <v/>
          </cell>
        </row>
        <row r="8">
          <cell r="A8">
            <v>8</v>
          </cell>
          <cell r="B8" t="str">
            <v/>
          </cell>
          <cell r="C8">
            <v>0</v>
          </cell>
          <cell r="D8">
            <v>0</v>
          </cell>
          <cell r="E8">
            <v>0</v>
          </cell>
          <cell r="F8" t="str">
            <v/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 t="str">
            <v/>
          </cell>
          <cell r="D25" t="str">
            <v>NO.1-00-00</v>
          </cell>
          <cell r="E25">
            <v>0</v>
          </cell>
          <cell r="F25">
            <v>0</v>
          </cell>
          <cell r="G25" t="str">
            <v/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 t="str">
            <v>NO.1-01-00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/>
          </cell>
          <cell r="G27" t="str">
            <v>NO.1-02-00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/>
          </cell>
          <cell r="G28" t="str">
            <v>NO.1-03-00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 t="str">
            <v>NO.1-04-00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 t="str">
            <v>NO.1-05-00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 t="str">
            <v>NO.1-06-00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 t="str">
            <v>NO.1-06-00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 t="str">
            <v>NO.1-07-00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 t="str">
            <v>NO.1-08-00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/>
          </cell>
          <cell r="D35" t="str">
            <v>SET</v>
          </cell>
          <cell r="E35">
            <v>1</v>
          </cell>
          <cell r="F35" t="str">
            <v>NO.1-09-00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/>
          </cell>
          <cell r="D36" t="str">
            <v>식</v>
          </cell>
          <cell r="E36">
            <v>1</v>
          </cell>
          <cell r="F36" t="str">
            <v>NO.1-10-00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/>
          </cell>
          <cell r="C39" t="str">
            <v/>
          </cell>
          <cell r="D39" t="str">
            <v/>
          </cell>
          <cell r="E39" t="str">
            <v/>
          </cell>
          <cell r="F39" t="str">
            <v/>
          </cell>
          <cell r="G39">
            <v>0</v>
          </cell>
          <cell r="H39" t="str">
            <v/>
          </cell>
        </row>
        <row r="40">
          <cell r="A40">
            <v>39</v>
          </cell>
          <cell r="B40" t="str">
            <v/>
          </cell>
          <cell r="C40" t="str">
            <v/>
          </cell>
          <cell r="D40" t="str">
            <v/>
          </cell>
          <cell r="E40" t="str">
            <v/>
          </cell>
          <cell r="F40" t="str">
            <v/>
          </cell>
          <cell r="G40">
            <v>0</v>
          </cell>
          <cell r="H40" t="str">
            <v/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 t="str">
            <v>NO.1-1-00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/>
          </cell>
          <cell r="G48" t="str">
            <v>일위대가-1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/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/>
          </cell>
          <cell r="H63" t="str">
            <v/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 t="str">
            <v>NO.1-02-00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/>
          </cell>
        </row>
        <row r="71">
          <cell r="B71" t="str">
            <v>MOTOR BRACKET</v>
          </cell>
          <cell r="C71" t="str">
            <v>SET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 t="str">
            <v>EA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 t="str">
            <v>EA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/>
          </cell>
          <cell r="H84" t="str">
            <v/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 t="str">
            <v>M2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/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 t="str">
            <v/>
          </cell>
          <cell r="D91" t="str">
            <v/>
          </cell>
          <cell r="E91" t="str">
            <v/>
          </cell>
          <cell r="F91" t="str">
            <v/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/>
          </cell>
        </row>
        <row r="93">
          <cell r="A93" t="e">
            <v>#REF!</v>
          </cell>
          <cell r="B93" t="str">
            <v>LIMIT SWITCH BOX</v>
          </cell>
          <cell r="C93" t="str">
            <v/>
          </cell>
          <cell r="D93" t="str">
            <v>SET</v>
          </cell>
          <cell r="E93">
            <v>1</v>
          </cell>
          <cell r="F93" t="str">
            <v/>
          </cell>
        </row>
        <row r="94">
          <cell r="A94" t="e">
            <v>#REF!</v>
          </cell>
          <cell r="B94" t="str">
            <v>BUSHING</v>
          </cell>
          <cell r="C94" t="str">
            <v/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/>
          </cell>
          <cell r="D95" t="str">
            <v>EA</v>
          </cell>
          <cell r="E95">
            <v>2</v>
          </cell>
          <cell r="F95" t="str">
            <v/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/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/>
          </cell>
          <cell r="D99" t="str">
            <v>SET</v>
          </cell>
          <cell r="E99">
            <v>1</v>
          </cell>
          <cell r="F99" t="str">
            <v/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/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</row>
        <row r="102">
          <cell r="A102" t="e">
            <v>#REF!</v>
          </cell>
          <cell r="B102" t="str">
            <v/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 t="str">
            <v/>
          </cell>
          <cell r="D113" t="str">
            <v>NO.1-04-00</v>
          </cell>
          <cell r="E113">
            <v>0</v>
          </cell>
          <cell r="F113">
            <v>0</v>
          </cell>
          <cell r="G113" t="str">
            <v/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/>
          </cell>
        </row>
        <row r="115">
          <cell r="A115" t="e">
            <v>#REF!</v>
          </cell>
          <cell r="B115" t="str">
            <v>LIMIT SWITCH BOX</v>
          </cell>
          <cell r="C115" t="str">
            <v/>
          </cell>
          <cell r="D115" t="str">
            <v>SET</v>
          </cell>
          <cell r="E115">
            <v>1</v>
          </cell>
          <cell r="F115" t="str">
            <v/>
          </cell>
        </row>
        <row r="116">
          <cell r="A116" t="e">
            <v>#REF!</v>
          </cell>
          <cell r="B116" t="str">
            <v>BUSHING</v>
          </cell>
          <cell r="C116" t="str">
            <v/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/>
          </cell>
          <cell r="D117" t="str">
            <v>EA</v>
          </cell>
          <cell r="E117">
            <v>2</v>
          </cell>
          <cell r="F117" t="str">
            <v/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/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/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/>
          </cell>
          <cell r="D121" t="str">
            <v>SET</v>
          </cell>
          <cell r="E121">
            <v>1</v>
          </cell>
          <cell r="F121" t="str">
            <v/>
          </cell>
        </row>
        <row r="122">
          <cell r="A122" t="e">
            <v>#REF!</v>
          </cell>
          <cell r="B122" t="str">
            <v>FLAG BOX A'SSY</v>
          </cell>
          <cell r="C122" t="str">
            <v/>
          </cell>
          <cell r="D122" t="str">
            <v>SET</v>
          </cell>
          <cell r="E122">
            <v>1</v>
          </cell>
          <cell r="F122" t="str">
            <v/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 t="str">
            <v/>
          </cell>
          <cell r="C124" t="str">
            <v/>
          </cell>
          <cell r="D124">
            <v>0</v>
          </cell>
          <cell r="E124">
            <v>0</v>
          </cell>
          <cell r="F124" t="str">
            <v/>
          </cell>
          <cell r="G124" t="str">
            <v/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/>
          </cell>
          <cell r="C128" t="str">
            <v/>
          </cell>
          <cell r="D128" t="str">
            <v/>
          </cell>
          <cell r="E128" t="str">
            <v/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 t="str">
            <v>NO.1-05-00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/>
          </cell>
        </row>
        <row r="137">
          <cell r="A137" t="e">
            <v>#REF!</v>
          </cell>
          <cell r="B137" t="str">
            <v>MOTOR BRACKET</v>
          </cell>
          <cell r="C137" t="str">
            <v>SET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 t="str">
            <v>EA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 t="str">
            <v>EA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 t="str">
            <v>EA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 t="str">
            <v>M2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 t="str">
            <v/>
          </cell>
          <cell r="C151">
            <v>0</v>
          </cell>
          <cell r="D151">
            <v>0</v>
          </cell>
          <cell r="E151" t="str">
            <v/>
          </cell>
        </row>
        <row r="152">
          <cell r="A152" t="e">
            <v>#REF!</v>
          </cell>
        </row>
        <row r="153">
          <cell r="F153" t="str">
            <v/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 t="str">
            <v>NO.1-06-00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/>
          </cell>
        </row>
        <row r="159">
          <cell r="A159" t="e">
            <v>#REF!</v>
          </cell>
          <cell r="B159" t="str">
            <v>MOTOR BRACKET</v>
          </cell>
          <cell r="C159" t="str">
            <v>SET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 t="str">
            <v>EA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 t="str">
            <v>EA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 t="str">
            <v>M2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 t="str">
            <v/>
          </cell>
          <cell r="C172">
            <v>0</v>
          </cell>
          <cell r="D172">
            <v>0</v>
          </cell>
          <cell r="E172" t="str">
            <v/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 t="str">
            <v/>
          </cell>
          <cell r="C176">
            <v>0</v>
          </cell>
          <cell r="D176">
            <v>0</v>
          </cell>
          <cell r="E176">
            <v>0</v>
          </cell>
          <cell r="F176" t="str">
            <v/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 t="str">
            <v>NO.1-07-00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 t="str">
            <v>M2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 t="str">
            <v/>
          </cell>
          <cell r="C187">
            <v>0</v>
          </cell>
          <cell r="D187">
            <v>0</v>
          </cell>
          <cell r="E187" t="str">
            <v/>
          </cell>
        </row>
        <row r="191">
          <cell r="F191" t="str">
            <v/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 t="str">
            <v>293KG=0.293TON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 t="str">
            <v>NO.1-08-00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 t="str">
            <v>EA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/>
          </cell>
          <cell r="C210" t="str">
            <v/>
          </cell>
          <cell r="D210" t="str">
            <v/>
          </cell>
          <cell r="E210" t="str">
            <v/>
          </cell>
        </row>
        <row r="211">
          <cell r="B211" t="str">
            <v/>
          </cell>
          <cell r="C211" t="str">
            <v/>
          </cell>
          <cell r="D211" t="str">
            <v/>
          </cell>
          <cell r="E211" t="str">
            <v/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 t="str">
            <v/>
          </cell>
          <cell r="D223" t="str">
            <v/>
          </cell>
          <cell r="E223" t="str">
            <v/>
          </cell>
          <cell r="F223" t="str">
            <v/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/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/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/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/>
          </cell>
        </row>
        <row r="231">
          <cell r="A231" t="e">
            <v>#REF!</v>
          </cell>
          <cell r="B231" t="str">
            <v>PILOT LAMP</v>
          </cell>
          <cell r="C231" t="str">
            <v/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 t="str">
            <v>EA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/>
          </cell>
        </row>
        <row r="236">
          <cell r="A236" t="e">
            <v>#REF!</v>
          </cell>
          <cell r="B236" t="str">
            <v>FUSE/SOCKET</v>
          </cell>
          <cell r="C236" t="str">
            <v/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/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/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 t="str">
            <v/>
          </cell>
          <cell r="H243" t="str">
            <v/>
          </cell>
        </row>
        <row r="245">
          <cell r="A245" t="e">
            <v>#REF!</v>
          </cell>
          <cell r="B245" t="str">
            <v>공사명: CONTROL BOARD</v>
          </cell>
          <cell r="C245" t="str">
            <v>NO.1-10-00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/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/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/>
          </cell>
          <cell r="C253" t="str">
            <v/>
          </cell>
          <cell r="D253" t="str">
            <v/>
          </cell>
          <cell r="E253" t="str">
            <v/>
          </cell>
          <cell r="F253" t="str">
            <v/>
          </cell>
        </row>
        <row r="254">
          <cell r="A254" t="e">
            <v>#REF!</v>
          </cell>
          <cell r="B254" t="str">
            <v/>
          </cell>
          <cell r="C254" t="str">
            <v/>
          </cell>
          <cell r="D254" t="str">
            <v/>
          </cell>
          <cell r="E254" t="str">
            <v/>
          </cell>
          <cell r="F254" t="str">
            <v/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 t="str">
            <v/>
          </cell>
          <cell r="C262" t="str">
            <v/>
          </cell>
          <cell r="D262">
            <v>0</v>
          </cell>
          <cell r="E262">
            <v>0</v>
          </cell>
          <cell r="F262">
            <v>0</v>
          </cell>
          <cell r="G262" t="str">
            <v/>
          </cell>
          <cell r="H262" t="str">
            <v/>
          </cell>
        </row>
        <row r="263">
          <cell r="A263" t="e">
            <v>#REF!</v>
          </cell>
          <cell r="B263" t="str">
            <v/>
          </cell>
          <cell r="C263" t="str">
            <v/>
          </cell>
          <cell r="D263" t="str">
            <v/>
          </cell>
          <cell r="E263" t="str">
            <v/>
          </cell>
          <cell r="F263" t="str">
            <v/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 t="str">
            <v>일위대가-1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/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/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/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/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/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/>
          </cell>
          <cell r="D287" t="str">
            <v>SET</v>
          </cell>
          <cell r="E287">
            <v>1</v>
          </cell>
          <cell r="F287" t="str">
            <v/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자재단가"/>
      <sheetName val="공량산출서"/>
      <sheetName val="8.석축단위(H=1.5M)"/>
      <sheetName val="일반공사"/>
      <sheetName val="POOM_MOTO"/>
      <sheetName val="POOM_MOTO2"/>
      <sheetName val="입고장부 (4)"/>
      <sheetName val="산출근거"/>
      <sheetName val="여과지동"/>
      <sheetName val="기초자료"/>
      <sheetName val="원남울진낙찰내역(99.4.13 부산청)"/>
      <sheetName val="사진첩"/>
      <sheetName val="전신환매도율"/>
      <sheetName val="내역"/>
      <sheetName val="데이타"/>
      <sheetName val="저"/>
      <sheetName val="표지"/>
      <sheetName val="22수량"/>
      <sheetName val="COL"/>
      <sheetName val="SG"/>
      <sheetName val="49일위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노임단가"/>
      <sheetName val="일반공사"/>
      <sheetName val="현장관리비 산출내역"/>
      <sheetName val="원남울진낙찰내역(99.4.13 부산청)"/>
      <sheetName val="일위대가"/>
      <sheetName val="SUB"/>
      <sheetName val="MOTOR"/>
      <sheetName val="자재단가"/>
      <sheetName val="ABUT수량-A1"/>
      <sheetName val="수량산출"/>
      <sheetName val="이름정의"/>
      <sheetName val="약품공급2"/>
      <sheetName val="준검 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정부노임단가"/>
      <sheetName val="원가"/>
      <sheetName val="COVER"/>
      <sheetName val="설계내역서"/>
      <sheetName val="실행철강하도"/>
      <sheetName val="변경내역"/>
      <sheetName val="L-type"/>
      <sheetName val="골조"/>
      <sheetName val="DATA"/>
      <sheetName val="G.R300경비"/>
      <sheetName val="건축공사 집계표"/>
      <sheetName val="에너지동"/>
      <sheetName val="현장관리비 산출내역"/>
      <sheetName val="상세도(80)"/>
      <sheetName val="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지촌덕평"/>
      <sheetName val="지덕잡비"/>
      <sheetName val="200"/>
      <sheetName val="cka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청천내"/>
      <sheetName val="설계내역서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실행대비"/>
      <sheetName val="Total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11(1600×550)"/>
      <sheetName val="900×550 "/>
      <sheetName val="512(2165×800)"/>
      <sheetName val="1150×550"/>
      <sheetName val="800×550"/>
      <sheetName val="1150×500"/>
      <sheetName val="1200×400"/>
      <sheetName val="몸체(460×600)"/>
      <sheetName val="560×550"/>
      <sheetName val="590×630"/>
      <sheetName val="502(760×600)"/>
      <sheetName val="840×700"/>
      <sheetName val="860×600"/>
      <sheetName val="870×770"/>
      <sheetName val="910×600"/>
      <sheetName val="937×610"/>
      <sheetName val="960×600"/>
      <sheetName val="980×640"/>
      <sheetName val="1000×610"/>
      <sheetName val="1080×770"/>
      <sheetName val="1130×600"/>
      <sheetName val="1200×600"/>
      <sheetName val="503(1230×510)"/>
      <sheetName val="1310×800"/>
      <sheetName val="1360×700"/>
      <sheetName val="1380×670"/>
      <sheetName val="1400×830"/>
      <sheetName val="1450×505"/>
      <sheetName val="1470×700"/>
      <sheetName val="1500×613"/>
      <sheetName val="1500×720"/>
      <sheetName val="1550×770"/>
      <sheetName val="1600×700"/>
      <sheetName val="1780×500"/>
      <sheetName val="1650×650"/>
      <sheetName val="1650×800"/>
      <sheetName val="2190×505"/>
      <sheetName val="504(2700×650)"/>
      <sheetName val="505(840×700)"/>
      <sheetName val="840×840"/>
      <sheetName val="848×613"/>
      <sheetName val="1060×700"/>
      <sheetName val="1080×670"/>
      <sheetName val="1110×722"/>
      <sheetName val="1160×650"/>
      <sheetName val="1160×680"/>
      <sheetName val="1160×730"/>
      <sheetName val="506(1210×730)"/>
      <sheetName val="1310×700"/>
      <sheetName val="1310×790"/>
      <sheetName val="1480×560"/>
      <sheetName val="511(1080×770)"/>
      <sheetName val="512(1360×700)"/>
      <sheetName val="512(1380×670)"/>
      <sheetName val="512(1500×720)"/>
      <sheetName val="512(1650×800)"/>
      <sheetName val="PD점검구"/>
      <sheetName val="토목주소"/>
      <sheetName val="설계카드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프로그램"/>
      <sheetName val="예산서"/>
      <sheetName val="일위대가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내역"/>
      <sheetName val="토공(우물통,기타) "/>
      <sheetName val="수량산출서"/>
      <sheetName val="한강운반비"/>
      <sheetName val="내역서"/>
      <sheetName val="내역서 (2)"/>
      <sheetName val="총괄내역서"/>
      <sheetName val="몸체(460×60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공구원가계산"/>
      <sheetName val="2공구산출내역"/>
      <sheetName val="2______"/>
      <sheetName val="2차1차"/>
      <sheetName val="데이타"/>
      <sheetName val="104동"/>
      <sheetName val="골조시행"/>
      <sheetName val="대목"/>
      <sheetName val="단가표"/>
      <sheetName val="내역"/>
      <sheetName val="일위대가"/>
      <sheetName val="기자재비"/>
      <sheetName val="식재일위대가"/>
      <sheetName val="기초일위대가"/>
      <sheetName val="단가대비표"/>
      <sheetName val="예산내역"/>
      <sheetName val="총괄수지표"/>
      <sheetName val="일위대가표"/>
      <sheetName val="70%"/>
      <sheetName val="을"/>
      <sheetName val="10월"/>
      <sheetName val="1차설계변경내역"/>
      <sheetName val="내역서2안"/>
      <sheetName val="b_balju"/>
      <sheetName val="공통가설"/>
      <sheetName val="덤프트럭계수"/>
      <sheetName val="견적서"/>
      <sheetName val="자료"/>
      <sheetName val="내역서"/>
      <sheetName val="Mc1"/>
      <sheetName val="일용노임단가"/>
      <sheetName val="중기사용료산출근거"/>
      <sheetName val="단가 및 재료비"/>
      <sheetName val="QandAJunior"/>
      <sheetName val="b_balju-단가단가단가"/>
      <sheetName val="내역5"/>
      <sheetName val="토공사"/>
      <sheetName val="담장산출"/>
      <sheetName val="수목표준대가"/>
      <sheetName val="Macro1"/>
      <sheetName val="견적시담(송포2공구)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Sheet2"/>
      <sheetName val="사진대지"/>
      <sheetName val="설비2차"/>
      <sheetName val="식재인부"/>
      <sheetName val="건축내역"/>
      <sheetName val="노임단가"/>
      <sheetName val="Data&amp;Result"/>
      <sheetName val="단가"/>
      <sheetName val="적격점수&lt;300억미만&gt;"/>
      <sheetName val="일위목록"/>
      <sheetName val="DT"/>
      <sheetName val="롤러"/>
      <sheetName val="BH"/>
      <sheetName val="조경유지관리"/>
      <sheetName val="조경식재굴취"/>
      <sheetName val="식재단가"/>
      <sheetName val="인력터파기품"/>
      <sheetName val="2005년임금"/>
      <sheetName val="컨테이너"/>
      <sheetName val="펌프차타설"/>
      <sheetName val="b_balju_cho"/>
      <sheetName val="FB25JN"/>
      <sheetName val="기성내역"/>
      <sheetName val="백암비스타내역"/>
      <sheetName val="일위대가목차"/>
      <sheetName val="data2"/>
      <sheetName val="sheet1"/>
      <sheetName val="일위대가(건축)"/>
      <sheetName val="Y-WORK"/>
      <sheetName val="자재단가"/>
      <sheetName val="Sheet10"/>
      <sheetName val="노임"/>
      <sheetName val="집계표"/>
      <sheetName val="단가비교표"/>
      <sheetName val="단가일람"/>
      <sheetName val="단위량당중기"/>
      <sheetName val="★도급내역"/>
      <sheetName val="BID"/>
      <sheetName val="개요"/>
      <sheetName val="노원열병합  건축공사기성내역서"/>
      <sheetName val="공통가설공사"/>
      <sheetName val="건축공사실행"/>
      <sheetName val="Sheet5"/>
      <sheetName val="실행(1)"/>
      <sheetName val="일위대가목록"/>
      <sheetName val="몰탈재료산출"/>
      <sheetName val="물가대비표"/>
      <sheetName val="요율"/>
      <sheetName val="COVER"/>
      <sheetName val="#REF"/>
      <sheetName val="직노"/>
      <sheetName val="제직재"/>
      <sheetName val="설직재-1"/>
      <sheetName val="공사비대비표B(토공)"/>
      <sheetName val="EACT10"/>
      <sheetName val="터파기및재료"/>
      <sheetName val="실행철강하도"/>
      <sheetName val="경비"/>
      <sheetName val="코드표"/>
      <sheetName val="회사정보"/>
      <sheetName val="unit 4"/>
      <sheetName val="건축"/>
      <sheetName val="안양동교 1안"/>
      <sheetName val="단가(1)"/>
      <sheetName val="국별인원"/>
      <sheetName val="기본단가"/>
      <sheetName val="인건비단가"/>
      <sheetName val="수량산출"/>
      <sheetName val="회사기초자료"/>
      <sheetName val="단가조사서"/>
      <sheetName val="원가계산서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일위대가(출입)"/>
      <sheetName val="단가산출"/>
      <sheetName val="공종목록표"/>
      <sheetName val="환율"/>
      <sheetName val="기계경비(시간당)"/>
      <sheetName val="관리자"/>
      <sheetName val="대가10%"/>
      <sheetName val="1,2공구원가계산서"/>
      <sheetName val="1공구산출내역서"/>
      <sheetName val="Total"/>
      <sheetName val="결재판"/>
      <sheetName val="대가"/>
      <sheetName val="기초입력 DATA"/>
      <sheetName val="전기품산출"/>
      <sheetName val="일 위 대 가 표"/>
      <sheetName val="출력은 금물"/>
      <sheetName val="중기사용료"/>
      <sheetName val="기계경비일람"/>
      <sheetName val="설계"/>
      <sheetName val="장비"/>
      <sheetName val="산근1"/>
      <sheetName val="노무"/>
      <sheetName val="자재"/>
      <sheetName val="Sheet1 (2)"/>
      <sheetName val="증감대비"/>
      <sheetName val="기초단가"/>
      <sheetName val="연결임시"/>
      <sheetName val="선금급신청서"/>
      <sheetName val="공통단가"/>
      <sheetName val="운반비"/>
      <sheetName val="2000양배"/>
      <sheetName val="수목데이타 "/>
      <sheetName val="투찰추정"/>
      <sheetName val="식재가격"/>
      <sheetName val="식재총괄"/>
      <sheetName val="보할공정"/>
      <sheetName val="CON'C"/>
      <sheetName val="단가표 (2)"/>
      <sheetName val="급여대장"/>
      <sheetName val="직원 인적급여 카드"/>
      <sheetName val="작업금지"/>
      <sheetName val="DATA1"/>
      <sheetName val="저수조"/>
      <sheetName val="BS"/>
      <sheetName val="실행내역"/>
      <sheetName val="중기조종사 단위단가"/>
      <sheetName val="일위_파일"/>
      <sheetName val="제출내역"/>
      <sheetName val="도급"/>
      <sheetName val="단가조사"/>
      <sheetName val=" 갑지"/>
      <sheetName val="변수값"/>
      <sheetName val="중기상차"/>
      <sheetName val="AS복구"/>
      <sheetName val="중기터파기"/>
      <sheetName val="9811"/>
      <sheetName val="단산목록"/>
      <sheetName val="할증 "/>
      <sheetName val="소비자가"/>
      <sheetName val="시설물기초"/>
      <sheetName val="금액"/>
      <sheetName val="을지"/>
      <sheetName val="FAX"/>
      <sheetName val="하부철근수량"/>
      <sheetName val="기초내역"/>
      <sheetName val="입력"/>
      <sheetName val="광양 3기 유입수"/>
      <sheetName val="요약&amp;결과"/>
      <sheetName val="범례_(2)"/>
      <sheetName val="단가_및_재료비"/>
      <sheetName val="노원열병합__건축공사기성내역서"/>
      <sheetName val="안양동교_1안"/>
      <sheetName val="unit_4"/>
      <sheetName val="일_위_대_가_표"/>
      <sheetName val="에너지요금"/>
      <sheetName val="관로내역원"/>
      <sheetName val="A-4"/>
      <sheetName val="물가시세표"/>
      <sheetName val="000000"/>
      <sheetName val="96노임기준"/>
      <sheetName val="단청공사"/>
      <sheetName val="설계예산서"/>
      <sheetName val="예산내역서"/>
      <sheetName val="상각비"/>
      <sheetName val="전체"/>
      <sheetName val="집계표_식재"/>
      <sheetName val="장비종합부표"/>
      <sheetName val="부표"/>
      <sheetName val="교사기준면적(초등)"/>
      <sheetName val="웅진교-S2"/>
      <sheetName val="공사개요"/>
      <sheetName val="장비사양"/>
      <sheetName val="현장경비"/>
      <sheetName val="Macro2"/>
      <sheetName val="등록업체(031124)"/>
      <sheetName val="BSD _2_"/>
      <sheetName val="대한주택보증(수보)"/>
      <sheetName val="대한주택보증(입보)"/>
      <sheetName val="DANGA"/>
      <sheetName val="4.일위대가목차"/>
      <sheetName val="일위대가(가설)"/>
      <sheetName val="위치조서"/>
      <sheetName val="EJ"/>
      <sheetName val="노임단가표"/>
      <sheetName val="수지예산"/>
      <sheetName val="DATA"/>
      <sheetName val="조명율표"/>
      <sheetName val="실행"/>
      <sheetName val="수목데이타"/>
      <sheetName val="여과지동"/>
      <sheetName val="ABUT수량-A1"/>
      <sheetName val="별제권_정리담보권"/>
      <sheetName val="계약내역(2)"/>
      <sheetName val="내역-2"/>
      <sheetName val="조명일위"/>
      <sheetName val="2000년1차"/>
      <sheetName val="공구"/>
      <sheetName val="3련 BOX"/>
      <sheetName val="경산"/>
      <sheetName val="기본입력"/>
      <sheetName val="인건비"/>
      <sheetName val="일위대가 "/>
      <sheetName val="재료"/>
      <sheetName val="내부마감"/>
      <sheetName val="01"/>
      <sheetName val="제2호단위수량"/>
      <sheetName val="2.냉난방설비공사"/>
      <sheetName val="7.자동제어공사"/>
      <sheetName val="코드목록(시스템담당용)"/>
      <sheetName val="DATE"/>
      <sheetName val="화재 탐지 설비"/>
      <sheetName val="단가비교"/>
      <sheetName val="견적"/>
      <sheetName val="원하대비"/>
      <sheetName val="원도급"/>
      <sheetName val="하도급"/>
      <sheetName val="대비2"/>
      <sheetName val="건축공사"/>
      <sheetName val="냉천부속동"/>
      <sheetName val="준검 내역서"/>
      <sheetName val="광주전남"/>
      <sheetName val="_갑지"/>
      <sheetName val="출력은_금물"/>
      <sheetName val="단가표_(2)"/>
      <sheetName val="할증_"/>
      <sheetName val="광양_3기_유입수"/>
      <sheetName val="수목데이타_"/>
      <sheetName val="중기조종사_단위단가"/>
      <sheetName val="공장동 지하1층"/>
      <sheetName val="용역동 및 154KV"/>
      <sheetName val="공장동 3층"/>
      <sheetName val="공장동 1층"/>
      <sheetName val="강병규"/>
      <sheetName val="공정집계_국별"/>
      <sheetName val="AV시스템"/>
      <sheetName val="4.공사별"/>
      <sheetName val="갑지"/>
      <sheetName val="구의33고"/>
      <sheetName val="(전남)시범지구 운영실적 및 결과분석(8월까지)"/>
      <sheetName val="전력"/>
      <sheetName val="통장출금액"/>
      <sheetName val="보도공제면적"/>
      <sheetName val="입찰안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기본단가표"/>
      <sheetName val="포장복구집계"/>
      <sheetName val="북방3터널"/>
      <sheetName val="우석문틀"/>
      <sheetName val="계산서(곡선부)"/>
      <sheetName val="포장재료집계표"/>
      <sheetName val="I一般比"/>
      <sheetName val="N賃率-職"/>
      <sheetName val="J直材4"/>
      <sheetName val="기계경비"/>
      <sheetName val="대,유,램"/>
      <sheetName val="품셈TABLE"/>
      <sheetName val="자단"/>
      <sheetName val="철콘공사"/>
      <sheetName val="주소록"/>
      <sheetName val="금액내역서"/>
      <sheetName val=" 견적서"/>
      <sheetName val="도급FORM"/>
      <sheetName val="Sheet4"/>
      <sheetName val="실행내역 "/>
      <sheetName val="신규일위"/>
      <sheetName val="6-1. 관개량조서"/>
      <sheetName val="물가시세"/>
      <sheetName val="기준액"/>
      <sheetName val="단가기준"/>
      <sheetName val="재노경"/>
      <sheetName val="도급내역5+800"/>
      <sheetName val="도급내역"/>
      <sheetName val="1공구원가계산서"/>
      <sheetName val="단가산출2"/>
      <sheetName val="직접비"/>
      <sheetName val="비전경영계획"/>
      <sheetName val="잡비"/>
      <sheetName val="자동제어"/>
      <sheetName val="교각1"/>
      <sheetName val="자료입력"/>
      <sheetName val="pier(각형)"/>
      <sheetName val="당사실시1"/>
      <sheetName val="1안"/>
      <sheetName val="현장관리비"/>
      <sheetName val="원가계산서(남측)"/>
      <sheetName val="목록"/>
      <sheetName val="단가산출서"/>
      <sheetName val="const."/>
      <sheetName val="사업성"/>
      <sheetName val="노무비 근거"/>
      <sheetName val="청천내"/>
      <sheetName val="기초자료"/>
      <sheetName val="토량1-1"/>
      <sheetName val="1.우편집중내역서"/>
      <sheetName val="한강운반비"/>
      <sheetName val="CABLE SIZE-1"/>
      <sheetName val="단가산출(총괄)"/>
      <sheetName val="일위총괄"/>
      <sheetName val="수량산출서"/>
      <sheetName val="내 역 서(총괄)"/>
      <sheetName val="가정조건"/>
      <sheetName val="공통"/>
      <sheetName val="예산명세서"/>
      <sheetName val="설계명세서"/>
      <sheetName val="총괄내역서"/>
      <sheetName val="조견표"/>
      <sheetName val="시멘트"/>
      <sheetName val="토사(PE)"/>
      <sheetName val="옥외외등집계표"/>
      <sheetName val="총공사비집계표"/>
      <sheetName val="설계내역서"/>
      <sheetName val="장비가동"/>
      <sheetName val="중기집계"/>
      <sheetName val="이토변실(A3-LINE)"/>
      <sheetName val="장비경비"/>
      <sheetName val="빗물받이(910-510-410)"/>
      <sheetName val="의왕내역"/>
      <sheetName val="노무비"/>
      <sheetName val="원가"/>
      <sheetName val="내역서(전기)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유원장"/>
      <sheetName val="놀이광장"/>
      <sheetName val="다목적광장"/>
      <sheetName val="기초입력_DATA"/>
      <sheetName val="일위대가 목록표"/>
      <sheetName val="기본1"/>
      <sheetName val="수정일위대가"/>
      <sheetName val="부대공"/>
      <sheetName val="배수공"/>
      <sheetName val="토공"/>
      <sheetName val="포장공"/>
      <sheetName val="투찰내역"/>
      <sheetName val="단"/>
      <sheetName val="조건"/>
      <sheetName val="금융비용"/>
      <sheetName val="2000,9월 일위"/>
      <sheetName val="재료비"/>
      <sheetName val="DATA 입력란"/>
      <sheetName val="견적단가"/>
      <sheetName val="비탈면보호공수량산출"/>
      <sheetName val="일위대가표(DEEP)"/>
      <sheetName val="10월 (2)"/>
      <sheetName val="종합-임현"/>
      <sheetName val="단위수량"/>
      <sheetName val="계약서"/>
      <sheetName val="간접비 총괄표"/>
      <sheetName val="2.1  노무비 평균단가산출"/>
      <sheetName val="기초일위"/>
      <sheetName val="시설일위"/>
      <sheetName val="종배수관면벽신"/>
      <sheetName val="피벗테이블데이터분석"/>
      <sheetName val="보고"/>
      <sheetName val="표준항목"/>
      <sheetName val="덤프운반거리산출(토)"/>
      <sheetName val="덤프운반거리산출(풍)"/>
      <sheetName val="덤프운반거리산출(연)"/>
      <sheetName val="식재일위"/>
      <sheetName val="말뚝지지력산정"/>
      <sheetName val="L_RPTB~1"/>
      <sheetName val="시작4"/>
      <sheetName val="굴화내역"/>
      <sheetName val="(A)내역서"/>
      <sheetName val="단가산출-기,교"/>
      <sheetName val="일위목록-기"/>
      <sheetName val="단중표"/>
      <sheetName val="조경일람"/>
      <sheetName val="중기단가"/>
      <sheetName val="단가및재료비"/>
      <sheetName val="납부서"/>
      <sheetName val="가동비율"/>
      <sheetName val="개인명세서"/>
      <sheetName val="총괄표"/>
      <sheetName val="인공산출"/>
      <sheetName val="-치수표(곡선부)"/>
      <sheetName val="반포2차"/>
      <sheetName val="일위대가(4층원격)"/>
      <sheetName val="JUCKEYK"/>
      <sheetName val="16-1"/>
      <sheetName val="9-1차이내역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기준FACTOR"/>
      <sheetName val="06 일위대가목록"/>
      <sheetName val="정산명세서"/>
      <sheetName val="교통대책내역"/>
      <sheetName val="단  가  대  비  표"/>
      <sheetName val="일  위  대  가  목  록"/>
      <sheetName val="동문건설"/>
      <sheetName val="2.대외공문"/>
      <sheetName val="설비내역서"/>
      <sheetName val="건축내역서"/>
      <sheetName val="전기내역서"/>
      <sheetName val="예총"/>
      <sheetName val="설명서 "/>
      <sheetName val="토목"/>
      <sheetName val="중기손료"/>
      <sheetName val="배수내역"/>
      <sheetName val="DAN"/>
      <sheetName val="백호우계수"/>
      <sheetName val="부표총괄"/>
      <sheetName val="전차선로 물량표"/>
      <sheetName val="공통(20-91)"/>
      <sheetName val="기능공인적사항"/>
      <sheetName val="내역표지"/>
      <sheetName val="유림골조"/>
      <sheetName val="조도계산서 (도서)"/>
      <sheetName val="3.하중산정4.지지력"/>
      <sheetName val="공내역"/>
      <sheetName val="ⴭⴭⴭⴭⴭ"/>
      <sheetName val="중기작업량"/>
      <sheetName val="을 1"/>
      <sheetName val="을 2"/>
      <sheetName val="대가단최종"/>
      <sheetName val="시설물일위"/>
      <sheetName val="공내역서"/>
      <sheetName val="노견단위수량"/>
      <sheetName val="VOR"/>
      <sheetName val="신고조서"/>
      <sheetName val="경율산정.XLS"/>
      <sheetName val="실행예산"/>
      <sheetName val="기타 정보통신공사"/>
      <sheetName val="용역비내역-진짜"/>
      <sheetName val="세부내역서(소방)"/>
      <sheetName val="부대공Ⅱ"/>
      <sheetName val="분당임차변경"/>
      <sheetName val="형틀공사"/>
      <sheetName val="변압기 및 발전기 용량"/>
      <sheetName val="원가data"/>
      <sheetName val="Baby일위대가"/>
      <sheetName val="남대문빌딩"/>
      <sheetName val="1. 설계조건 2.단면가정 3. 하중계산"/>
      <sheetName val="식재"/>
      <sheetName val="시설물"/>
      <sheetName val="식재출력용"/>
      <sheetName val="유지관리"/>
      <sheetName val="견적 (2)"/>
      <sheetName val="실행간접비"/>
      <sheetName val="1차 내역서"/>
      <sheetName val="A갑지"/>
      <sheetName val="손익계산서"/>
      <sheetName val="발주처담당자"/>
      <sheetName val="공정표"/>
      <sheetName val="도급원가"/>
      <sheetName val="지급자재"/>
      <sheetName val="접속슬라브"/>
      <sheetName val="일위대가집계"/>
      <sheetName val="자재목록"/>
      <sheetName val="단가목록"/>
      <sheetName val="중기목록"/>
      <sheetName val="관접합및부설"/>
      <sheetName val="산출기초"/>
      <sheetName val="총 괄 표"/>
      <sheetName val="공사비산출서"/>
      <sheetName val="단가견적조사표"/>
      <sheetName val="개요입력"/>
      <sheetName val="수량기준"/>
      <sheetName val="파일의이용"/>
      <sheetName val="단 box"/>
      <sheetName val="수량집계"/>
      <sheetName val="국민연금표"/>
      <sheetName val="공조기"/>
      <sheetName val="달대"/>
      <sheetName val="철거산출근거"/>
      <sheetName val="원가서"/>
      <sheetName val="토적단위"/>
      <sheetName val="변경내역"/>
      <sheetName val="계정code"/>
      <sheetName val="정의"/>
      <sheetName val="투입비"/>
      <sheetName val="MCC제원"/>
      <sheetName val="제경비율"/>
      <sheetName val="실행대비"/>
      <sheetName val="노임이"/>
      <sheetName val="22단가"/>
      <sheetName val="22인공"/>
      <sheetName val="토목공사"/>
      <sheetName val="범례_(2)1"/>
      <sheetName val="단가_및_재료비1"/>
      <sheetName val="노원열병합__건축공사기성내역서1"/>
      <sheetName val="일_위_대_가_표1"/>
      <sheetName val="출력은_금물1"/>
      <sheetName val="unit_41"/>
      <sheetName val="_갑지1"/>
      <sheetName val="단가표_(2)1"/>
      <sheetName val="광양_3기_유입수1"/>
      <sheetName val="BSD__2_"/>
      <sheetName val="안양동교_1안1"/>
      <sheetName val="할증_1"/>
      <sheetName val="중기조종사_단위단가1"/>
      <sheetName val="수목데이타_1"/>
      <sheetName val="직원_인적급여_카드"/>
      <sheetName val="sheet1_(2)"/>
      <sheetName val="4_일위대가목차"/>
      <sheetName val="일위대가_"/>
      <sheetName val="2_냉난방설비공사"/>
      <sheetName val="7_자동제어공사"/>
      <sheetName val="화재_탐지_설비"/>
      <sheetName val="4_공사별"/>
      <sheetName val="(전남)시범지구_운영실적_및_결과분석(8월까지)"/>
      <sheetName val="준검_내역서"/>
      <sheetName val="3련_BOX"/>
      <sheetName val="공장동_지하1층"/>
      <sheetName val="용역동_및_154KV"/>
      <sheetName val="공장동_3층"/>
      <sheetName val="공장동_1층"/>
      <sheetName val="유역면적"/>
      <sheetName val="일반부표"/>
      <sheetName val="수량집계표(舊)"/>
      <sheetName val="일용노임단가2001상"/>
      <sheetName val="참조자료"/>
      <sheetName val="sub"/>
      <sheetName val="근로자"/>
      <sheetName val="건설기계사용기준"/>
      <sheetName val="노무단가"/>
      <sheetName val="BOJUNGGM"/>
      <sheetName val="토건"/>
      <sheetName val="일위산출"/>
      <sheetName val="예가표"/>
      <sheetName val="archi(본사)"/>
      <sheetName val="설계예산서(흙막이)"/>
      <sheetName val="노임 단가"/>
      <sheetName val="소방"/>
      <sheetName val="적산산출"/>
      <sheetName val="자재비산출"/>
      <sheetName val="운용비산출"/>
      <sheetName val="일위대가(1)"/>
      <sheetName val="단가_1_"/>
      <sheetName val="원가계산"/>
      <sheetName val="횡배수관집현황(2공구)"/>
      <sheetName val="원형1호맨홀토공수량"/>
      <sheetName val="청주(철골발주의뢰서)"/>
      <sheetName val="품셈표"/>
      <sheetName val="부재리스트"/>
      <sheetName val="COST"/>
      <sheetName val="공사비산출내역"/>
      <sheetName val="비용"/>
      <sheetName val="광주운남을"/>
      <sheetName val="TRE TABLE"/>
      <sheetName val="수입"/>
      <sheetName val="CODE"/>
      <sheetName val="사업수지"/>
      <sheetName val="3단계"/>
      <sheetName val="대구경북"/>
      <sheetName val="월별손익현황"/>
      <sheetName val="서울서부"/>
      <sheetName val="부산경남"/>
      <sheetName val="서울동부"/>
      <sheetName val="구간재료"/>
      <sheetName val="전선 및 전선관"/>
      <sheetName val="날개벽수량표"/>
      <sheetName val="구간별현황"/>
      <sheetName val="배수량"/>
      <sheetName val="WORK"/>
      <sheetName val="기본계획"/>
      <sheetName val="진주방향"/>
      <sheetName val="횡배수관"/>
      <sheetName val="버스운행안내"/>
      <sheetName val="인부노임"/>
      <sheetName val="일 위 목 록 표"/>
      <sheetName val="설계명세서 (장비)"/>
      <sheetName val="램머"/>
      <sheetName val="작업일보"/>
      <sheetName val="건축공사 집계표"/>
      <sheetName val="골조"/>
      <sheetName val="기초대가"/>
      <sheetName val="시설대가"/>
      <sheetName val="수목대가"/>
      <sheetName val="인공대가"/>
      <sheetName val="철근콘크리트 (5)"/>
      <sheetName val="안전장치"/>
      <sheetName val="일반공사"/>
      <sheetName val="적용단위길이"/>
      <sheetName val="특수기호강도거푸집"/>
      <sheetName val="종배수관(신)"/>
      <sheetName val="포스코실행"/>
      <sheetName val="간공설계서"/>
      <sheetName val="인천경기"/>
      <sheetName val="중부본부"/>
      <sheetName val="호남본부"/>
      <sheetName val="자판실행"/>
      <sheetName val="중기 목록표"/>
      <sheetName val="5직접"/>
      <sheetName val="장비단가"/>
      <sheetName val="4.2.1 마루높이 검토"/>
      <sheetName val="내역1"/>
      <sheetName val="제경비"/>
      <sheetName val="본사인상전"/>
      <sheetName val="이식운반"/>
      <sheetName val="APT내역"/>
      <sheetName val="부대시설"/>
      <sheetName val="기초자료입력"/>
      <sheetName val="값"/>
      <sheetName val="장비집계"/>
      <sheetName val="기초공"/>
      <sheetName val="기둥(원형)"/>
      <sheetName val="실행내역서 "/>
      <sheetName val="교각별철근수량집계표"/>
      <sheetName val="SG"/>
      <sheetName val="괴목육교"/>
      <sheetName val="7월11일"/>
      <sheetName val="S&amp;R"/>
      <sheetName val="인원계획-미화"/>
      <sheetName val="Quality"/>
      <sheetName val="People"/>
      <sheetName val="Risk"/>
      <sheetName val="Training"/>
      <sheetName val="General"/>
      <sheetName val="Instructions"/>
      <sheetName val="사각1,특1호"/>
      <sheetName val="실행기초"/>
      <sheetName val="간접비"/>
      <sheetName val="옥외등신설"/>
      <sheetName val="저케CV22신설"/>
      <sheetName val="공사"/>
      <sheetName val="수목단가"/>
      <sheetName val="시설수량표"/>
      <sheetName val="식재수량표"/>
      <sheetName val="원가계산서 "/>
      <sheetName val="저케CV38신설"/>
      <sheetName val="저케CV8신설"/>
      <sheetName val="접지3종"/>
      <sheetName val="세금자료"/>
      <sheetName val="내역_FILE"/>
      <sheetName val="규준틀"/>
      <sheetName val="96작생능"/>
      <sheetName val="단위단가"/>
      <sheetName val="자재테이블"/>
      <sheetName val="도곡동APT"/>
      <sheetName val="신대방교수"/>
      <sheetName val="#2_Paint"/>
      <sheetName val="실행예산서"/>
      <sheetName val="2003상반기노임기준"/>
      <sheetName val="설비"/>
      <sheetName val="기본일위"/>
      <sheetName val="갑지(추정)"/>
      <sheetName val="관급"/>
      <sheetName val="주공 갑지"/>
      <sheetName val="front"/>
      <sheetName val="배수장토목공사비"/>
      <sheetName val="패널"/>
      <sheetName val="유림총괄"/>
      <sheetName val="기"/>
      <sheetName val="전선(총)"/>
      <sheetName val="이름교환"/>
      <sheetName val="단가 "/>
      <sheetName val="개화1교"/>
      <sheetName val="TYPE-1"/>
      <sheetName val="1.설계기준 "/>
      <sheetName val="전기"/>
      <sheetName val="연결관암거"/>
      <sheetName val="4.직접인건비"/>
      <sheetName val="직접인건비"/>
      <sheetName val="주beam"/>
      <sheetName val="단가대비표 (3)"/>
      <sheetName val="자  재"/>
      <sheetName val="건축외주"/>
      <sheetName val="실행(ALT1)"/>
      <sheetName val="001"/>
      <sheetName val="※참고자료※"/>
      <sheetName val="대치판정"/>
      <sheetName val="산출내역서집계표"/>
      <sheetName val="토목주소"/>
      <sheetName val="프랜트면허"/>
      <sheetName val="심사물량"/>
      <sheetName val="도로정위치부표"/>
      <sheetName val="심사계산"/>
      <sheetName val="DB구축"/>
      <sheetName val="도로조사부표"/>
      <sheetName val="재정비내역"/>
      <sheetName val="입력변수"/>
      <sheetName val="지적고시내역"/>
      <sheetName val="골막이(야매)"/>
      <sheetName val="지주토목내역서"/>
      <sheetName val="단가 (2)"/>
      <sheetName val="기초목"/>
      <sheetName val="맨홀_공사비"/>
      <sheetName val="원내역"/>
      <sheetName val="단위중량"/>
      <sheetName val="소일위대가코드표"/>
      <sheetName val="원가계산서(변경)"/>
      <sheetName val="예산편성"/>
      <sheetName val="36단가"/>
      <sheetName val="BQ(실행)"/>
      <sheetName val="Ekog10"/>
      <sheetName val="안전난간대원가"/>
      <sheetName val="wall"/>
      <sheetName val="6공구(당초)"/>
      <sheetName val="코드"/>
      <sheetName val="전등설비"/>
      <sheetName val="집계"/>
      <sheetName val="테이블"/>
      <sheetName val="단위량"/>
      <sheetName val="재료집계표2"/>
      <sheetName val="토적집계표"/>
      <sheetName val="고내분기~한림"/>
      <sheetName val="광령~경마장"/>
      <sheetName val="세기~광령"/>
      <sheetName val="물건개요"/>
      <sheetName val="빌딩경영보고서"/>
      <sheetName val="리스료"/>
      <sheetName val="전기일위목록"/>
      <sheetName val="실행내역서"/>
      <sheetName val="부대내역"/>
      <sheetName val="比較表"/>
      <sheetName val="편집1"/>
      <sheetName val="경남"/>
      <sheetName val="경북"/>
      <sheetName val="중부"/>
      <sheetName val="기초데이타"/>
      <sheetName val="구입단가"/>
      <sheetName val="Sheet3"/>
      <sheetName val="시운전연료비"/>
      <sheetName val="G.R300경비"/>
      <sheetName val="도급기성"/>
      <sheetName val="기계"/>
      <sheetName val="정화조"/>
      <sheetName val="조경"/>
      <sheetName val="교량하부공"/>
      <sheetName val="Customer Databas"/>
      <sheetName val="터널조도"/>
      <sheetName val="토적표"/>
      <sheetName val="조명시설"/>
      <sheetName val="NEW DB"/>
      <sheetName val="산출기준자료"/>
      <sheetName val="단위목록"/>
      <sheetName val="소화실적"/>
      <sheetName val="퍼스트"/>
      <sheetName val="확약서"/>
      <sheetName val="6호기"/>
      <sheetName val="우수공,맨홀,집수정"/>
      <sheetName val="바닥판"/>
      <sheetName val="입력DATA"/>
      <sheetName val="적현로"/>
      <sheetName val="기계설비"/>
      <sheetName val="총괄"/>
      <sheetName val="1단계총괄내역서"/>
      <sheetName val="단가일람 (2)"/>
      <sheetName val="11-2.아파트내역"/>
      <sheetName val="아파트"/>
      <sheetName val="판"/>
      <sheetName val="대덕토공총"/>
      <sheetName val="문학간접"/>
      <sheetName val="간접1"/>
      <sheetName val="하조서"/>
      <sheetName val="지수"/>
      <sheetName val="cable-data"/>
      <sheetName val="일위대가-1"/>
      <sheetName val="서식"/>
      <sheetName val="재료표"/>
      <sheetName val="물량내역"/>
      <sheetName val="관급자재"/>
      <sheetName val="건축일위"/>
      <sheetName val="그라우팅일위"/>
      <sheetName val="일반건축물통신회선수"/>
      <sheetName val="PAINT"/>
      <sheetName val="약품공급2"/>
      <sheetName val="외주(기준)"/>
      <sheetName val="재.노.경(기준)"/>
      <sheetName val="선정요령"/>
      <sheetName val="Proposal"/>
      <sheetName val="데리네이타현황"/>
      <sheetName val="출자한도"/>
      <sheetName val="구리토평1전기"/>
      <sheetName val="설계내역2"/>
      <sheetName val="설계예시"/>
      <sheetName val="양남(실시)"/>
      <sheetName val="건천(실시)"/>
      <sheetName val="외동(실시)"/>
      <sheetName val="안강(실시)"/>
      <sheetName val="안강(우선실시)"/>
      <sheetName val="주요항목별"/>
      <sheetName val="미드수량"/>
      <sheetName val="적정심사"/>
      <sheetName val="일위대가내역"/>
      <sheetName val="파이프류"/>
      <sheetName val="우수받이"/>
      <sheetName val="가설공사"/>
      <sheetName val="4차원가계산서"/>
      <sheetName val="단가결정"/>
      <sheetName val="내역아"/>
      <sheetName val="울타리"/>
      <sheetName val="?????"/>
      <sheetName val="대로근거"/>
      <sheetName val="발주수량표"/>
      <sheetName val="단재적표"/>
      <sheetName val="98태백"/>
      <sheetName val="연습"/>
      <sheetName val="공량산출서"/>
      <sheetName val="본체"/>
      <sheetName val="기본설계기준"/>
      <sheetName val="설계표지"/>
      <sheetName val="단관데이터"/>
      <sheetName val="이형관데이터"/>
      <sheetName val="관련자료입력"/>
      <sheetName val="6차2회변경내역서"/>
      <sheetName val="가격조사서"/>
      <sheetName val="인건비 "/>
      <sheetName val="물가자료"/>
      <sheetName val="단가최종"/>
      <sheetName val="대가목록"/>
      <sheetName val="용산1(해보)"/>
      <sheetName val="유류대관리"/>
      <sheetName val="참고자료"/>
      <sheetName val="기계경비목록"/>
      <sheetName val="근거(기밀댐퍼)"/>
      <sheetName val="직재"/>
      <sheetName val="예산조서"/>
      <sheetName val="2F 회의실견적(5_14 일대)"/>
      <sheetName val="48단가"/>
      <sheetName val="T13(P68~72,78)"/>
      <sheetName val="정부노임단가"/>
      <sheetName val="갑지1"/>
      <sheetName val="매매"/>
      <sheetName val="토공사(흙막이)"/>
      <sheetName val="안양1공구_건축"/>
      <sheetName val="투찰금액"/>
      <sheetName val="출력용"/>
      <sheetName val="공사비증감"/>
      <sheetName val="1월"/>
      <sheetName val="세골재  T2 변경 현황"/>
      <sheetName val="공정계획"/>
      <sheetName val="원가장"/>
      <sheetName val="설계개요"/>
      <sheetName val="횡배수관수량집계"/>
      <sheetName val="품셈 "/>
      <sheetName val="고시단가"/>
      <sheetName val="점수계산1-2"/>
      <sheetName val="내2"/>
      <sheetName val="동해title"/>
      <sheetName val="적용기준"/>
      <sheetName val="단면가정"/>
      <sheetName val="일위"/>
      <sheetName val="시화점실행"/>
      <sheetName val="가시설수량"/>
      <sheetName val="부하계산서"/>
      <sheetName val="건축2"/>
      <sheetName val="간접"/>
      <sheetName val="도堉᎓"/>
      <sheetName val="ITEM"/>
      <sheetName val="상호참고자료"/>
      <sheetName val="발주처자료입력"/>
      <sheetName val="회사기본자료"/>
      <sheetName val="하자보증자료"/>
      <sheetName val="설계변경총괄표(계산식)"/>
      <sheetName val="소총괄표1"/>
      <sheetName val="규격"/>
      <sheetName val="3.고급화검토"/>
      <sheetName val="2.2.10.샤시등"/>
      <sheetName val="입면고급화단가표"/>
      <sheetName val="출력X"/>
      <sheetName val="2.고용보험료산출근거"/>
      <sheetName val="단가조정"/>
      <sheetName val="대표명단"/>
      <sheetName val="공동"/>
      <sheetName val="원가계산(2)"/>
      <sheetName val="실행對比"/>
      <sheetName val="단가1"/>
      <sheetName val="품셈"/>
      <sheetName val="BOX"/>
      <sheetName val="인쇄안해도됨"/>
      <sheetName val="갑지70%"/>
      <sheetName val="계정"/>
      <sheetName val="중집계"/>
      <sheetName val="내역분기"/>
      <sheetName val="차액보증"/>
      <sheetName val="단가대비"/>
      <sheetName val="월별손익_x0000__x0000_"/>
      <sheetName val="회계코드"/>
      <sheetName val="공사코드"/>
      <sheetName val="관리부"/>
      <sheetName val="정산"/>
      <sheetName val="청구분"/>
      <sheetName val="총무부"/>
      <sheetName val="단면별연장"/>
      <sheetName val="공주-교대(A1)"/>
      <sheetName val="APT"/>
      <sheetName val="울산자동제어"/>
      <sheetName val="DB"/>
      <sheetName val="분전함신설"/>
      <sheetName val="접지1종"/>
      <sheetName val="내역2"/>
      <sheetName val="아파트 내역"/>
      <sheetName val="비교표"/>
      <sheetName val="NYS"/>
      <sheetName val="설계명세서-2"/>
      <sheetName val="덕전리"/>
      <sheetName val="전산소모"/>
      <sheetName val="폐토수익화 "/>
      <sheetName val="자재일위(경)"/>
      <sheetName val="마산방향"/>
      <sheetName val="마산방향철근집계"/>
      <sheetName val="노무비단가"/>
      <sheetName val="동수"/>
      <sheetName val="대여현황"/>
      <sheetName val="98NS-N"/>
      <sheetName val="소야공정계획표"/>
      <sheetName val="45,46"/>
      <sheetName val="열린교실"/>
      <sheetName val="PAD TR보호대기초"/>
      <sheetName val="가로등기초"/>
      <sheetName val="HANDHOLE(2)"/>
      <sheetName val="단가산출목록표"/>
      <sheetName val="공종별집계표(창고-52평)"/>
      <sheetName val="7단가"/>
      <sheetName val="도기류"/>
      <sheetName val="배수관연장조서"/>
      <sheetName val="전열산출서"/>
      <sheetName val="단위"/>
      <sheetName val="저"/>
      <sheetName val="토공정보"/>
      <sheetName val="2008년상반노임"/>
      <sheetName val="배서어음명세서"/>
      <sheetName val="노임9월"/>
      <sheetName val="문화가격표"/>
      <sheetName val="중기솔뇨"/>
      <sheetName val="세대별집계표(BY 고려전산)_미출력"/>
      <sheetName val="검토표(총괄)"/>
      <sheetName val="추가할증(삭제금지)"/>
      <sheetName val="도봉2지구"/>
      <sheetName val="2003상반기노舓⾢_x0005_"/>
      <sheetName val="월현황(내자)"/>
      <sheetName val="익산"/>
      <sheetName val="중기경유지급대장"/>
      <sheetName val="중기잡유공제"/>
      <sheetName val="중기잡유지급대장"/>
      <sheetName val="중기임차료"/>
      <sheetName val="중기경유공제"/>
      <sheetName val="안전시설"/>
      <sheetName val="9509"/>
      <sheetName val="일쐈齣/"/>
      <sheetName val="일ᩐ瀀"/>
      <sheetName val="일ᩐ頀"/>
      <sheetName val="난방설비"/>
      <sheetName val="내역서 (2)"/>
      <sheetName val="basic"/>
      <sheetName val="설계서(본관)"/>
      <sheetName val="결재갑지"/>
      <sheetName val="0226"/>
      <sheetName val="돈암사업"/>
      <sheetName val="2000노임기준"/>
      <sheetName val="공사비"/>
      <sheetName val="마산월령동골조물량변경"/>
      <sheetName val="공비대비"/>
      <sheetName val="4.2유효폭의 계산"/>
      <sheetName val="을-ATYPE"/>
      <sheetName val="기본사항"/>
      <sheetName val="환산"/>
      <sheetName val="건축원가"/>
      <sheetName val="내역서(기계)"/>
      <sheetName val="7내역"/>
      <sheetName val="재료비노무비"/>
      <sheetName val="제출내역 (2)"/>
      <sheetName val="부대tu"/>
      <sheetName val="신림자금"/>
      <sheetName val="플랜트 설치"/>
      <sheetName val="견적서갑지연속"/>
      <sheetName val="평가데이터"/>
      <sheetName val="중기명"/>
      <sheetName val="말고개터널조명전압강하"/>
      <sheetName val="48일위"/>
      <sheetName val="48수량"/>
      <sheetName val="22일위"/>
      <sheetName val="단가일람표"/>
      <sheetName val="토지가격산출"/>
      <sheetName val="잡철물"/>
      <sheetName val="FOOD COURT 천정 뿜칠 배기 철거후 재시공"/>
      <sheetName val="수곡내역"/>
      <sheetName val="자재일람"/>
      <sheetName val="수납몸통"/>
      <sheetName val="수로단위수량"/>
      <sheetName val="예산서"/>
      <sheetName val="ARCH개략"/>
      <sheetName val="EQUIP 개략내역서"/>
      <sheetName val="UG&amp;PAV (개략내역서)"/>
      <sheetName val="창운"/>
      <sheetName val="EQUIP"/>
      <sheetName val="동서실행예산"/>
      <sheetName val="DNT견적"/>
      <sheetName val="49단가"/>
      <sheetName val="CTEMCOST"/>
      <sheetName val="총괄집계표"/>
      <sheetName val="총괄메뉴"/>
      <sheetName val="대가표(품셈)"/>
      <sheetName val="원곡IC교 내진성능보강공사 실시설계 용역.xlsx"/>
      <sheetName val="상부공"/>
      <sheetName val="장비별표(오거보링)(Ø400)(12M)"/>
      <sheetName val="관로조직표"/>
      <sheetName val="직공비"/>
      <sheetName val="익월작업계힉"/>
      <sheetName val="RM목표&amp;실적"/>
      <sheetName val="유효성체크"/>
      <sheetName val="표준견적서"/>
      <sheetName val="빌딩코드"/>
      <sheetName val="출력금지"/>
      <sheetName val="내역서(삼호)"/>
      <sheetName val="[2차1차.XLS]일쐈齣/"/>
      <sheetName val="참고"/>
      <sheetName val="전문품의"/>
      <sheetName val="전기집계표"/>
      <sheetName val="산출서"/>
      <sheetName val="2008년상반기"/>
      <sheetName val="증감내역서"/>
      <sheetName val="기성내역서(토목)"/>
      <sheetName val="별제권_정리담보권1"/>
      <sheetName val="용소리교"/>
      <sheetName val="남양주부대"/>
      <sheetName val="MOTOR"/>
      <sheetName val="일위총괄표"/>
      <sheetName val="1.설계조건"/>
      <sheetName val="견적업체"/>
      <sheetName val="기안"/>
      <sheetName val="당초"/>
      <sheetName val="[2차1차.XLS][2차1차.XLS]일쐈齣/"/>
      <sheetName val="유역면_x0000_"/>
      <sheetName val="현장별"/>
      <sheetName val="공사_산출"/>
      <sheetName val="비목코드"/>
      <sheetName val="여부구분"/>
      <sheetName val="선정대비표(총괄,조정)"/>
      <sheetName val="VST재료산출"/>
      <sheetName val="명세서"/>
      <sheetName val="TYPE1"/>
      <sheetName val="슬래브"/>
      <sheetName val="기초입력_DATA1"/>
      <sheetName val="_견적서"/>
      <sheetName val="const_"/>
      <sheetName val="일위대가_목록표"/>
      <sheetName val="DATA_입력란"/>
      <sheetName val="1__설계조건_2_단면가정_3__하중계산"/>
      <sheetName val="6-1__관개량조서"/>
      <sheetName val="1_우편집중내역서"/>
      <sheetName val="CABLE_SIZE-1"/>
      <sheetName val="내_역_서(총괄)"/>
      <sheetName val="경율산정_XLS"/>
      <sheetName val="10월_(2)"/>
      <sheetName val="2000,9월_일위"/>
      <sheetName val="06_일위대가목록"/>
      <sheetName val="건축공사_집계표"/>
      <sheetName val="실행내역_"/>
      <sheetName val="간접비_총괄표"/>
      <sheetName val="2_1__노무비_평균단가산출"/>
      <sheetName val="자__재"/>
      <sheetName val="노무비_근거"/>
      <sheetName val="전차선로_물량표"/>
      <sheetName val="1차_내역서"/>
      <sheetName val="을_1"/>
      <sheetName val="을_2"/>
      <sheetName val="4_2_1_마루높이_검토"/>
      <sheetName val="설명서_"/>
      <sheetName val="단__가__대__비__표"/>
      <sheetName val="일__위__대__가__목__록"/>
      <sheetName val="3_하중산정4_지지력"/>
      <sheetName val="견적990322"/>
      <sheetName val="기초"/>
      <sheetName val="직접경비"/>
      <sheetName val="주철골"/>
      <sheetName val="상하차비용(기계상차)"/>
      <sheetName val="수간보호"/>
      <sheetName val="여흥"/>
      <sheetName val="북부"/>
      <sheetName val="품셈총괄표"/>
      <sheetName val="실행기고및 투입현황(총괄)"/>
      <sheetName val="ALL"/>
      <sheetName val="LIDE"/>
      <sheetName val="확_x0000__x0000_"/>
      <sheetName val="견"/>
      <sheetName val="E총"/>
      <sheetName val="음성방향"/>
      <sheetName val="신호등일위대가"/>
      <sheetName val="설계조건"/>
      <sheetName val="자재비"/>
      <sheetName val="입찰"/>
      <sheetName val="현경"/>
      <sheetName val="참조 (2)"/>
      <sheetName val="자재단가비교표"/>
      <sheetName val="비교1"/>
      <sheetName val="완제수불8"/>
      <sheetName val="BSD (2)"/>
      <sheetName val="전기혼잡제경비(45)"/>
      <sheetName val="설계내역"/>
      <sheetName val="수량산출서-2"/>
      <sheetName val="공기주입기 설치공사"/>
      <sheetName val="안동예산서"/>
      <sheetName val="00000"/>
      <sheetName val="내역서(토목)"/>
      <sheetName val="구분자"/>
      <sheetName val="1-1"/>
      <sheetName val="準備ｼｰﾄ"/>
      <sheetName val="리츠"/>
      <sheetName val="환율change"/>
      <sheetName val="2002하반기노임기준"/>
      <sheetName val="5.수정데이터통합"/>
      <sheetName val="6. 직접경비"/>
      <sheetName val="일위집계"/>
      <sheetName val="하중계산"/>
      <sheetName val="11년상반기"/>
      <sheetName val="산출근거목록"/>
      <sheetName val="일대목록"/>
      <sheetName val="지구단위계획"/>
      <sheetName val="3지구단위"/>
      <sheetName val="일위대_x0000__x0000_Ԁ"/>
      <sheetName val="토목검측서"/>
      <sheetName val="검산금액"/>
      <sheetName val="선수보증금"/>
      <sheetName val="연체일수"/>
      <sheetName val="기초해지"/>
      <sheetName val="잔가합계"/>
      <sheetName val="기성내역서표지"/>
      <sheetName val="변경내역서간지"/>
      <sheetName val="개별직종노임단가(2005.1)"/>
      <sheetName val="C3"/>
      <sheetName val="단위별 일위대가표"/>
      <sheetName val="단가조사-예비품"/>
      <sheetName val="SHEET PILE 집계표"/>
      <sheetName val="철콘-부대"/>
      <sheetName val="BNR Design"/>
      <sheetName val="6)화재 탐지 설비"/>
      <sheetName val="범례_(2)3"/>
      <sheetName val="출력은_금물3"/>
      <sheetName val="단가_및_재료비3"/>
      <sheetName val="unit_43"/>
      <sheetName val="노원열병합__건축공사기성내역서3"/>
      <sheetName val="안양동교_1안3"/>
      <sheetName val="단가표_(2)3"/>
      <sheetName val="일_위_대_가_표3"/>
      <sheetName val="할증_3"/>
      <sheetName val="기초입력_DATA3"/>
      <sheetName val="수목데이타_3"/>
      <sheetName val="중기조종사_단위단가3"/>
      <sheetName val="BSD__2_2"/>
      <sheetName val="직원_인적급여_카드2"/>
      <sheetName val="_갑지3"/>
      <sheetName val="Sheet1_(2)2"/>
      <sheetName val="광양_3기_유입수3"/>
      <sheetName val="4_일위대가목차2"/>
      <sheetName val="일위대가_2"/>
      <sheetName val="2_냉난방설비공사2"/>
      <sheetName val="7_자동제어공사2"/>
      <sheetName val="화재_탐지_설비2"/>
      <sheetName val="4_공사별2"/>
      <sheetName val="3련_BOX2"/>
      <sheetName val="DATA_입력란2"/>
      <sheetName val="1__설계조건_2_단면가정_3__하중계산2"/>
      <sheetName val="일위대가_목록표2"/>
      <sheetName val="내_역_서(총괄)2"/>
      <sheetName val="총_괄_표2"/>
      <sheetName val="(전남)시범지구_운영실적_및_결과분석(8월까지)2"/>
      <sheetName val="준검_내역서2"/>
      <sheetName val="공장동_지하1층2"/>
      <sheetName val="용역동_및_154KV2"/>
      <sheetName val="공장동_3층2"/>
      <sheetName val="공장동_1층2"/>
      <sheetName val="const_2"/>
      <sheetName val="6-1__관개량조서2"/>
      <sheetName val="CABLE_SIZE-12"/>
      <sheetName val="10월_(2)2"/>
      <sheetName val="설명서_2"/>
      <sheetName val="_견적서2"/>
      <sheetName val="단_box2"/>
      <sheetName val="간접비_총괄표2"/>
      <sheetName val="2_1__노무비_평균단가산출2"/>
      <sheetName val="1_우편집중내역서2"/>
      <sheetName val="3_하중산정4_지지력2"/>
      <sheetName val="변압기_및_발전기_용량2"/>
      <sheetName val="전차선로_물량표2"/>
      <sheetName val="총_괄_표"/>
      <sheetName val="단_box"/>
      <sheetName val="내역서01"/>
      <sheetName val="부안일위"/>
      <sheetName val="암거치수표"/>
      <sheetName val="노단"/>
      <sheetName val="맨홀수량산출"/>
      <sheetName val="수정"/>
      <sheetName val="장비비"/>
      <sheetName val="기계경비목록1"/>
      <sheetName val="토공산근"/>
      <sheetName val="별표 "/>
      <sheetName val="토목내역서"/>
      <sheetName val="간선계산"/>
      <sheetName val="토공(우물통,기타) "/>
      <sheetName val="이름정의"/>
      <sheetName val="중계I"/>
      <sheetName val="Sheet6"/>
      <sheetName val="중도해지진행업체"/>
      <sheetName val="기초해지2"/>
      <sheetName val="덤프"/>
      <sheetName val="석재다짐"/>
      <sheetName val="소운반"/>
      <sheetName val="아스콘"/>
      <sheetName val="48일위(기존)"/>
      <sheetName val="건공실"/>
      <sheetName val="별첨 #1-1. 각기능별개발원가"/>
      <sheetName val="1공구내역서(1)"/>
      <sheetName val="간선"/>
      <sheetName val="재집"/>
      <sheetName val="몸체(460×600)"/>
      <sheetName val="토목내역 (2)"/>
      <sheetName val="13LPMCC"/>
      <sheetName val="unitpric"/>
      <sheetName val="말뚝물량"/>
      <sheetName val="기흥하도용"/>
      <sheetName val="동홍동인부인적사항"/>
      <sheetName val="구조물철거타공정이월"/>
      <sheetName val="투입내역"/>
      <sheetName val="자금신청서"/>
      <sheetName val="기계경비산출기준"/>
      <sheetName val="건설기계가격"/>
      <sheetName val="내역서1999.8최종"/>
      <sheetName val="간지"/>
      <sheetName val="횡 연장"/>
      <sheetName val="현금흐름"/>
      <sheetName val="목표세부명세"/>
      <sheetName val="Sheet22"/>
      <sheetName val="49일위"/>
      <sheetName val="단지공용공종"/>
      <sheetName val="단지시설"/>
      <sheetName val="동공용시설"/>
      <sheetName val="동공용공종"/>
      <sheetName val="실제업로드시트"/>
      <sheetName val="전용공종"/>
      <sheetName val="세대"/>
      <sheetName val="사용자데이터입력 (2)"/>
      <sheetName val="사용자데이터입력"/>
      <sheetName val="시설물구분"/>
      <sheetName val="하자구분"/>
      <sheetName val="동"/>
      <sheetName val="공간"/>
      <sheetName val="지급자재여부"/>
      <sheetName val="기타"/>
      <sheetName val="단위세대물량"/>
      <sheetName val="빙100장비사양"/>
      <sheetName val="자재운반단가일람표"/>
      <sheetName val="물량산출"/>
      <sheetName val="2.토목공사"/>
      <sheetName val="SULKE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2">
          <cell r="A2" t="str">
            <v>현관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표"/>
      <sheetName val="이형관급"/>
      <sheetName val="총괄"/>
    </sheetNames>
    <sheetDataSet>
      <sheetData sheetId="0">
        <row r="1">
          <cell r="A1" t="str">
            <v>코드번호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#REF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당초계약"/>
      <sheetName val="변경내역"/>
      <sheetName val="변경갑지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계약내역"/>
      <sheetName val="기초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Total"/>
    </sheetNames>
    <sheetDataSet>
      <sheetData sheetId="0">
        <row r="1">
          <cell r="A1" t="str">
            <v>BDCODE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실행철강하도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급수공사"/>
      <sheetName val="신월1,3,5동"/>
      <sheetName val="2001정산명부"/>
      <sheetName val="미폐쇄대장"/>
      <sheetName val="보류"/>
      <sheetName val="실공사비"/>
      <sheetName val="2001년양천"/>
      <sheetName val="Sheet2"/>
      <sheetName val="전화번호"/>
      <sheetName val="2000정산명부"/>
      <sheetName val="요금과 폐전누락분"/>
      <sheetName val="Sheet3"/>
      <sheetName val="Sheet1"/>
      <sheetName val="Total"/>
    </sheetNames>
    <sheetDataSet>
      <sheetData sheetId="0">
        <row r="6">
          <cell r="D6" t="str">
            <v>200115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양식"/>
      <sheetName val="이름정의"/>
      <sheetName val="급수공사"/>
      <sheetName val="초기화면1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젼적표지"/>
      <sheetName val="견적서"/>
      <sheetName val="견적세부내역"/>
      <sheetName val="원가분석"/>
      <sheetName val="손익분석"/>
      <sheetName val="원가계산서"/>
      <sheetName val="실행철강하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일1"/>
      <sheetName val="일2"/>
      <sheetName val="일3"/>
      <sheetName val="일4"/>
      <sheetName val="일5"/>
      <sheetName val="일6"/>
      <sheetName val="일7"/>
      <sheetName val="일8"/>
      <sheetName val="일9"/>
      <sheetName val="일10"/>
      <sheetName val="일11"/>
      <sheetName val="일12"/>
      <sheetName val="일13"/>
      <sheetName val="일14"/>
      <sheetName val="일15"/>
      <sheetName val="일16"/>
      <sheetName val="일17"/>
      <sheetName val="일18"/>
      <sheetName val="일19"/>
      <sheetName val="일20"/>
      <sheetName val="일21"/>
      <sheetName val="일22"/>
      <sheetName val="일23"/>
      <sheetName val="일24"/>
      <sheetName val="일25"/>
      <sheetName val="자재단가비교표"/>
      <sheetName val="차량운반및하차비"/>
      <sheetName val="인력운반비"/>
      <sheetName val="크레인사용"/>
      <sheetName val="자재단가비교표1월"/>
      <sheetName val="일15 (2)"/>
      <sheetName val="일26"/>
      <sheetName val="총원가"/>
      <sheetName val="경비"/>
      <sheetName val="경비내역"/>
      <sheetName val="사급자재"/>
      <sheetName val="이설자재"/>
      <sheetName val="일위대가노무비"/>
      <sheetName val="총괄표"/>
      <sheetName val="총괄표(신설)"/>
      <sheetName val="동원인원총괄표"/>
      <sheetName val="내1"/>
      <sheetName val="내2"/>
      <sheetName val="내3"/>
      <sheetName val="내4"/>
      <sheetName val="내5"/>
      <sheetName val="내6"/>
      <sheetName val="내7"/>
      <sheetName val="내8"/>
      <sheetName val="내9"/>
      <sheetName val="내10"/>
      <sheetName val="내11"/>
      <sheetName val="내12"/>
      <sheetName val="내13"/>
      <sheetName val="내14"/>
      <sheetName val="내15"/>
      <sheetName val="내16"/>
      <sheetName val="내17"/>
      <sheetName val="내18"/>
      <sheetName val="동원인원(신설)"/>
      <sheetName val="노1"/>
      <sheetName val="노2"/>
      <sheetName val="노3"/>
      <sheetName val="노4"/>
      <sheetName val="노5"/>
      <sheetName val="노6"/>
      <sheetName val="노7"/>
      <sheetName val="노8"/>
      <sheetName val="노9"/>
      <sheetName val="노10"/>
      <sheetName val="노11"/>
      <sheetName val="노12"/>
      <sheetName val="노13"/>
      <sheetName val="노14"/>
      <sheetName val="노15"/>
      <sheetName val="노16"/>
      <sheetName val="노17"/>
      <sheetName val="노18"/>
      <sheetName val="01.내역서"/>
      <sheetName val="동원인력 총괄표"/>
      <sheetName val="공종별 동원인력 총괄표 "/>
      <sheetName val="01.노력산출서"/>
      <sheetName val="01. 원효전화국산출서"/>
      <sheetName val="Module1"/>
      <sheetName val="공종별원가(남건)"/>
      <sheetName val="목차"/>
      <sheetName val="1-01"/>
      <sheetName val="1-02"/>
      <sheetName val="1-03"/>
      <sheetName val="1-04"/>
      <sheetName val="1-05"/>
      <sheetName val="1-06"/>
      <sheetName val="1-07"/>
      <sheetName val="1-08"/>
      <sheetName val="1-09"/>
      <sheetName val="1-10"/>
      <sheetName val="1-11"/>
      <sheetName val="1-12"/>
      <sheetName val="1-13"/>
      <sheetName val="1-14"/>
      <sheetName val="1-15"/>
      <sheetName val="1-16"/>
      <sheetName val="1-17"/>
      <sheetName val="1-18"/>
      <sheetName val="1-19"/>
      <sheetName val="약품공급2"/>
      <sheetName val="교통대책내역"/>
      <sheetName val="산출내역서"/>
      <sheetName val="집계표"/>
      <sheetName val="P1(좌,우)"/>
      <sheetName val="일위목록"/>
      <sheetName val="1공구산출내역서"/>
      <sheetName val="1단계"/>
      <sheetName val="WING3"/>
      <sheetName val="자재단가"/>
      <sheetName val="노임단가"/>
      <sheetName val="일위대가"/>
      <sheetName val="#2_일위대가목록"/>
      <sheetName val="퍼스트"/>
      <sheetName val="제경비"/>
      <sheetName val="노임"/>
      <sheetName val="목차 "/>
      <sheetName val="I一般比"/>
      <sheetName val="(양식)내역서, 동원인력, 자재단가"/>
      <sheetName val="내역"/>
      <sheetName val="우배수"/>
      <sheetName val="일위(시설)"/>
      <sheetName val="공사원가계산서"/>
      <sheetName val="갑지"/>
      <sheetName val="단위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표"/>
      <sheetName val="일위대가표 (2)"/>
      <sheetName val="총괄내역"/>
      <sheetName val="내역서"/>
      <sheetName val="공종별 집계표"/>
      <sheetName val="사급,관급자재대"/>
      <sheetName val="원가계산서"/>
      <sheetName val="도급내역서 표지"/>
      <sheetName val="공사구성비"/>
      <sheetName val="목차"/>
      <sheetName val="간지"/>
      <sheetName val="일위대가"/>
      <sheetName val="#REF"/>
      <sheetName val="Customer Databas"/>
      <sheetName val="조명율표"/>
      <sheetName val="입찰안"/>
      <sheetName val="노무비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직노"/>
      <sheetName val="원가계산"/>
      <sheetName val="수정내역"/>
      <sheetName val="일위대가표"/>
      <sheetName val="일위대가"/>
      <sheetName val="실행내역"/>
      <sheetName val="XXXXXX"/>
      <sheetName val="VXXX"/>
      <sheetName val="진짜내역"/>
      <sheetName val="전시원"/>
      <sheetName val="전시내"/>
      <sheetName val="Sheet1"/>
      <sheetName val="Sheet2"/>
      <sheetName val="Sheet3"/>
      <sheetName val="표"/>
      <sheetName val="목"/>
      <sheetName val="설 (3)"/>
      <sheetName val="설 (2)"/>
      <sheetName val="설"/>
      <sheetName val="일"/>
      <sheetName val="일집표"/>
      <sheetName val="일위표"/>
      <sheetName val="수표"/>
      <sheetName val="총집"/>
      <sheetName val="원가"/>
      <sheetName val="집계표"/>
      <sheetName val="제작총집계표"/>
      <sheetName val="총경기장별내역서(10-11)"/>
      <sheetName val="경기장별내역서(12-107)"/>
      <sheetName val="내역서"/>
      <sheetName val="단가산출서"/>
      <sheetName val="중기사용료"/>
      <sheetName val="재료단가"/>
      <sheetName val="노임단가"/>
      <sheetName val="내역"/>
      <sheetName val="#REF"/>
      <sheetName val="현장"/>
      <sheetName val="MAIN_TABLE"/>
      <sheetName val="백암비스타내역"/>
      <sheetName val="101동"/>
      <sheetName val="2000년1차"/>
      <sheetName val="2000전체분"/>
      <sheetName val="교각별철근수량집계표"/>
      <sheetName val="재료"/>
      <sheetName val="N賃率-職"/>
      <sheetName val="설계서"/>
      <sheetName val="건축내역"/>
      <sheetName val="예산M11A"/>
      <sheetName val="기본일위"/>
      <sheetName val="J直材4"/>
      <sheetName val="I一般比"/>
      <sheetName val="영창26"/>
      <sheetName val="적용토목"/>
      <sheetName val="식재인부"/>
      <sheetName val="단가조사"/>
      <sheetName val="기본단가표"/>
      <sheetName val="설직재-1"/>
      <sheetName val="교통대책내역"/>
      <sheetName val="KKK"/>
      <sheetName val="출자한도"/>
      <sheetName val="공사비총괄표"/>
      <sheetName val="기초자료"/>
      <sheetName val="3BL공동구 수량"/>
      <sheetName val="본공사"/>
      <sheetName val="요율"/>
      <sheetName val="갑지"/>
      <sheetName val="기초내역서"/>
      <sheetName val="수량산출"/>
      <sheetName val="대가목록표"/>
      <sheetName val="갑지(추정)"/>
      <sheetName val="실행"/>
      <sheetName val="일대-1"/>
      <sheetName val="공사개요(서광주)"/>
      <sheetName val="6PILE  (돌출)"/>
      <sheetName val="asd"/>
      <sheetName val="골재산출"/>
      <sheetName val="경산"/>
      <sheetName val="단가산출"/>
      <sheetName val="지하"/>
      <sheetName val="5공철탑검토표"/>
      <sheetName val="4공철탑검토"/>
      <sheetName val="CTEMCOST"/>
      <sheetName val="산근"/>
      <sheetName val="금액내역서"/>
      <sheetName val="산출근거"/>
      <sheetName val="철탑공사"/>
      <sheetName val="Customer Databas"/>
      <sheetName val="스포회원매출"/>
      <sheetName val="지질조사"/>
      <sheetName val="총괄표"/>
      <sheetName val="산출내역서"/>
      <sheetName val="차수공개요"/>
      <sheetName val="대공종"/>
      <sheetName val="코드표"/>
      <sheetName val="재료비노무비"/>
      <sheetName val="당초"/>
      <sheetName val="자료"/>
      <sheetName val="노임"/>
      <sheetName val="NYS"/>
      <sheetName val="단중표"/>
      <sheetName val="본체"/>
      <sheetName val="물가자료"/>
      <sheetName val="공정율"/>
      <sheetName val="pldt"/>
      <sheetName val="건집"/>
      <sheetName val="건축"/>
      <sheetName val="기설집"/>
      <sheetName val="설집"/>
      <sheetName val="식재수량표"/>
      <sheetName val="총괄"/>
      <sheetName val="집계"/>
      <sheetName val="공량집"/>
      <sheetName val="단가"/>
      <sheetName val="배부율"/>
      <sheetName val="완성1"/>
      <sheetName val="완성2"/>
      <sheetName val="산재비율"/>
      <sheetName val="안전비율"/>
      <sheetName val="일반비율"/>
      <sheetName val="공량"/>
      <sheetName val="VXXXXX"/>
      <sheetName val="적용대가"/>
      <sheetName val="지수내역"/>
      <sheetName val="노(97.1,97.9,98.1)"/>
      <sheetName val="조명율표"/>
      <sheetName val="LF자재단가"/>
      <sheetName val="자재단가"/>
      <sheetName val="토공(우물통,기타) "/>
      <sheetName val="일위대가목차"/>
      <sheetName val="AIR SHOWER(3인용)"/>
      <sheetName val="위생설비"/>
      <sheetName val="교수설계"/>
      <sheetName val="데이타"/>
      <sheetName val="DATA"/>
      <sheetName val="6호기"/>
      <sheetName val="식생블럭단위수량"/>
      <sheetName val="노임,재료비"/>
      <sheetName val="토공 total"/>
      <sheetName val="기술부대조건"/>
      <sheetName val="예산"/>
      <sheetName val="RE9604"/>
      <sheetName val="LEGEND"/>
      <sheetName val="102역사"/>
      <sheetName val="도급기성"/>
      <sheetName val="설비단가표"/>
      <sheetName val="Sheet6"/>
      <sheetName val="연부97-1"/>
      <sheetName val="조건표"/>
      <sheetName val="자갈,시멘트,모래산출"/>
      <sheetName val="오수공수량집계표"/>
      <sheetName val="Sheet5"/>
      <sheetName val="원가 (2)"/>
      <sheetName val="입찰안"/>
      <sheetName val="내역서2안"/>
      <sheetName val="공사직종별노임"/>
      <sheetName val="내역서(중수)"/>
      <sheetName val="CAT_5"/>
      <sheetName val="단가비교표_공통1"/>
      <sheetName val="48전력선로일위"/>
      <sheetName val="단가표"/>
      <sheetName val="CIVIL4"/>
      <sheetName val="내역서 "/>
      <sheetName val=" HIT-&gt;HMC 견적(3900)"/>
      <sheetName val="특외대"/>
      <sheetName val="중기"/>
      <sheetName val="철거산출근거"/>
      <sheetName val="시설물기초"/>
      <sheetName val=" 냉각수펌프"/>
      <sheetName val="AHU집계"/>
      <sheetName val="1.설계조건"/>
      <sheetName val="ELEC"/>
      <sheetName val="9GNG운반"/>
      <sheetName val="공조기휀"/>
      <sheetName val="율촌법률사무소2내역"/>
      <sheetName val="시멘트"/>
      <sheetName val="N賃率_職"/>
      <sheetName val="금액집계"/>
      <sheetName val="96정변2"/>
      <sheetName val="목록"/>
      <sheetName val="전기일위목록"/>
      <sheetName val="노무,재료"/>
      <sheetName val="견적"/>
      <sheetName val="사다리"/>
      <sheetName val="내역(원안-대안)"/>
      <sheetName val="아파트건축"/>
      <sheetName val="당진1,2호기전선관설치및접지4차공사내역서-을지"/>
      <sheetName val="수주추정"/>
      <sheetName val="조명시설"/>
      <sheetName val="산출-설비"/>
      <sheetName val="원가계산서"/>
      <sheetName val="본체철근표"/>
      <sheetName val="역공종"/>
      <sheetName val="대치판정"/>
      <sheetName val="원가서"/>
      <sheetName val="별표 "/>
      <sheetName val="견적서"/>
      <sheetName val="공통가설공사"/>
      <sheetName val="노무비"/>
      <sheetName val="Sheet7(ㅅ)"/>
      <sheetName val="조경일람"/>
      <sheetName val="제작비추산총괄표"/>
      <sheetName val="갑"/>
      <sheetName val="제-노임"/>
      <sheetName val="제직재"/>
      <sheetName val="표지"/>
      <sheetName val="001"/>
      <sheetName val="단위내역서"/>
      <sheetName val="guard(mac)"/>
      <sheetName val="도급견적가"/>
      <sheetName val="기계경비(시간당)"/>
      <sheetName val="공통가설"/>
      <sheetName val="데리네이타현황"/>
      <sheetName val="저"/>
      <sheetName val="내역(설계)"/>
      <sheetName val="공사개요"/>
      <sheetName val="일위(철거)"/>
      <sheetName val="배수내역"/>
      <sheetName val="기흥하도용"/>
      <sheetName val="부대공Ⅱ"/>
      <sheetName val="물량입력"/>
      <sheetName val="내역서(기성청구)"/>
      <sheetName val="청주(철골발주의뢰서)"/>
      <sheetName val="DATE"/>
      <sheetName val="토공"/>
      <sheetName val="터파기및재료"/>
      <sheetName val="약품공급2"/>
      <sheetName val="갑지1"/>
      <sheetName val="전선 및 전선관"/>
      <sheetName val="카메라"/>
      <sheetName val="sub"/>
      <sheetName val="Baby일위대가"/>
      <sheetName val="을지"/>
      <sheetName val="주beam"/>
      <sheetName val="적용단위길이"/>
      <sheetName val="피벗테이블데이터분석"/>
      <sheetName val="일위대가1"/>
      <sheetName val="계약서"/>
      <sheetName val="기계공사비집계(원안)"/>
      <sheetName val="설_(3)"/>
      <sheetName val="설_(2)"/>
      <sheetName val="3BL공동구_수량"/>
      <sheetName val="총수량집계표"/>
      <sheetName val="하도급원가계산총괄표(식재)"/>
      <sheetName val="단"/>
      <sheetName val="상가분양"/>
      <sheetName val="2000년 공정표"/>
      <sheetName val="빌딩 안내"/>
      <sheetName val="200"/>
      <sheetName val="3본사"/>
      <sheetName val="간접1"/>
      <sheetName val="장비가동"/>
      <sheetName val="부하자료"/>
      <sheetName val="찍기"/>
      <sheetName val="첨부1"/>
      <sheetName val="부대"/>
      <sheetName val="일위CODE"/>
      <sheetName val="gyun"/>
      <sheetName val="노 무 비"/>
      <sheetName val="내역관리1"/>
      <sheetName val="백룡교차로"/>
      <sheetName val="산정교차로"/>
      <sheetName val="신영교차로"/>
      <sheetName val="E총15"/>
      <sheetName val="3.2제조설비"/>
      <sheetName val="적용건축"/>
      <sheetName val="Inst."/>
      <sheetName val="01상노임"/>
      <sheetName val="2공구산출내역"/>
      <sheetName val="입력변수"/>
      <sheetName val="일위"/>
      <sheetName val="반포2차"/>
      <sheetName val="공사착공계"/>
      <sheetName val="특별땅고르기"/>
      <sheetName val="단위단가"/>
      <sheetName val="연결관암거"/>
      <sheetName val="소비자가"/>
      <sheetName val="일위대가목록"/>
      <sheetName val="일위_파일"/>
      <sheetName val="일위(PANEL)"/>
      <sheetName val="효성CB 1P기초"/>
      <sheetName val="계수시트"/>
      <sheetName val="램머"/>
      <sheetName val="경영상태"/>
      <sheetName val="노무비 근거"/>
      <sheetName val="INPUT"/>
      <sheetName val="물량표"/>
      <sheetName val="국내"/>
      <sheetName val="내역서 제출"/>
      <sheetName val="직접공사비"/>
      <sheetName val="JUCKEYK"/>
      <sheetName val="내역표지"/>
      <sheetName val="건축원가"/>
      <sheetName val="#3_일위대가목록"/>
      <sheetName val="토공집계표"/>
      <sheetName val="AIR_SHOWER(3인용)"/>
      <sheetName val="Customer_Databas"/>
      <sheetName val="토공(우물통,기타)_"/>
      <sheetName val="원가_(2)"/>
      <sheetName val="_HIT-&gt;HMC_견적(3900)"/>
      <sheetName val="기초일위"/>
      <sheetName val="노무비단가"/>
      <sheetName val="설계조건"/>
      <sheetName val="별표"/>
      <sheetName val="차액보증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내역서1"/>
      <sheetName val="1공구산출내역서"/>
      <sheetName val="지점장"/>
      <sheetName val="유기공정"/>
      <sheetName val="유림콘도"/>
      <sheetName val="ITEM"/>
      <sheetName val="원본"/>
      <sheetName val="암거단위"/>
      <sheetName val="단가대비표 (3)"/>
      <sheetName val="손익분석"/>
      <sheetName val="원가총괄"/>
      <sheetName val="수량산출(생반)"/>
      <sheetName val="일반전기C"/>
      <sheetName val="청곡지선입력"/>
      <sheetName val="토공_total"/>
      <sheetName val="노(97_1,97_9,98_1)"/>
      <sheetName val="6PILE__(돌출)"/>
      <sheetName val="COST"/>
      <sheetName val="부대내역"/>
      <sheetName val="세골재  T2 변경 현황"/>
      <sheetName val="직재"/>
      <sheetName val="통합집계표"/>
      <sheetName val="단가일람"/>
      <sheetName val="갑지.을지"/>
      <sheetName val="실행철강하도"/>
      <sheetName val="BID"/>
      <sheetName val="일위대가(1)"/>
      <sheetName val="기타 정보통신공사"/>
      <sheetName val="재집"/>
      <sheetName val="Sheet1 (2)"/>
      <sheetName val="조명율"/>
      <sheetName val="(1)본선수량집계"/>
      <sheetName val="Macro1"/>
      <sheetName val="1000 DB구축 부표"/>
      <sheetName val="CT "/>
      <sheetName val="발신정보"/>
      <sheetName val="기초대가"/>
      <sheetName val="조도계산서 (도서)"/>
      <sheetName val="명세서"/>
      <sheetName val="구리토평1전기"/>
      <sheetName val="C.전기공사"/>
      <sheetName val="J-EQ"/>
      <sheetName val="총괄내역"/>
      <sheetName val="하이테콤직원"/>
      <sheetName val="맨홀수량산출"/>
      <sheetName val="개요"/>
      <sheetName val="노임단가(08.01)"/>
      <sheetName val="현장관리비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봉방동근생"/>
      <sheetName val="유림골조"/>
      <sheetName val="민감도"/>
      <sheetName val="세부내역서(전기)"/>
      <sheetName val="품셈"/>
      <sheetName val="변경내역(전체)"/>
      <sheetName val="참조자료"/>
      <sheetName val="날개벽수량표"/>
      <sheetName val="신우"/>
      <sheetName val="전기내역"/>
      <sheetName val="자재표"/>
      <sheetName val="을"/>
      <sheetName val="98지급계획"/>
      <sheetName val="20관리비율"/>
      <sheetName val="연습"/>
      <sheetName val="내역서중"/>
      <sheetName val="접지수량"/>
      <sheetName val="교각계산"/>
      <sheetName val="직접노무"/>
      <sheetName val="직접재료"/>
      <sheetName val="표  지"/>
      <sheetName val="예가표"/>
      <sheetName val="자료입력"/>
      <sheetName val="철콘"/>
      <sheetName val="기안1"/>
      <sheetName val="터널조도"/>
      <sheetName val="도담구내 개소별 명세"/>
      <sheetName val="2000.05"/>
      <sheetName val="실행대비"/>
      <sheetName val="현장관리비참조"/>
      <sheetName val="제경비율"/>
      <sheetName val="기본가정"/>
      <sheetName val="16-1"/>
      <sheetName val="일위총괄표"/>
      <sheetName val="기초분물량표"/>
      <sheetName val="일위목록"/>
      <sheetName val="산출0"/>
      <sheetName val="금융비용"/>
      <sheetName val="콘크리트"/>
      <sheetName val="총괄집계표"/>
      <sheetName val="내역전기"/>
      <sheetName val="화의-현금흐름"/>
      <sheetName val="일위(시설)"/>
      <sheetName val="BSD (2)"/>
      <sheetName val="구성1"/>
      <sheetName val="구성2"/>
      <sheetName val="구성3"/>
      <sheetName val="구성4"/>
      <sheetName val="수량총괄"/>
      <sheetName val="청도공장"/>
      <sheetName val="작성"/>
      <sheetName val="출력은 금물"/>
      <sheetName val="일위대가(건축)"/>
      <sheetName val="간접비"/>
      <sheetName val="그림"/>
      <sheetName val="그림2"/>
      <sheetName val="철근중량"/>
      <sheetName val="계측기"/>
      <sheetName val="단가 "/>
      <sheetName val="COVER"/>
      <sheetName val="ESCO개보수공사"/>
      <sheetName val="전체"/>
      <sheetName val="ABUT수량-A1"/>
      <sheetName val="내역서적용수량"/>
      <sheetName val="가도공"/>
      <sheetName val="공사입찰정보입력"/>
      <sheetName val="간접비계산"/>
      <sheetName val="DB"/>
      <sheetName val="공연,전시"/>
      <sheetName val="A 견적"/>
      <sheetName val="s.v"/>
      <sheetName val="교각1"/>
      <sheetName val="정거장 설계조건"/>
      <sheetName val="단재적표"/>
      <sheetName val="구의33고"/>
      <sheetName val="단가대비표"/>
      <sheetName val="결재갑지"/>
      <sheetName val="전기"/>
      <sheetName val="인적사항"/>
      <sheetName val="설계"/>
      <sheetName val="투찰가"/>
      <sheetName val="도급내역서(재노경)"/>
      <sheetName val="보증수수료산출"/>
      <sheetName val="화재 탐지 설비"/>
      <sheetName val="포승중환경개선공사(변경)"/>
      <sheetName val="처리단락"/>
      <sheetName val="건축부하"/>
      <sheetName val="약전닥트"/>
      <sheetName val="일지-H"/>
      <sheetName val="김포IO"/>
      <sheetName val="LD"/>
      <sheetName val="FA설치명세"/>
      <sheetName val="가락화장을지"/>
      <sheetName val="노임단가 (2)"/>
      <sheetName val="골조"/>
      <sheetName val="BOX단위철근"/>
      <sheetName val="DATA테이블1 (2)"/>
      <sheetName val="1차 내역서"/>
      <sheetName val="설_(3)1"/>
      <sheetName val="설_(2)1"/>
      <sheetName val="3BL공동구_수량1"/>
      <sheetName val="1_설계조건"/>
      <sheetName val="_냉각수펌프"/>
      <sheetName val="2000년_공정표"/>
      <sheetName val="노무비_근거"/>
      <sheetName val="전선_및_전선관"/>
      <sheetName val="효성CB_1P기초"/>
      <sheetName val="내역서_제출"/>
      <sheetName val="유림총괄"/>
      <sheetName val="b_balju"/>
      <sheetName val="PIPING"/>
      <sheetName val="중기일위대가"/>
      <sheetName val="견적업체"/>
      <sheetName val="MOTOR"/>
      <sheetName val="교사기준면적(초등)"/>
      <sheetName val="Y-WORK"/>
      <sheetName val="일위대가 "/>
      <sheetName val="Uint보온"/>
      <sheetName val="주요기준"/>
      <sheetName val="건축기계설비표선정수장"/>
      <sheetName val="국내조달(통합-1)"/>
      <sheetName val="자재단가비교표"/>
      <sheetName val="담장산출"/>
      <sheetName val="공문"/>
      <sheetName val="특별교실"/>
      <sheetName val="수목표준대가"/>
      <sheetName val="Total"/>
      <sheetName val="예산총괄"/>
      <sheetName val="옥외계측"/>
      <sheetName val="CODE"/>
      <sheetName val="인공"/>
      <sheetName val="도급자재"/>
      <sheetName val="와동수량"/>
      <sheetName val="0Title"/>
      <sheetName val="추가예산"/>
      <sheetName val="분전반"/>
      <sheetName val="하중계산"/>
      <sheetName val="안정성검토"/>
      <sheetName val="설계기준"/>
      <sheetName val="오동"/>
      <sheetName val="대조"/>
      <sheetName val="나한"/>
      <sheetName val="간접(90)"/>
      <sheetName val="가설공사"/>
      <sheetName val="단가비교"/>
      <sheetName val="바닥판"/>
      <sheetName val="입력DATA"/>
      <sheetName val="전체제잡비"/>
      <sheetName val="입상내역"/>
      <sheetName val="직공비"/>
      <sheetName val="ELECTRIC"/>
      <sheetName val="현장경비"/>
      <sheetName val="문학간접"/>
      <sheetName val="간접"/>
      <sheetName val="집수정토공"/>
      <sheetName val="설계명세서"/>
      <sheetName val="남양시작동자105노65기1.3화1.2"/>
      <sheetName val="전기2005"/>
      <sheetName val="통신2005"/>
      <sheetName val="패널"/>
      <sheetName val="품셈총괄"/>
      <sheetName val="각종양식"/>
      <sheetName val="사전공사"/>
      <sheetName val="조명일위"/>
      <sheetName val="철근량"/>
      <sheetName val="앉음벽 (2)"/>
      <sheetName val="말뚝지지력산정"/>
      <sheetName val="지급자재"/>
      <sheetName val="국도접속 차도부수량"/>
      <sheetName val="직접시공계획서"/>
      <sheetName val="2.노임및손료"/>
      <sheetName val="세부내역"/>
      <sheetName val="입력"/>
      <sheetName val="&lt;--"/>
      <sheetName val="단가 및 재료비"/>
      <sheetName val="건설기계사용료목록"/>
      <sheetName val="단가조사서"/>
      <sheetName val="공사추진현황"/>
      <sheetName val="직원관리자료"/>
      <sheetName val="1.토공집계표"/>
      <sheetName val="접속단위"/>
      <sheetName val="노임200103"/>
      <sheetName val="대포2교접속"/>
      <sheetName val="품셈TABLE"/>
      <sheetName val="상수도토공집계표"/>
      <sheetName val="계화배수(3대)"/>
      <sheetName val="수량간지"/>
      <sheetName val="공내역"/>
      <sheetName val="중기사용료산출근거"/>
      <sheetName val="공정코드"/>
      <sheetName val="물가시세"/>
      <sheetName val="7.환경"/>
      <sheetName val="노임(1차)"/>
      <sheetName val="백호우계수"/>
      <sheetName val="모래기초"/>
      <sheetName val="설계예시"/>
      <sheetName val="2,EXIST 전기실산출"/>
      <sheetName val="퍼스트"/>
      <sheetName val="충주"/>
      <sheetName val="자재일람"/>
      <sheetName val="견적(100%)"/>
      <sheetName val="기초자료입력"/>
      <sheetName val="자재테이블"/>
      <sheetName val="일위단가"/>
      <sheetName val="총공사내역서"/>
      <sheetName val="양식_자재단가조사표"/>
      <sheetName val="참고"/>
      <sheetName val="정부노임단가"/>
      <sheetName val="내역서(삼호)"/>
      <sheetName val="1구간BOQ"/>
      <sheetName val="일위대가(출입)"/>
      <sheetName val="EJ"/>
      <sheetName val="대,유,램"/>
      <sheetName val="국별인원"/>
      <sheetName val="식재일위대가"/>
      <sheetName val="일위대가(4층원격)"/>
      <sheetName val="도급내역"/>
      <sheetName val="공량(1월22일)"/>
      <sheetName val="도급내역서"/>
      <sheetName val="실행(1)"/>
      <sheetName val="SHEET PILE단가"/>
      <sheetName val="사유서제출현황-2"/>
      <sheetName val="수량산출서"/>
      <sheetName val="준공정산"/>
      <sheetName val="기초목록"/>
      <sheetName val="단가(자재)"/>
      <sheetName val="공기압축기실"/>
      <sheetName val="기계경비시간당손료목록"/>
      <sheetName val="시중노임"/>
      <sheetName val="단조-노임"/>
      <sheetName val="기본항목 입력"/>
      <sheetName val="조사집계표(1)_솎아베기"/>
      <sheetName val="조사집계표(2)_솎아베기"/>
      <sheetName val="필지별내역서"/>
      <sheetName val="조사집계표(3)_솎아베기"/>
      <sheetName val="항목등록"/>
      <sheetName val="인공산출"/>
      <sheetName val="개별직종노임단가(2003.9)"/>
      <sheetName val="실행내역 (2)"/>
      <sheetName val="개별직종노임단가(2002.5)"/>
      <sheetName val="업체별기성내역"/>
      <sheetName val="이름"/>
      <sheetName val="투찰내역"/>
      <sheetName val="상행-교대(A1-A2)"/>
      <sheetName val="실행-집행"/>
      <sheetName val="FAX"/>
      <sheetName val="암거 제원표-1단계"/>
      <sheetName val="하수처리장"/>
      <sheetName val="본사업"/>
      <sheetName val="신규 수주분(사용자 정의)"/>
      <sheetName val="동해title"/>
      <sheetName val="WING3"/>
      <sheetName val="관개"/>
      <sheetName val="영외수지"/>
      <sheetName val="일위-1"/>
      <sheetName val="1Month+Sheet2!"/>
      <sheetName val="석축산출서"/>
      <sheetName val="unitpric"/>
      <sheetName val="단위중량"/>
      <sheetName val="99년하반기"/>
      <sheetName val="집"/>
      <sheetName val="포장복구집계"/>
      <sheetName val="표층포설및다짐"/>
      <sheetName val="부하"/>
      <sheetName val="工관리비율"/>
      <sheetName val="실행기초"/>
      <sheetName val="산출내력"/>
      <sheetName val="ES조서출력하기"/>
      <sheetName val="工완성공사율"/>
      <sheetName val="노무단가산정"/>
      <sheetName val="직원현황"/>
      <sheetName val="철근집계"/>
      <sheetName val="COPING"/>
      <sheetName val="간선계산"/>
      <sheetName val="계화배수"/>
      <sheetName val="예비용"/>
      <sheetName val="기초입력"/>
      <sheetName val="BF12-R0"/>
      <sheetName val="AHU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( )설계서"/>
      <sheetName val="차례"/>
      <sheetName val="설계설명"/>
      <sheetName val="일반시방서"/>
      <sheetName val="특별시방"/>
      <sheetName val="예정공정표"/>
      <sheetName val="설계예산내역서"/>
      <sheetName val="관급자재1"/>
      <sheetName val="청제공"/>
      <sheetName val="철거발생품예정조서"/>
      <sheetName val="계약특수조건"/>
      <sheetName val="전차일위"/>
      <sheetName val="고배일위"/>
      <sheetName val="공종별예산조서"/>
      <sheetName val="공통(20-91)"/>
      <sheetName val="입찰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공사 집계표"/>
      <sheetName val="골조"/>
      <sheetName val="파일"/>
      <sheetName val="방수"/>
      <sheetName val="조적"/>
      <sheetName val="미장"/>
      <sheetName val="타일"/>
      <sheetName val="석공사"/>
      <sheetName val="목공"/>
      <sheetName val="잡철"/>
      <sheetName val="창호"/>
      <sheetName val="유리"/>
      <sheetName val="도장"/>
      <sheetName val="도배"/>
      <sheetName val="가구"/>
      <sheetName val="수장"/>
      <sheetName val="지붕"/>
      <sheetName val="잡공사"/>
      <sheetName val="Sheet2"/>
      <sheetName val="대목"/>
      <sheetName val="총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"/>
      <sheetName val="설계내역서"/>
      <sheetName val="예정공정표"/>
      <sheetName val="동원인력계획표"/>
      <sheetName val="Sheet2"/>
      <sheetName val="Sheet3"/>
      <sheetName val="Sheet4"/>
      <sheetName val="Sheet5"/>
      <sheetName val="Sheet6"/>
      <sheetName val="Sheet7"/>
      <sheetName val="Sheet8"/>
      <sheetName val="#REF"/>
      <sheetName val="차액보증"/>
      <sheetName val="골조"/>
      <sheetName val=""/>
      <sheetName val="Sheet1"/>
      <sheetName val="별표"/>
      <sheetName val="경산"/>
      <sheetName val="원가"/>
      <sheetName val="단가조서"/>
      <sheetName val="일위대가"/>
      <sheetName val="기둥(원형)"/>
      <sheetName val="기초공"/>
      <sheetName val="일위목록-기"/>
      <sheetName val="대비표"/>
      <sheetName val="설비2차"/>
      <sheetName val="단청공사"/>
      <sheetName val="현장"/>
      <sheetName val="단가조사"/>
      <sheetName val="전기변내역"/>
      <sheetName val="인건-측정"/>
      <sheetName val="총괄표"/>
      <sheetName val="내역서적용수량"/>
      <sheetName val="구리토평1전기"/>
      <sheetName val="물가자료"/>
      <sheetName val="현설자료"/>
      <sheetName val="내역표지"/>
      <sheetName val="JUCKEYK"/>
      <sheetName val="자재단가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2098"/>
  <sheetViews>
    <sheetView workbookViewId="0">
      <selection sqref="A1:R1"/>
    </sheetView>
  </sheetViews>
  <sheetFormatPr defaultRowHeight="20.100000000000001" customHeight="1"/>
  <cols>
    <col min="1" max="1" width="25.625" style="15" customWidth="1"/>
    <col min="2" max="2" width="9.375" style="15" customWidth="1"/>
    <col min="3" max="3" width="3.125" style="15" customWidth="1"/>
    <col min="4" max="4" width="5.375" style="15" customWidth="1"/>
    <col min="5" max="5" width="11.75" style="17" customWidth="1"/>
    <col min="6" max="7" width="17.625" style="18" bestFit="1" customWidth="1"/>
    <col min="8" max="8" width="19.25" style="18" bestFit="1" customWidth="1"/>
    <col min="9" max="9" width="21" style="18" bestFit="1" customWidth="1"/>
    <col min="10" max="10" width="20.625" style="18" bestFit="1" customWidth="1"/>
    <col min="11" max="12" width="20.625" style="17" bestFit="1" customWidth="1"/>
    <col min="13" max="13" width="17.625" style="17" bestFit="1" customWidth="1"/>
    <col min="14" max="15" width="22.5" style="17" bestFit="1" customWidth="1"/>
    <col min="16" max="17" width="19.375" style="17" bestFit="1" customWidth="1"/>
    <col min="18" max="18" width="19.375" style="16" bestFit="1" customWidth="1"/>
    <col min="19" max="19" width="19.375" style="15" bestFit="1" customWidth="1"/>
    <col min="20" max="260" width="9" style="15"/>
    <col min="261" max="261" width="22" style="15" customWidth="1"/>
    <col min="262" max="263" width="12.625" style="15" customWidth="1"/>
    <col min="264" max="264" width="20.625" style="15" customWidth="1"/>
    <col min="265" max="265" width="16.5" style="15" customWidth="1"/>
    <col min="266" max="267" width="13" style="15" customWidth="1"/>
    <col min="268" max="270" width="9" style="15"/>
    <col min="271" max="271" width="12.375" style="15" bestFit="1" customWidth="1"/>
    <col min="272" max="516" width="9" style="15"/>
    <col min="517" max="517" width="22" style="15" customWidth="1"/>
    <col min="518" max="519" width="12.625" style="15" customWidth="1"/>
    <col min="520" max="520" width="20.625" style="15" customWidth="1"/>
    <col min="521" max="521" width="16.5" style="15" customWidth="1"/>
    <col min="522" max="523" width="13" style="15" customWidth="1"/>
    <col min="524" max="526" width="9" style="15"/>
    <col min="527" max="527" width="12.375" style="15" bestFit="1" customWidth="1"/>
    <col min="528" max="772" width="9" style="15"/>
    <col min="773" max="773" width="22" style="15" customWidth="1"/>
    <col min="774" max="775" width="12.625" style="15" customWidth="1"/>
    <col min="776" max="776" width="20.625" style="15" customWidth="1"/>
    <col min="777" max="777" width="16.5" style="15" customWidth="1"/>
    <col min="778" max="779" width="13" style="15" customWidth="1"/>
    <col min="780" max="782" width="9" style="15"/>
    <col min="783" max="783" width="12.375" style="15" bestFit="1" customWidth="1"/>
    <col min="784" max="1028" width="9" style="15"/>
    <col min="1029" max="1029" width="22" style="15" customWidth="1"/>
    <col min="1030" max="1031" width="12.625" style="15" customWidth="1"/>
    <col min="1032" max="1032" width="20.625" style="15" customWidth="1"/>
    <col min="1033" max="1033" width="16.5" style="15" customWidth="1"/>
    <col min="1034" max="1035" width="13" style="15" customWidth="1"/>
    <col min="1036" max="1038" width="9" style="15"/>
    <col min="1039" max="1039" width="12.375" style="15" bestFit="1" customWidth="1"/>
    <col min="1040" max="1284" width="9" style="15"/>
    <col min="1285" max="1285" width="22" style="15" customWidth="1"/>
    <col min="1286" max="1287" width="12.625" style="15" customWidth="1"/>
    <col min="1288" max="1288" width="20.625" style="15" customWidth="1"/>
    <col min="1289" max="1289" width="16.5" style="15" customWidth="1"/>
    <col min="1290" max="1291" width="13" style="15" customWidth="1"/>
    <col min="1292" max="1294" width="9" style="15"/>
    <col min="1295" max="1295" width="12.375" style="15" bestFit="1" customWidth="1"/>
    <col min="1296" max="1540" width="9" style="15"/>
    <col min="1541" max="1541" width="22" style="15" customWidth="1"/>
    <col min="1542" max="1543" width="12.625" style="15" customWidth="1"/>
    <col min="1544" max="1544" width="20.625" style="15" customWidth="1"/>
    <col min="1545" max="1545" width="16.5" style="15" customWidth="1"/>
    <col min="1546" max="1547" width="13" style="15" customWidth="1"/>
    <col min="1548" max="1550" width="9" style="15"/>
    <col min="1551" max="1551" width="12.375" style="15" bestFit="1" customWidth="1"/>
    <col min="1552" max="1796" width="9" style="15"/>
    <col min="1797" max="1797" width="22" style="15" customWidth="1"/>
    <col min="1798" max="1799" width="12.625" style="15" customWidth="1"/>
    <col min="1800" max="1800" width="20.625" style="15" customWidth="1"/>
    <col min="1801" max="1801" width="16.5" style="15" customWidth="1"/>
    <col min="1802" max="1803" width="13" style="15" customWidth="1"/>
    <col min="1804" max="1806" width="9" style="15"/>
    <col min="1807" max="1807" width="12.375" style="15" bestFit="1" customWidth="1"/>
    <col min="1808" max="2052" width="9" style="15"/>
    <col min="2053" max="2053" width="22" style="15" customWidth="1"/>
    <col min="2054" max="2055" width="12.625" style="15" customWidth="1"/>
    <col min="2056" max="2056" width="20.625" style="15" customWidth="1"/>
    <col min="2057" max="2057" width="16.5" style="15" customWidth="1"/>
    <col min="2058" max="2059" width="13" style="15" customWidth="1"/>
    <col min="2060" max="2062" width="9" style="15"/>
    <col min="2063" max="2063" width="12.375" style="15" bestFit="1" customWidth="1"/>
    <col min="2064" max="2308" width="9" style="15"/>
    <col min="2309" max="2309" width="22" style="15" customWidth="1"/>
    <col min="2310" max="2311" width="12.625" style="15" customWidth="1"/>
    <col min="2312" max="2312" width="20.625" style="15" customWidth="1"/>
    <col min="2313" max="2313" width="16.5" style="15" customWidth="1"/>
    <col min="2314" max="2315" width="13" style="15" customWidth="1"/>
    <col min="2316" max="2318" width="9" style="15"/>
    <col min="2319" max="2319" width="12.375" style="15" bestFit="1" customWidth="1"/>
    <col min="2320" max="2564" width="9" style="15"/>
    <col min="2565" max="2565" width="22" style="15" customWidth="1"/>
    <col min="2566" max="2567" width="12.625" style="15" customWidth="1"/>
    <col min="2568" max="2568" width="20.625" style="15" customWidth="1"/>
    <col min="2569" max="2569" width="16.5" style="15" customWidth="1"/>
    <col min="2570" max="2571" width="13" style="15" customWidth="1"/>
    <col min="2572" max="2574" width="9" style="15"/>
    <col min="2575" max="2575" width="12.375" style="15" bestFit="1" customWidth="1"/>
    <col min="2576" max="2820" width="9" style="15"/>
    <col min="2821" max="2821" width="22" style="15" customWidth="1"/>
    <col min="2822" max="2823" width="12.625" style="15" customWidth="1"/>
    <col min="2824" max="2824" width="20.625" style="15" customWidth="1"/>
    <col min="2825" max="2825" width="16.5" style="15" customWidth="1"/>
    <col min="2826" max="2827" width="13" style="15" customWidth="1"/>
    <col min="2828" max="2830" width="9" style="15"/>
    <col min="2831" max="2831" width="12.375" style="15" bestFit="1" customWidth="1"/>
    <col min="2832" max="3076" width="9" style="15"/>
    <col min="3077" max="3077" width="22" style="15" customWidth="1"/>
    <col min="3078" max="3079" width="12.625" style="15" customWidth="1"/>
    <col min="3080" max="3080" width="20.625" style="15" customWidth="1"/>
    <col min="3081" max="3081" width="16.5" style="15" customWidth="1"/>
    <col min="3082" max="3083" width="13" style="15" customWidth="1"/>
    <col min="3084" max="3086" width="9" style="15"/>
    <col min="3087" max="3087" width="12.375" style="15" bestFit="1" customWidth="1"/>
    <col min="3088" max="3332" width="9" style="15"/>
    <col min="3333" max="3333" width="22" style="15" customWidth="1"/>
    <col min="3334" max="3335" width="12.625" style="15" customWidth="1"/>
    <col min="3336" max="3336" width="20.625" style="15" customWidth="1"/>
    <col min="3337" max="3337" width="16.5" style="15" customWidth="1"/>
    <col min="3338" max="3339" width="13" style="15" customWidth="1"/>
    <col min="3340" max="3342" width="9" style="15"/>
    <col min="3343" max="3343" width="12.375" style="15" bestFit="1" customWidth="1"/>
    <col min="3344" max="3588" width="9" style="15"/>
    <col min="3589" max="3589" width="22" style="15" customWidth="1"/>
    <col min="3590" max="3591" width="12.625" style="15" customWidth="1"/>
    <col min="3592" max="3592" width="20.625" style="15" customWidth="1"/>
    <col min="3593" max="3593" width="16.5" style="15" customWidth="1"/>
    <col min="3594" max="3595" width="13" style="15" customWidth="1"/>
    <col min="3596" max="3598" width="9" style="15"/>
    <col min="3599" max="3599" width="12.375" style="15" bestFit="1" customWidth="1"/>
    <col min="3600" max="3844" width="9" style="15"/>
    <col min="3845" max="3845" width="22" style="15" customWidth="1"/>
    <col min="3846" max="3847" width="12.625" style="15" customWidth="1"/>
    <col min="3848" max="3848" width="20.625" style="15" customWidth="1"/>
    <col min="3849" max="3849" width="16.5" style="15" customWidth="1"/>
    <col min="3850" max="3851" width="13" style="15" customWidth="1"/>
    <col min="3852" max="3854" width="9" style="15"/>
    <col min="3855" max="3855" width="12.375" style="15" bestFit="1" customWidth="1"/>
    <col min="3856" max="4100" width="9" style="15"/>
    <col min="4101" max="4101" width="22" style="15" customWidth="1"/>
    <col min="4102" max="4103" width="12.625" style="15" customWidth="1"/>
    <col min="4104" max="4104" width="20.625" style="15" customWidth="1"/>
    <col min="4105" max="4105" width="16.5" style="15" customWidth="1"/>
    <col min="4106" max="4107" width="13" style="15" customWidth="1"/>
    <col min="4108" max="4110" width="9" style="15"/>
    <col min="4111" max="4111" width="12.375" style="15" bestFit="1" customWidth="1"/>
    <col min="4112" max="4356" width="9" style="15"/>
    <col min="4357" max="4357" width="22" style="15" customWidth="1"/>
    <col min="4358" max="4359" width="12.625" style="15" customWidth="1"/>
    <col min="4360" max="4360" width="20.625" style="15" customWidth="1"/>
    <col min="4361" max="4361" width="16.5" style="15" customWidth="1"/>
    <col min="4362" max="4363" width="13" style="15" customWidth="1"/>
    <col min="4364" max="4366" width="9" style="15"/>
    <col min="4367" max="4367" width="12.375" style="15" bestFit="1" customWidth="1"/>
    <col min="4368" max="4612" width="9" style="15"/>
    <col min="4613" max="4613" width="22" style="15" customWidth="1"/>
    <col min="4614" max="4615" width="12.625" style="15" customWidth="1"/>
    <col min="4616" max="4616" width="20.625" style="15" customWidth="1"/>
    <col min="4617" max="4617" width="16.5" style="15" customWidth="1"/>
    <col min="4618" max="4619" width="13" style="15" customWidth="1"/>
    <col min="4620" max="4622" width="9" style="15"/>
    <col min="4623" max="4623" width="12.375" style="15" bestFit="1" customWidth="1"/>
    <col min="4624" max="4868" width="9" style="15"/>
    <col min="4869" max="4869" width="22" style="15" customWidth="1"/>
    <col min="4870" max="4871" width="12.625" style="15" customWidth="1"/>
    <col min="4872" max="4872" width="20.625" style="15" customWidth="1"/>
    <col min="4873" max="4873" width="16.5" style="15" customWidth="1"/>
    <col min="4874" max="4875" width="13" style="15" customWidth="1"/>
    <col min="4876" max="4878" width="9" style="15"/>
    <col min="4879" max="4879" width="12.375" style="15" bestFit="1" customWidth="1"/>
    <col min="4880" max="5124" width="9" style="15"/>
    <col min="5125" max="5125" width="22" style="15" customWidth="1"/>
    <col min="5126" max="5127" width="12.625" style="15" customWidth="1"/>
    <col min="5128" max="5128" width="20.625" style="15" customWidth="1"/>
    <col min="5129" max="5129" width="16.5" style="15" customWidth="1"/>
    <col min="5130" max="5131" width="13" style="15" customWidth="1"/>
    <col min="5132" max="5134" width="9" style="15"/>
    <col min="5135" max="5135" width="12.375" style="15" bestFit="1" customWidth="1"/>
    <col min="5136" max="5380" width="9" style="15"/>
    <col min="5381" max="5381" width="22" style="15" customWidth="1"/>
    <col min="5382" max="5383" width="12.625" style="15" customWidth="1"/>
    <col min="5384" max="5384" width="20.625" style="15" customWidth="1"/>
    <col min="5385" max="5385" width="16.5" style="15" customWidth="1"/>
    <col min="5386" max="5387" width="13" style="15" customWidth="1"/>
    <col min="5388" max="5390" width="9" style="15"/>
    <col min="5391" max="5391" width="12.375" style="15" bestFit="1" customWidth="1"/>
    <col min="5392" max="5636" width="9" style="15"/>
    <col min="5637" max="5637" width="22" style="15" customWidth="1"/>
    <col min="5638" max="5639" width="12.625" style="15" customWidth="1"/>
    <col min="5640" max="5640" width="20.625" style="15" customWidth="1"/>
    <col min="5641" max="5641" width="16.5" style="15" customWidth="1"/>
    <col min="5642" max="5643" width="13" style="15" customWidth="1"/>
    <col min="5644" max="5646" width="9" style="15"/>
    <col min="5647" max="5647" width="12.375" style="15" bestFit="1" customWidth="1"/>
    <col min="5648" max="5892" width="9" style="15"/>
    <col min="5893" max="5893" width="22" style="15" customWidth="1"/>
    <col min="5894" max="5895" width="12.625" style="15" customWidth="1"/>
    <col min="5896" max="5896" width="20.625" style="15" customWidth="1"/>
    <col min="5897" max="5897" width="16.5" style="15" customWidth="1"/>
    <col min="5898" max="5899" width="13" style="15" customWidth="1"/>
    <col min="5900" max="5902" width="9" style="15"/>
    <col min="5903" max="5903" width="12.375" style="15" bestFit="1" customWidth="1"/>
    <col min="5904" max="6148" width="9" style="15"/>
    <col min="6149" max="6149" width="22" style="15" customWidth="1"/>
    <col min="6150" max="6151" width="12.625" style="15" customWidth="1"/>
    <col min="6152" max="6152" width="20.625" style="15" customWidth="1"/>
    <col min="6153" max="6153" width="16.5" style="15" customWidth="1"/>
    <col min="6154" max="6155" width="13" style="15" customWidth="1"/>
    <col min="6156" max="6158" width="9" style="15"/>
    <col min="6159" max="6159" width="12.375" style="15" bestFit="1" customWidth="1"/>
    <col min="6160" max="6404" width="9" style="15"/>
    <col min="6405" max="6405" width="22" style="15" customWidth="1"/>
    <col min="6406" max="6407" width="12.625" style="15" customWidth="1"/>
    <col min="6408" max="6408" width="20.625" style="15" customWidth="1"/>
    <col min="6409" max="6409" width="16.5" style="15" customWidth="1"/>
    <col min="6410" max="6411" width="13" style="15" customWidth="1"/>
    <col min="6412" max="6414" width="9" style="15"/>
    <col min="6415" max="6415" width="12.375" style="15" bestFit="1" customWidth="1"/>
    <col min="6416" max="6660" width="9" style="15"/>
    <col min="6661" max="6661" width="22" style="15" customWidth="1"/>
    <col min="6662" max="6663" width="12.625" style="15" customWidth="1"/>
    <col min="6664" max="6664" width="20.625" style="15" customWidth="1"/>
    <col min="6665" max="6665" width="16.5" style="15" customWidth="1"/>
    <col min="6666" max="6667" width="13" style="15" customWidth="1"/>
    <col min="6668" max="6670" width="9" style="15"/>
    <col min="6671" max="6671" width="12.375" style="15" bestFit="1" customWidth="1"/>
    <col min="6672" max="6916" width="9" style="15"/>
    <col min="6917" max="6917" width="22" style="15" customWidth="1"/>
    <col min="6918" max="6919" width="12.625" style="15" customWidth="1"/>
    <col min="6920" max="6920" width="20.625" style="15" customWidth="1"/>
    <col min="6921" max="6921" width="16.5" style="15" customWidth="1"/>
    <col min="6922" max="6923" width="13" style="15" customWidth="1"/>
    <col min="6924" max="6926" width="9" style="15"/>
    <col min="6927" max="6927" width="12.375" style="15" bestFit="1" customWidth="1"/>
    <col min="6928" max="7172" width="9" style="15"/>
    <col min="7173" max="7173" width="22" style="15" customWidth="1"/>
    <col min="7174" max="7175" width="12.625" style="15" customWidth="1"/>
    <col min="7176" max="7176" width="20.625" style="15" customWidth="1"/>
    <col min="7177" max="7177" width="16.5" style="15" customWidth="1"/>
    <col min="7178" max="7179" width="13" style="15" customWidth="1"/>
    <col min="7180" max="7182" width="9" style="15"/>
    <col min="7183" max="7183" width="12.375" style="15" bestFit="1" customWidth="1"/>
    <col min="7184" max="7428" width="9" style="15"/>
    <col min="7429" max="7429" width="22" style="15" customWidth="1"/>
    <col min="7430" max="7431" width="12.625" style="15" customWidth="1"/>
    <col min="7432" max="7432" width="20.625" style="15" customWidth="1"/>
    <col min="7433" max="7433" width="16.5" style="15" customWidth="1"/>
    <col min="7434" max="7435" width="13" style="15" customWidth="1"/>
    <col min="7436" max="7438" width="9" style="15"/>
    <col min="7439" max="7439" width="12.375" style="15" bestFit="1" customWidth="1"/>
    <col min="7440" max="7684" width="9" style="15"/>
    <col min="7685" max="7685" width="22" style="15" customWidth="1"/>
    <col min="7686" max="7687" width="12.625" style="15" customWidth="1"/>
    <col min="7688" max="7688" width="20.625" style="15" customWidth="1"/>
    <col min="7689" max="7689" width="16.5" style="15" customWidth="1"/>
    <col min="7690" max="7691" width="13" style="15" customWidth="1"/>
    <col min="7692" max="7694" width="9" style="15"/>
    <col min="7695" max="7695" width="12.375" style="15" bestFit="1" customWidth="1"/>
    <col min="7696" max="7940" width="9" style="15"/>
    <col min="7941" max="7941" width="22" style="15" customWidth="1"/>
    <col min="7942" max="7943" width="12.625" style="15" customWidth="1"/>
    <col min="7944" max="7944" width="20.625" style="15" customWidth="1"/>
    <col min="7945" max="7945" width="16.5" style="15" customWidth="1"/>
    <col min="7946" max="7947" width="13" style="15" customWidth="1"/>
    <col min="7948" max="7950" width="9" style="15"/>
    <col min="7951" max="7951" width="12.375" style="15" bestFit="1" customWidth="1"/>
    <col min="7952" max="8196" width="9" style="15"/>
    <col min="8197" max="8197" width="22" style="15" customWidth="1"/>
    <col min="8198" max="8199" width="12.625" style="15" customWidth="1"/>
    <col min="8200" max="8200" width="20.625" style="15" customWidth="1"/>
    <col min="8201" max="8201" width="16.5" style="15" customWidth="1"/>
    <col min="8202" max="8203" width="13" style="15" customWidth="1"/>
    <col min="8204" max="8206" width="9" style="15"/>
    <col min="8207" max="8207" width="12.375" style="15" bestFit="1" customWidth="1"/>
    <col min="8208" max="8452" width="9" style="15"/>
    <col min="8453" max="8453" width="22" style="15" customWidth="1"/>
    <col min="8454" max="8455" width="12.625" style="15" customWidth="1"/>
    <col min="8456" max="8456" width="20.625" style="15" customWidth="1"/>
    <col min="8457" max="8457" width="16.5" style="15" customWidth="1"/>
    <col min="8458" max="8459" width="13" style="15" customWidth="1"/>
    <col min="8460" max="8462" width="9" style="15"/>
    <col min="8463" max="8463" width="12.375" style="15" bestFit="1" customWidth="1"/>
    <col min="8464" max="8708" width="9" style="15"/>
    <col min="8709" max="8709" width="22" style="15" customWidth="1"/>
    <col min="8710" max="8711" width="12.625" style="15" customWidth="1"/>
    <col min="8712" max="8712" width="20.625" style="15" customWidth="1"/>
    <col min="8713" max="8713" width="16.5" style="15" customWidth="1"/>
    <col min="8714" max="8715" width="13" style="15" customWidth="1"/>
    <col min="8716" max="8718" width="9" style="15"/>
    <col min="8719" max="8719" width="12.375" style="15" bestFit="1" customWidth="1"/>
    <col min="8720" max="8964" width="9" style="15"/>
    <col min="8965" max="8965" width="22" style="15" customWidth="1"/>
    <col min="8966" max="8967" width="12.625" style="15" customWidth="1"/>
    <col min="8968" max="8968" width="20.625" style="15" customWidth="1"/>
    <col min="8969" max="8969" width="16.5" style="15" customWidth="1"/>
    <col min="8970" max="8971" width="13" style="15" customWidth="1"/>
    <col min="8972" max="8974" width="9" style="15"/>
    <col min="8975" max="8975" width="12.375" style="15" bestFit="1" customWidth="1"/>
    <col min="8976" max="9220" width="9" style="15"/>
    <col min="9221" max="9221" width="22" style="15" customWidth="1"/>
    <col min="9222" max="9223" width="12.625" style="15" customWidth="1"/>
    <col min="9224" max="9224" width="20.625" style="15" customWidth="1"/>
    <col min="9225" max="9225" width="16.5" style="15" customWidth="1"/>
    <col min="9226" max="9227" width="13" style="15" customWidth="1"/>
    <col min="9228" max="9230" width="9" style="15"/>
    <col min="9231" max="9231" width="12.375" style="15" bestFit="1" customWidth="1"/>
    <col min="9232" max="9476" width="9" style="15"/>
    <col min="9477" max="9477" width="22" style="15" customWidth="1"/>
    <col min="9478" max="9479" width="12.625" style="15" customWidth="1"/>
    <col min="9480" max="9480" width="20.625" style="15" customWidth="1"/>
    <col min="9481" max="9481" width="16.5" style="15" customWidth="1"/>
    <col min="9482" max="9483" width="13" style="15" customWidth="1"/>
    <col min="9484" max="9486" width="9" style="15"/>
    <col min="9487" max="9487" width="12.375" style="15" bestFit="1" customWidth="1"/>
    <col min="9488" max="9732" width="9" style="15"/>
    <col min="9733" max="9733" width="22" style="15" customWidth="1"/>
    <col min="9734" max="9735" width="12.625" style="15" customWidth="1"/>
    <col min="9736" max="9736" width="20.625" style="15" customWidth="1"/>
    <col min="9737" max="9737" width="16.5" style="15" customWidth="1"/>
    <col min="9738" max="9739" width="13" style="15" customWidth="1"/>
    <col min="9740" max="9742" width="9" style="15"/>
    <col min="9743" max="9743" width="12.375" style="15" bestFit="1" customWidth="1"/>
    <col min="9744" max="9988" width="9" style="15"/>
    <col min="9989" max="9989" width="22" style="15" customWidth="1"/>
    <col min="9990" max="9991" width="12.625" style="15" customWidth="1"/>
    <col min="9992" max="9992" width="20.625" style="15" customWidth="1"/>
    <col min="9993" max="9993" width="16.5" style="15" customWidth="1"/>
    <col min="9994" max="9995" width="13" style="15" customWidth="1"/>
    <col min="9996" max="9998" width="9" style="15"/>
    <col min="9999" max="9999" width="12.375" style="15" bestFit="1" customWidth="1"/>
    <col min="10000" max="10244" width="9" style="15"/>
    <col min="10245" max="10245" width="22" style="15" customWidth="1"/>
    <col min="10246" max="10247" width="12.625" style="15" customWidth="1"/>
    <col min="10248" max="10248" width="20.625" style="15" customWidth="1"/>
    <col min="10249" max="10249" width="16.5" style="15" customWidth="1"/>
    <col min="10250" max="10251" width="13" style="15" customWidth="1"/>
    <col min="10252" max="10254" width="9" style="15"/>
    <col min="10255" max="10255" width="12.375" style="15" bestFit="1" customWidth="1"/>
    <col min="10256" max="10500" width="9" style="15"/>
    <col min="10501" max="10501" width="22" style="15" customWidth="1"/>
    <col min="10502" max="10503" width="12.625" style="15" customWidth="1"/>
    <col min="10504" max="10504" width="20.625" style="15" customWidth="1"/>
    <col min="10505" max="10505" width="16.5" style="15" customWidth="1"/>
    <col min="10506" max="10507" width="13" style="15" customWidth="1"/>
    <col min="10508" max="10510" width="9" style="15"/>
    <col min="10511" max="10511" width="12.375" style="15" bestFit="1" customWidth="1"/>
    <col min="10512" max="10756" width="9" style="15"/>
    <col min="10757" max="10757" width="22" style="15" customWidth="1"/>
    <col min="10758" max="10759" width="12.625" style="15" customWidth="1"/>
    <col min="10760" max="10760" width="20.625" style="15" customWidth="1"/>
    <col min="10761" max="10761" width="16.5" style="15" customWidth="1"/>
    <col min="10762" max="10763" width="13" style="15" customWidth="1"/>
    <col min="10764" max="10766" width="9" style="15"/>
    <col min="10767" max="10767" width="12.375" style="15" bestFit="1" customWidth="1"/>
    <col min="10768" max="11012" width="9" style="15"/>
    <col min="11013" max="11013" width="22" style="15" customWidth="1"/>
    <col min="11014" max="11015" width="12.625" style="15" customWidth="1"/>
    <col min="11016" max="11016" width="20.625" style="15" customWidth="1"/>
    <col min="11017" max="11017" width="16.5" style="15" customWidth="1"/>
    <col min="11018" max="11019" width="13" style="15" customWidth="1"/>
    <col min="11020" max="11022" width="9" style="15"/>
    <col min="11023" max="11023" width="12.375" style="15" bestFit="1" customWidth="1"/>
    <col min="11024" max="11268" width="9" style="15"/>
    <col min="11269" max="11269" width="22" style="15" customWidth="1"/>
    <col min="11270" max="11271" width="12.625" style="15" customWidth="1"/>
    <col min="11272" max="11272" width="20.625" style="15" customWidth="1"/>
    <col min="11273" max="11273" width="16.5" style="15" customWidth="1"/>
    <col min="11274" max="11275" width="13" style="15" customWidth="1"/>
    <col min="11276" max="11278" width="9" style="15"/>
    <col min="11279" max="11279" width="12.375" style="15" bestFit="1" customWidth="1"/>
    <col min="11280" max="11524" width="9" style="15"/>
    <col min="11525" max="11525" width="22" style="15" customWidth="1"/>
    <col min="11526" max="11527" width="12.625" style="15" customWidth="1"/>
    <col min="11528" max="11528" width="20.625" style="15" customWidth="1"/>
    <col min="11529" max="11529" width="16.5" style="15" customWidth="1"/>
    <col min="11530" max="11531" width="13" style="15" customWidth="1"/>
    <col min="11532" max="11534" width="9" style="15"/>
    <col min="11535" max="11535" width="12.375" style="15" bestFit="1" customWidth="1"/>
    <col min="11536" max="11780" width="9" style="15"/>
    <col min="11781" max="11781" width="22" style="15" customWidth="1"/>
    <col min="11782" max="11783" width="12.625" style="15" customWidth="1"/>
    <col min="11784" max="11784" width="20.625" style="15" customWidth="1"/>
    <col min="11785" max="11785" width="16.5" style="15" customWidth="1"/>
    <col min="11786" max="11787" width="13" style="15" customWidth="1"/>
    <col min="11788" max="11790" width="9" style="15"/>
    <col min="11791" max="11791" width="12.375" style="15" bestFit="1" customWidth="1"/>
    <col min="11792" max="12036" width="9" style="15"/>
    <col min="12037" max="12037" width="22" style="15" customWidth="1"/>
    <col min="12038" max="12039" width="12.625" style="15" customWidth="1"/>
    <col min="12040" max="12040" width="20.625" style="15" customWidth="1"/>
    <col min="12041" max="12041" width="16.5" style="15" customWidth="1"/>
    <col min="12042" max="12043" width="13" style="15" customWidth="1"/>
    <col min="12044" max="12046" width="9" style="15"/>
    <col min="12047" max="12047" width="12.375" style="15" bestFit="1" customWidth="1"/>
    <col min="12048" max="12292" width="9" style="15"/>
    <col min="12293" max="12293" width="22" style="15" customWidth="1"/>
    <col min="12294" max="12295" width="12.625" style="15" customWidth="1"/>
    <col min="12296" max="12296" width="20.625" style="15" customWidth="1"/>
    <col min="12297" max="12297" width="16.5" style="15" customWidth="1"/>
    <col min="12298" max="12299" width="13" style="15" customWidth="1"/>
    <col min="12300" max="12302" width="9" style="15"/>
    <col min="12303" max="12303" width="12.375" style="15" bestFit="1" customWidth="1"/>
    <col min="12304" max="12548" width="9" style="15"/>
    <col min="12549" max="12549" width="22" style="15" customWidth="1"/>
    <col min="12550" max="12551" width="12.625" style="15" customWidth="1"/>
    <col min="12552" max="12552" width="20.625" style="15" customWidth="1"/>
    <col min="12553" max="12553" width="16.5" style="15" customWidth="1"/>
    <col min="12554" max="12555" width="13" style="15" customWidth="1"/>
    <col min="12556" max="12558" width="9" style="15"/>
    <col min="12559" max="12559" width="12.375" style="15" bestFit="1" customWidth="1"/>
    <col min="12560" max="12804" width="9" style="15"/>
    <col min="12805" max="12805" width="22" style="15" customWidth="1"/>
    <col min="12806" max="12807" width="12.625" style="15" customWidth="1"/>
    <col min="12808" max="12808" width="20.625" style="15" customWidth="1"/>
    <col min="12809" max="12809" width="16.5" style="15" customWidth="1"/>
    <col min="12810" max="12811" width="13" style="15" customWidth="1"/>
    <col min="12812" max="12814" width="9" style="15"/>
    <col min="12815" max="12815" width="12.375" style="15" bestFit="1" customWidth="1"/>
    <col min="12816" max="13060" width="9" style="15"/>
    <col min="13061" max="13061" width="22" style="15" customWidth="1"/>
    <col min="13062" max="13063" width="12.625" style="15" customWidth="1"/>
    <col min="13064" max="13064" width="20.625" style="15" customWidth="1"/>
    <col min="13065" max="13065" width="16.5" style="15" customWidth="1"/>
    <col min="13066" max="13067" width="13" style="15" customWidth="1"/>
    <col min="13068" max="13070" width="9" style="15"/>
    <col min="13071" max="13071" width="12.375" style="15" bestFit="1" customWidth="1"/>
    <col min="13072" max="13316" width="9" style="15"/>
    <col min="13317" max="13317" width="22" style="15" customWidth="1"/>
    <col min="13318" max="13319" width="12.625" style="15" customWidth="1"/>
    <col min="13320" max="13320" width="20.625" style="15" customWidth="1"/>
    <col min="13321" max="13321" width="16.5" style="15" customWidth="1"/>
    <col min="13322" max="13323" width="13" style="15" customWidth="1"/>
    <col min="13324" max="13326" width="9" style="15"/>
    <col min="13327" max="13327" width="12.375" style="15" bestFit="1" customWidth="1"/>
    <col min="13328" max="13572" width="9" style="15"/>
    <col min="13573" max="13573" width="22" style="15" customWidth="1"/>
    <col min="13574" max="13575" width="12.625" style="15" customWidth="1"/>
    <col min="13576" max="13576" width="20.625" style="15" customWidth="1"/>
    <col min="13577" max="13577" width="16.5" style="15" customWidth="1"/>
    <col min="13578" max="13579" width="13" style="15" customWidth="1"/>
    <col min="13580" max="13582" width="9" style="15"/>
    <col min="13583" max="13583" width="12.375" style="15" bestFit="1" customWidth="1"/>
    <col min="13584" max="13828" width="9" style="15"/>
    <col min="13829" max="13829" width="22" style="15" customWidth="1"/>
    <col min="13830" max="13831" width="12.625" style="15" customWidth="1"/>
    <col min="13832" max="13832" width="20.625" style="15" customWidth="1"/>
    <col min="13833" max="13833" width="16.5" style="15" customWidth="1"/>
    <col min="13834" max="13835" width="13" style="15" customWidth="1"/>
    <col min="13836" max="13838" width="9" style="15"/>
    <col min="13839" max="13839" width="12.375" style="15" bestFit="1" customWidth="1"/>
    <col min="13840" max="14084" width="9" style="15"/>
    <col min="14085" max="14085" width="22" style="15" customWidth="1"/>
    <col min="14086" max="14087" width="12.625" style="15" customWidth="1"/>
    <col min="14088" max="14088" width="20.625" style="15" customWidth="1"/>
    <col min="14089" max="14089" width="16.5" style="15" customWidth="1"/>
    <col min="14090" max="14091" width="13" style="15" customWidth="1"/>
    <col min="14092" max="14094" width="9" style="15"/>
    <col min="14095" max="14095" width="12.375" style="15" bestFit="1" customWidth="1"/>
    <col min="14096" max="14340" width="9" style="15"/>
    <col min="14341" max="14341" width="22" style="15" customWidth="1"/>
    <col min="14342" max="14343" width="12.625" style="15" customWidth="1"/>
    <col min="14344" max="14344" width="20.625" style="15" customWidth="1"/>
    <col min="14345" max="14345" width="16.5" style="15" customWidth="1"/>
    <col min="14346" max="14347" width="13" style="15" customWidth="1"/>
    <col min="14348" max="14350" width="9" style="15"/>
    <col min="14351" max="14351" width="12.375" style="15" bestFit="1" customWidth="1"/>
    <col min="14352" max="14596" width="9" style="15"/>
    <col min="14597" max="14597" width="22" style="15" customWidth="1"/>
    <col min="14598" max="14599" width="12.625" style="15" customWidth="1"/>
    <col min="14600" max="14600" width="20.625" style="15" customWidth="1"/>
    <col min="14601" max="14601" width="16.5" style="15" customWidth="1"/>
    <col min="14602" max="14603" width="13" style="15" customWidth="1"/>
    <col min="14604" max="14606" width="9" style="15"/>
    <col min="14607" max="14607" width="12.375" style="15" bestFit="1" customWidth="1"/>
    <col min="14608" max="14852" width="9" style="15"/>
    <col min="14853" max="14853" width="22" style="15" customWidth="1"/>
    <col min="14854" max="14855" width="12.625" style="15" customWidth="1"/>
    <col min="14856" max="14856" width="20.625" style="15" customWidth="1"/>
    <col min="14857" max="14857" width="16.5" style="15" customWidth="1"/>
    <col min="14858" max="14859" width="13" style="15" customWidth="1"/>
    <col min="14860" max="14862" width="9" style="15"/>
    <col min="14863" max="14863" width="12.375" style="15" bestFit="1" customWidth="1"/>
    <col min="14864" max="15108" width="9" style="15"/>
    <col min="15109" max="15109" width="22" style="15" customWidth="1"/>
    <col min="15110" max="15111" width="12.625" style="15" customWidth="1"/>
    <col min="15112" max="15112" width="20.625" style="15" customWidth="1"/>
    <col min="15113" max="15113" width="16.5" style="15" customWidth="1"/>
    <col min="15114" max="15115" width="13" style="15" customWidth="1"/>
    <col min="15116" max="15118" width="9" style="15"/>
    <col min="15119" max="15119" width="12.375" style="15" bestFit="1" customWidth="1"/>
    <col min="15120" max="15364" width="9" style="15"/>
    <col min="15365" max="15365" width="22" style="15" customWidth="1"/>
    <col min="15366" max="15367" width="12.625" style="15" customWidth="1"/>
    <col min="15368" max="15368" width="20.625" style="15" customWidth="1"/>
    <col min="15369" max="15369" width="16.5" style="15" customWidth="1"/>
    <col min="15370" max="15371" width="13" style="15" customWidth="1"/>
    <col min="15372" max="15374" width="9" style="15"/>
    <col min="15375" max="15375" width="12.375" style="15" bestFit="1" customWidth="1"/>
    <col min="15376" max="15620" width="9" style="15"/>
    <col min="15621" max="15621" width="22" style="15" customWidth="1"/>
    <col min="15622" max="15623" width="12.625" style="15" customWidth="1"/>
    <col min="15624" max="15624" width="20.625" style="15" customWidth="1"/>
    <col min="15625" max="15625" width="16.5" style="15" customWidth="1"/>
    <col min="15626" max="15627" width="13" style="15" customWidth="1"/>
    <col min="15628" max="15630" width="9" style="15"/>
    <col min="15631" max="15631" width="12.375" style="15" bestFit="1" customWidth="1"/>
    <col min="15632" max="15876" width="9" style="15"/>
    <col min="15877" max="15877" width="22" style="15" customWidth="1"/>
    <col min="15878" max="15879" width="12.625" style="15" customWidth="1"/>
    <col min="15880" max="15880" width="20.625" style="15" customWidth="1"/>
    <col min="15881" max="15881" width="16.5" style="15" customWidth="1"/>
    <col min="15882" max="15883" width="13" style="15" customWidth="1"/>
    <col min="15884" max="15886" width="9" style="15"/>
    <col min="15887" max="15887" width="12.375" style="15" bestFit="1" customWidth="1"/>
    <col min="15888" max="16132" width="9" style="15"/>
    <col min="16133" max="16133" width="22" style="15" customWidth="1"/>
    <col min="16134" max="16135" width="12.625" style="15" customWidth="1"/>
    <col min="16136" max="16136" width="20.625" style="15" customWidth="1"/>
    <col min="16137" max="16137" width="16.5" style="15" customWidth="1"/>
    <col min="16138" max="16139" width="13" style="15" customWidth="1"/>
    <col min="16140" max="16142" width="9" style="15"/>
    <col min="16143" max="16143" width="12.375" style="15" bestFit="1" customWidth="1"/>
    <col min="16144" max="16384" width="9" style="15"/>
  </cols>
  <sheetData>
    <row r="1" spans="1:20" ht="30" customHeight="1">
      <c r="A1" s="157" t="s">
        <v>124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</row>
    <row r="2" spans="1:20" ht="9.9499999999999993" customHeight="1"/>
    <row r="3" spans="1:20" ht="20.100000000000001" customHeight="1">
      <c r="A3" s="50" t="s">
        <v>123</v>
      </c>
      <c r="B3" s="50"/>
      <c r="C3" s="50"/>
      <c r="R3" s="49" t="s">
        <v>122</v>
      </c>
    </row>
    <row r="4" spans="1:20" s="48" customFormat="1" ht="20.100000000000001" customHeight="1">
      <c r="A4" s="158" t="s">
        <v>121</v>
      </c>
      <c r="B4" s="158" t="s">
        <v>120</v>
      </c>
      <c r="C4" s="158"/>
      <c r="D4" s="158"/>
      <c r="E4" s="159" t="s">
        <v>119</v>
      </c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1"/>
      <c r="T4" s="62" t="s">
        <v>80</v>
      </c>
    </row>
    <row r="5" spans="1:20" s="48" customFormat="1" ht="20.100000000000001" customHeight="1">
      <c r="A5" s="158"/>
      <c r="B5" s="158"/>
      <c r="C5" s="158"/>
      <c r="D5" s="158"/>
      <c r="E5" s="62" t="s">
        <v>127</v>
      </c>
      <c r="F5" s="63" t="s">
        <v>66</v>
      </c>
      <c r="G5" s="63" t="s">
        <v>67</v>
      </c>
      <c r="H5" s="63" t="s">
        <v>68</v>
      </c>
      <c r="I5" s="63" t="s">
        <v>69</v>
      </c>
      <c r="J5" s="63" t="s">
        <v>70</v>
      </c>
      <c r="K5" s="63" t="s">
        <v>71</v>
      </c>
      <c r="L5" s="63" t="s">
        <v>73</v>
      </c>
      <c r="M5" s="63" t="s">
        <v>74</v>
      </c>
      <c r="N5" s="63" t="s">
        <v>75</v>
      </c>
      <c r="O5" s="63" t="s">
        <v>76</v>
      </c>
      <c r="P5" s="63" t="s">
        <v>78</v>
      </c>
      <c r="Q5" s="63" t="s">
        <v>79</v>
      </c>
      <c r="R5" s="63" t="s">
        <v>81</v>
      </c>
      <c r="S5" s="63" t="s">
        <v>82</v>
      </c>
      <c r="T5" s="64"/>
    </row>
    <row r="6" spans="1:20" s="52" customFormat="1" ht="20.100000000000001" customHeight="1">
      <c r="A6" s="158"/>
      <c r="B6" s="158"/>
      <c r="C6" s="158"/>
      <c r="D6" s="158"/>
      <c r="E6" s="65" t="s">
        <v>126</v>
      </c>
      <c r="F6" s="66" t="s">
        <v>94</v>
      </c>
      <c r="G6" s="67" t="s">
        <v>93</v>
      </c>
      <c r="H6" s="67" t="s">
        <v>92</v>
      </c>
      <c r="I6" s="67" t="s">
        <v>91</v>
      </c>
      <c r="J6" s="67" t="s">
        <v>90</v>
      </c>
      <c r="K6" s="67" t="s">
        <v>72</v>
      </c>
      <c r="L6" s="67" t="s">
        <v>83</v>
      </c>
      <c r="M6" s="67" t="s">
        <v>84</v>
      </c>
      <c r="N6" s="67" t="s">
        <v>85</v>
      </c>
      <c r="O6" s="67" t="s">
        <v>86</v>
      </c>
      <c r="P6" s="67" t="s">
        <v>87</v>
      </c>
      <c r="Q6" s="67" t="s">
        <v>88</v>
      </c>
      <c r="R6" s="67" t="s">
        <v>89</v>
      </c>
      <c r="S6" s="67" t="s">
        <v>88</v>
      </c>
      <c r="T6" s="68"/>
    </row>
    <row r="7" spans="1:20" ht="20.100000000000001" customHeight="1">
      <c r="A7" s="53" t="s">
        <v>118</v>
      </c>
      <c r="B7" s="54"/>
      <c r="C7" s="55"/>
      <c r="D7" s="56"/>
      <c r="E7" s="69" t="e">
        <f>SUM(F7:Q7)</f>
        <v>#REF!</v>
      </c>
      <c r="F7" s="59" t="e">
        <f>VLOOKUP('원가계산서(세대별)'!F$5,#REF!,6,FALSE)</f>
        <v>#REF!</v>
      </c>
      <c r="G7" s="59" t="e">
        <f>VLOOKUP('원가계산서(세대별)'!G$5,#REF!,6,FALSE)</f>
        <v>#REF!</v>
      </c>
      <c r="H7" s="59" t="e">
        <f>VLOOKUP('원가계산서(세대별)'!H$5,#REF!,6,FALSE)</f>
        <v>#REF!</v>
      </c>
      <c r="I7" s="59" t="e">
        <f>VLOOKUP('원가계산서(세대별)'!I$5,#REF!,6,FALSE)</f>
        <v>#REF!</v>
      </c>
      <c r="J7" s="59" t="e">
        <f>VLOOKUP('원가계산서(세대별)'!J$5,#REF!,6,FALSE)</f>
        <v>#REF!</v>
      </c>
      <c r="K7" s="59" t="e">
        <f>VLOOKUP('원가계산서(세대별)'!K$5,#REF!,6,FALSE)</f>
        <v>#REF!</v>
      </c>
      <c r="L7" s="59" t="e">
        <f>VLOOKUP('원가계산서(세대별)'!L$5,#REF!,6,FALSE)</f>
        <v>#REF!</v>
      </c>
      <c r="M7" s="59" t="e">
        <f>VLOOKUP('원가계산서(세대별)'!M$5,#REF!,6,FALSE)</f>
        <v>#REF!</v>
      </c>
      <c r="N7" s="59" t="e">
        <f>VLOOKUP('원가계산서(세대별)'!N$5,#REF!,6,FALSE)</f>
        <v>#REF!</v>
      </c>
      <c r="O7" s="59" t="e">
        <f>VLOOKUP('원가계산서(세대별)'!O$5,#REF!,6,FALSE)</f>
        <v>#REF!</v>
      </c>
      <c r="P7" s="59" t="e">
        <f>VLOOKUP('원가계산서(세대별)'!P$5,#REF!,6,FALSE)</f>
        <v>#REF!</v>
      </c>
      <c r="Q7" s="59" t="e">
        <f>VLOOKUP('원가계산서(세대별)'!Q$5,#REF!,6,FALSE)</f>
        <v>#REF!</v>
      </c>
      <c r="R7" s="59" t="e">
        <f>VLOOKUP('원가계산서(세대별)'!R$5,#REF!,6,FALSE)</f>
        <v>#REF!</v>
      </c>
      <c r="S7" s="59" t="e">
        <f>VLOOKUP('원가계산서(세대별)'!S$5,#REF!,6,FALSE)</f>
        <v>#REF!</v>
      </c>
      <c r="T7" s="60"/>
    </row>
    <row r="8" spans="1:20" ht="20.100000000000001" customHeight="1">
      <c r="A8" s="39" t="s">
        <v>117</v>
      </c>
      <c r="B8" s="38"/>
      <c r="C8" s="37"/>
      <c r="D8" s="47"/>
      <c r="E8" s="69" t="e">
        <f>E7</f>
        <v>#REF!</v>
      </c>
      <c r="F8" s="35" t="e">
        <f>F7</f>
        <v>#REF!</v>
      </c>
      <c r="G8" s="35" t="e">
        <f t="shared" ref="G8:S8" si="0">G7</f>
        <v>#REF!</v>
      </c>
      <c r="H8" s="35" t="e">
        <f t="shared" si="0"/>
        <v>#REF!</v>
      </c>
      <c r="I8" s="35" t="e">
        <f t="shared" si="0"/>
        <v>#REF!</v>
      </c>
      <c r="J8" s="35" t="e">
        <f t="shared" si="0"/>
        <v>#REF!</v>
      </c>
      <c r="K8" s="35" t="e">
        <f t="shared" si="0"/>
        <v>#REF!</v>
      </c>
      <c r="L8" s="35" t="e">
        <f t="shared" si="0"/>
        <v>#REF!</v>
      </c>
      <c r="M8" s="35" t="e">
        <f t="shared" si="0"/>
        <v>#REF!</v>
      </c>
      <c r="N8" s="35" t="e">
        <f t="shared" si="0"/>
        <v>#REF!</v>
      </c>
      <c r="O8" s="35" t="e">
        <f t="shared" si="0"/>
        <v>#REF!</v>
      </c>
      <c r="P8" s="35" t="e">
        <f t="shared" si="0"/>
        <v>#REF!</v>
      </c>
      <c r="Q8" s="35" t="e">
        <f t="shared" si="0"/>
        <v>#REF!</v>
      </c>
      <c r="R8" s="35" t="e">
        <f t="shared" si="0"/>
        <v>#REF!</v>
      </c>
      <c r="S8" s="35" t="e">
        <f t="shared" si="0"/>
        <v>#REF!</v>
      </c>
      <c r="T8" s="57"/>
    </row>
    <row r="9" spans="1:20" ht="20.100000000000001" customHeight="1">
      <c r="A9" s="43"/>
      <c r="B9" s="38"/>
      <c r="C9" s="37"/>
      <c r="D9" s="47"/>
      <c r="E9" s="69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57"/>
    </row>
    <row r="10" spans="1:20" ht="20.100000000000001" customHeight="1">
      <c r="A10" s="42" t="s">
        <v>116</v>
      </c>
      <c r="B10" s="41"/>
      <c r="C10" s="40"/>
      <c r="D10" s="47"/>
      <c r="E10" s="69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57"/>
    </row>
    <row r="11" spans="1:20" ht="20.100000000000001" customHeight="1">
      <c r="A11" s="43" t="s">
        <v>115</v>
      </c>
      <c r="B11" s="38"/>
      <c r="C11" s="37"/>
      <c r="D11" s="47"/>
      <c r="E11" s="69" t="e">
        <f>SUM(F11:Q11)</f>
        <v>#REF!</v>
      </c>
      <c r="F11" s="59" t="e">
        <f>VLOOKUP('원가계산서(세대별)'!F$5,#REF!,8,FALSE)</f>
        <v>#REF!</v>
      </c>
      <c r="G11" s="59" t="e">
        <f>VLOOKUP('원가계산서(세대별)'!G$5,#REF!,8,FALSE)</f>
        <v>#REF!</v>
      </c>
      <c r="H11" s="59" t="e">
        <f>VLOOKUP('원가계산서(세대별)'!H$5,#REF!,8,FALSE)</f>
        <v>#REF!</v>
      </c>
      <c r="I11" s="59" t="e">
        <f>VLOOKUP('원가계산서(세대별)'!I$5,#REF!,8,FALSE)</f>
        <v>#REF!</v>
      </c>
      <c r="J11" s="59" t="e">
        <f>VLOOKUP('원가계산서(세대별)'!J$5,#REF!,8,FALSE)</f>
        <v>#REF!</v>
      </c>
      <c r="K11" s="59" t="e">
        <f>VLOOKUP('원가계산서(세대별)'!K$5,#REF!,8,FALSE)</f>
        <v>#REF!</v>
      </c>
      <c r="L11" s="59" t="e">
        <f>VLOOKUP('원가계산서(세대별)'!L$5,#REF!,8,FALSE)</f>
        <v>#REF!</v>
      </c>
      <c r="M11" s="59" t="e">
        <f>VLOOKUP('원가계산서(세대별)'!M$5,#REF!,8,FALSE)</f>
        <v>#REF!</v>
      </c>
      <c r="N11" s="59" t="e">
        <f>VLOOKUP('원가계산서(세대별)'!N$5,#REF!,8,FALSE)</f>
        <v>#REF!</v>
      </c>
      <c r="O11" s="59" t="e">
        <f>VLOOKUP('원가계산서(세대별)'!O$5,#REF!,8,FALSE)</f>
        <v>#REF!</v>
      </c>
      <c r="P11" s="59" t="e">
        <f>VLOOKUP('원가계산서(세대별)'!P$5,#REF!,8,FALSE)</f>
        <v>#REF!</v>
      </c>
      <c r="Q11" s="59" t="e">
        <f>VLOOKUP('원가계산서(세대별)'!Q$5,#REF!,8,FALSE)</f>
        <v>#REF!</v>
      </c>
      <c r="R11" s="59" t="e">
        <f>VLOOKUP('원가계산서(세대별)'!R$5,#REF!,8,FALSE)</f>
        <v>#REF!</v>
      </c>
      <c r="S11" s="59" t="e">
        <f>VLOOKUP('원가계산서(세대별)'!S$5,#REF!,8,FALSE)</f>
        <v>#REF!</v>
      </c>
      <c r="T11" s="57"/>
    </row>
    <row r="12" spans="1:20" ht="20.100000000000001" customHeight="1">
      <c r="A12" s="43" t="s">
        <v>114</v>
      </c>
      <c r="B12" s="38" t="s">
        <v>60</v>
      </c>
      <c r="C12" s="37" t="s">
        <v>61</v>
      </c>
      <c r="D12" s="36">
        <v>0.124</v>
      </c>
      <c r="E12" s="69" t="e">
        <f>SUM(F12:Q12)</f>
        <v>#REF!</v>
      </c>
      <c r="F12" s="35" t="e">
        <f t="shared" ref="F12:S12" si="1">TRUNC(F11*$D$12, 0)</f>
        <v>#REF!</v>
      </c>
      <c r="G12" s="35" t="e">
        <f t="shared" si="1"/>
        <v>#REF!</v>
      </c>
      <c r="H12" s="35" t="e">
        <f t="shared" si="1"/>
        <v>#REF!</v>
      </c>
      <c r="I12" s="35" t="e">
        <f t="shared" si="1"/>
        <v>#REF!</v>
      </c>
      <c r="J12" s="35" t="e">
        <f t="shared" si="1"/>
        <v>#REF!</v>
      </c>
      <c r="K12" s="35" t="e">
        <f t="shared" si="1"/>
        <v>#REF!</v>
      </c>
      <c r="L12" s="35" t="e">
        <f t="shared" si="1"/>
        <v>#REF!</v>
      </c>
      <c r="M12" s="35" t="e">
        <f t="shared" si="1"/>
        <v>#REF!</v>
      </c>
      <c r="N12" s="35" t="e">
        <f t="shared" si="1"/>
        <v>#REF!</v>
      </c>
      <c r="O12" s="35" t="e">
        <f t="shared" si="1"/>
        <v>#REF!</v>
      </c>
      <c r="P12" s="35" t="e">
        <f t="shared" si="1"/>
        <v>#REF!</v>
      </c>
      <c r="Q12" s="35" t="e">
        <f t="shared" si="1"/>
        <v>#REF!</v>
      </c>
      <c r="R12" s="35" t="e">
        <f t="shared" si="1"/>
        <v>#REF!</v>
      </c>
      <c r="S12" s="35" t="e">
        <f t="shared" si="1"/>
        <v>#REF!</v>
      </c>
      <c r="T12" s="57"/>
    </row>
    <row r="13" spans="1:20" ht="20.100000000000001" customHeight="1">
      <c r="A13" s="39" t="s">
        <v>100</v>
      </c>
      <c r="B13" s="38"/>
      <c r="C13" s="37"/>
      <c r="D13" s="36"/>
      <c r="E13" s="69" t="e">
        <f>SUM(E11:E12)</f>
        <v>#REF!</v>
      </c>
      <c r="F13" s="35" t="e">
        <f t="shared" ref="F13:S13" si="2">F11+F12</f>
        <v>#REF!</v>
      </c>
      <c r="G13" s="35" t="e">
        <f t="shared" si="2"/>
        <v>#REF!</v>
      </c>
      <c r="H13" s="35" t="e">
        <f t="shared" si="2"/>
        <v>#REF!</v>
      </c>
      <c r="I13" s="35" t="e">
        <f t="shared" si="2"/>
        <v>#REF!</v>
      </c>
      <c r="J13" s="35" t="e">
        <f t="shared" si="2"/>
        <v>#REF!</v>
      </c>
      <c r="K13" s="35" t="e">
        <f t="shared" si="2"/>
        <v>#REF!</v>
      </c>
      <c r="L13" s="35" t="e">
        <f t="shared" si="2"/>
        <v>#REF!</v>
      </c>
      <c r="M13" s="35" t="e">
        <f t="shared" si="2"/>
        <v>#REF!</v>
      </c>
      <c r="N13" s="35" t="e">
        <f t="shared" si="2"/>
        <v>#REF!</v>
      </c>
      <c r="O13" s="35" t="e">
        <f t="shared" si="2"/>
        <v>#REF!</v>
      </c>
      <c r="P13" s="35" t="e">
        <f t="shared" si="2"/>
        <v>#REF!</v>
      </c>
      <c r="Q13" s="35" t="e">
        <f t="shared" si="2"/>
        <v>#REF!</v>
      </c>
      <c r="R13" s="35" t="e">
        <f t="shared" si="2"/>
        <v>#REF!</v>
      </c>
      <c r="S13" s="35" t="e">
        <f t="shared" si="2"/>
        <v>#REF!</v>
      </c>
      <c r="T13" s="57"/>
    </row>
    <row r="14" spans="1:20" ht="20.100000000000001" customHeight="1">
      <c r="A14" s="43"/>
      <c r="B14" s="38"/>
      <c r="C14" s="37"/>
      <c r="D14" s="36"/>
      <c r="E14" s="69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57"/>
    </row>
    <row r="15" spans="1:20" ht="20.100000000000001" customHeight="1">
      <c r="A15" s="42" t="s">
        <v>113</v>
      </c>
      <c r="B15" s="41"/>
      <c r="C15" s="40"/>
      <c r="D15" s="36"/>
      <c r="E15" s="69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57"/>
    </row>
    <row r="16" spans="1:20" ht="20.100000000000001" customHeight="1">
      <c r="A16" s="43" t="s">
        <v>112</v>
      </c>
      <c r="B16" s="38"/>
      <c r="C16" s="37"/>
      <c r="D16" s="36" t="s">
        <v>8</v>
      </c>
      <c r="E16" s="69"/>
      <c r="F16" s="59" t="e">
        <f>VLOOKUP('원가계산서(세대별)'!F$5,#REF!,10,FALSE)</f>
        <v>#REF!</v>
      </c>
      <c r="G16" s="59" t="e">
        <f>VLOOKUP('원가계산서(세대별)'!G$5,#REF!,10,FALSE)</f>
        <v>#REF!</v>
      </c>
      <c r="H16" s="59" t="e">
        <f>VLOOKUP('원가계산서(세대별)'!H$5,#REF!,10,FALSE)</f>
        <v>#REF!</v>
      </c>
      <c r="I16" s="59" t="e">
        <f>VLOOKUP('원가계산서(세대별)'!I$5,#REF!,10,FALSE)</f>
        <v>#REF!</v>
      </c>
      <c r="J16" s="59" t="e">
        <f>VLOOKUP('원가계산서(세대별)'!J$5,#REF!,10,FALSE)</f>
        <v>#REF!</v>
      </c>
      <c r="K16" s="59" t="e">
        <f>VLOOKUP('원가계산서(세대별)'!K$5,#REF!,10,FALSE)</f>
        <v>#REF!</v>
      </c>
      <c r="L16" s="59" t="e">
        <f>VLOOKUP('원가계산서(세대별)'!L$5,#REF!,10,FALSE)</f>
        <v>#REF!</v>
      </c>
      <c r="M16" s="59" t="e">
        <f>VLOOKUP('원가계산서(세대별)'!M$5,#REF!,10,FALSE)</f>
        <v>#REF!</v>
      </c>
      <c r="N16" s="59" t="e">
        <f>VLOOKUP('원가계산서(세대별)'!N$5,#REF!,10,FALSE)</f>
        <v>#REF!</v>
      </c>
      <c r="O16" s="59" t="e">
        <f>VLOOKUP('원가계산서(세대별)'!O$5,#REF!,10,FALSE)</f>
        <v>#REF!</v>
      </c>
      <c r="P16" s="59" t="e">
        <f>VLOOKUP('원가계산서(세대별)'!P$5,#REF!,10,FALSE)</f>
        <v>#REF!</v>
      </c>
      <c r="Q16" s="59" t="e">
        <f>VLOOKUP('원가계산서(세대별)'!Q$5,#REF!,10,FALSE)</f>
        <v>#REF!</v>
      </c>
      <c r="R16" s="59" t="e">
        <f>VLOOKUP('원가계산서(세대별)'!R$5,#REF!,10,FALSE)</f>
        <v>#REF!</v>
      </c>
      <c r="S16" s="59" t="e">
        <f>VLOOKUP('원가계산서(세대별)'!S$5,#REF!,10,FALSE)</f>
        <v>#REF!</v>
      </c>
      <c r="T16" s="57"/>
    </row>
    <row r="17" spans="1:20" ht="20.100000000000001" customHeight="1">
      <c r="A17" s="43" t="s">
        <v>111</v>
      </c>
      <c r="B17" s="38" t="s">
        <v>57</v>
      </c>
      <c r="C17" s="37" t="s">
        <v>61</v>
      </c>
      <c r="D17" s="36">
        <v>3.6999999999999998E-2</v>
      </c>
      <c r="E17" s="69" t="e">
        <f t="shared" ref="E17:E27" si="3">SUM(F17:Q17)</f>
        <v>#REF!</v>
      </c>
      <c r="F17" s="35" t="e">
        <f t="shared" ref="F17:S17" si="4">TRUNC(F13*$D$17, 0)</f>
        <v>#REF!</v>
      </c>
      <c r="G17" s="35" t="e">
        <f t="shared" si="4"/>
        <v>#REF!</v>
      </c>
      <c r="H17" s="35" t="e">
        <f t="shared" si="4"/>
        <v>#REF!</v>
      </c>
      <c r="I17" s="35" t="e">
        <f t="shared" si="4"/>
        <v>#REF!</v>
      </c>
      <c r="J17" s="35" t="e">
        <f t="shared" si="4"/>
        <v>#REF!</v>
      </c>
      <c r="K17" s="35" t="e">
        <f t="shared" si="4"/>
        <v>#REF!</v>
      </c>
      <c r="L17" s="35" t="e">
        <f t="shared" si="4"/>
        <v>#REF!</v>
      </c>
      <c r="M17" s="35" t="e">
        <f t="shared" si="4"/>
        <v>#REF!</v>
      </c>
      <c r="N17" s="35" t="e">
        <f t="shared" si="4"/>
        <v>#REF!</v>
      </c>
      <c r="O17" s="35" t="e">
        <f t="shared" si="4"/>
        <v>#REF!</v>
      </c>
      <c r="P17" s="35" t="e">
        <f t="shared" si="4"/>
        <v>#REF!</v>
      </c>
      <c r="Q17" s="35" t="e">
        <f t="shared" si="4"/>
        <v>#REF!</v>
      </c>
      <c r="R17" s="35" t="e">
        <f t="shared" si="4"/>
        <v>#REF!</v>
      </c>
      <c r="S17" s="35" t="e">
        <f t="shared" si="4"/>
        <v>#REF!</v>
      </c>
      <c r="T17" s="57"/>
    </row>
    <row r="18" spans="1:20" ht="20.100000000000001" customHeight="1">
      <c r="A18" s="43" t="s">
        <v>110</v>
      </c>
      <c r="B18" s="38" t="s">
        <v>57</v>
      </c>
      <c r="C18" s="37" t="s">
        <v>61</v>
      </c>
      <c r="D18" s="36">
        <v>1.01E-2</v>
      </c>
      <c r="E18" s="69" t="e">
        <f t="shared" si="3"/>
        <v>#REF!</v>
      </c>
      <c r="F18" s="35" t="e">
        <f t="shared" ref="F18:S18" si="5">TRUNC(F13*$D$18, 0)</f>
        <v>#REF!</v>
      </c>
      <c r="G18" s="35" t="e">
        <f t="shared" si="5"/>
        <v>#REF!</v>
      </c>
      <c r="H18" s="35" t="e">
        <f t="shared" si="5"/>
        <v>#REF!</v>
      </c>
      <c r="I18" s="35" t="e">
        <f t="shared" si="5"/>
        <v>#REF!</v>
      </c>
      <c r="J18" s="35" t="e">
        <f t="shared" si="5"/>
        <v>#REF!</v>
      </c>
      <c r="K18" s="35" t="e">
        <f t="shared" si="5"/>
        <v>#REF!</v>
      </c>
      <c r="L18" s="35" t="e">
        <f t="shared" si="5"/>
        <v>#REF!</v>
      </c>
      <c r="M18" s="35" t="e">
        <f t="shared" si="5"/>
        <v>#REF!</v>
      </c>
      <c r="N18" s="35" t="e">
        <f t="shared" si="5"/>
        <v>#REF!</v>
      </c>
      <c r="O18" s="35" t="e">
        <f t="shared" si="5"/>
        <v>#REF!</v>
      </c>
      <c r="P18" s="35" t="e">
        <f t="shared" si="5"/>
        <v>#REF!</v>
      </c>
      <c r="Q18" s="35" t="e">
        <f t="shared" si="5"/>
        <v>#REF!</v>
      </c>
      <c r="R18" s="35" t="e">
        <f t="shared" si="5"/>
        <v>#REF!</v>
      </c>
      <c r="S18" s="35" t="e">
        <f t="shared" si="5"/>
        <v>#REF!</v>
      </c>
      <c r="T18" s="57"/>
    </row>
    <row r="19" spans="1:20" ht="20.100000000000001" customHeight="1">
      <c r="A19" s="43" t="s">
        <v>109</v>
      </c>
      <c r="B19" s="38" t="s">
        <v>60</v>
      </c>
      <c r="C19" s="37" t="s">
        <v>61</v>
      </c>
      <c r="D19" s="36">
        <v>3.4950000000000002E-2</v>
      </c>
      <c r="E19" s="69" t="e">
        <f t="shared" si="3"/>
        <v>#REF!</v>
      </c>
      <c r="F19" s="35" t="e">
        <f>TRUNC($D19*F11,0)</f>
        <v>#REF!</v>
      </c>
      <c r="G19" s="35" t="e">
        <f t="shared" ref="G19:S19" si="6">TRUNC($D19*G11,0)</f>
        <v>#REF!</v>
      </c>
      <c r="H19" s="35" t="e">
        <f t="shared" si="6"/>
        <v>#REF!</v>
      </c>
      <c r="I19" s="35" t="e">
        <f t="shared" si="6"/>
        <v>#REF!</v>
      </c>
      <c r="J19" s="35" t="e">
        <f t="shared" si="6"/>
        <v>#REF!</v>
      </c>
      <c r="K19" s="35" t="e">
        <f t="shared" si="6"/>
        <v>#REF!</v>
      </c>
      <c r="L19" s="35" t="e">
        <f t="shared" si="6"/>
        <v>#REF!</v>
      </c>
      <c r="M19" s="35" t="e">
        <f t="shared" si="6"/>
        <v>#REF!</v>
      </c>
      <c r="N19" s="35" t="e">
        <f t="shared" si="6"/>
        <v>#REF!</v>
      </c>
      <c r="O19" s="35" t="e">
        <f t="shared" si="6"/>
        <v>#REF!</v>
      </c>
      <c r="P19" s="35" t="e">
        <f t="shared" si="6"/>
        <v>#REF!</v>
      </c>
      <c r="Q19" s="35" t="e">
        <f t="shared" si="6"/>
        <v>#REF!</v>
      </c>
      <c r="R19" s="35" t="e">
        <f t="shared" si="6"/>
        <v>#REF!</v>
      </c>
      <c r="S19" s="35" t="e">
        <f t="shared" si="6"/>
        <v>#REF!</v>
      </c>
      <c r="T19" s="57"/>
    </row>
    <row r="20" spans="1:20" ht="20.100000000000001" customHeight="1">
      <c r="A20" s="43" t="s">
        <v>108</v>
      </c>
      <c r="B20" s="38" t="s">
        <v>60</v>
      </c>
      <c r="C20" s="37" t="s">
        <v>61</v>
      </c>
      <c r="D20" s="36">
        <v>4.4999999999999998E-2</v>
      </c>
      <c r="E20" s="69" t="e">
        <f t="shared" si="3"/>
        <v>#REF!</v>
      </c>
      <c r="F20" s="35" t="e">
        <f>TRUNC($D20*F11,0)</f>
        <v>#REF!</v>
      </c>
      <c r="G20" s="35" t="e">
        <f t="shared" ref="G20:S20" si="7">TRUNC($D20*G11,0)</f>
        <v>#REF!</v>
      </c>
      <c r="H20" s="35" t="e">
        <f t="shared" si="7"/>
        <v>#REF!</v>
      </c>
      <c r="I20" s="35" t="e">
        <f t="shared" si="7"/>
        <v>#REF!</v>
      </c>
      <c r="J20" s="35" t="e">
        <f t="shared" si="7"/>
        <v>#REF!</v>
      </c>
      <c r="K20" s="35" t="e">
        <f t="shared" si="7"/>
        <v>#REF!</v>
      </c>
      <c r="L20" s="35" t="e">
        <f t="shared" si="7"/>
        <v>#REF!</v>
      </c>
      <c r="M20" s="35" t="e">
        <f t="shared" si="7"/>
        <v>#REF!</v>
      </c>
      <c r="N20" s="35" t="e">
        <f t="shared" si="7"/>
        <v>#REF!</v>
      </c>
      <c r="O20" s="35" t="e">
        <f t="shared" si="7"/>
        <v>#REF!</v>
      </c>
      <c r="P20" s="35" t="e">
        <f t="shared" si="7"/>
        <v>#REF!</v>
      </c>
      <c r="Q20" s="35" t="e">
        <f t="shared" si="7"/>
        <v>#REF!</v>
      </c>
      <c r="R20" s="35" t="e">
        <f t="shared" si="7"/>
        <v>#REF!</v>
      </c>
      <c r="S20" s="35" t="e">
        <f t="shared" si="7"/>
        <v>#REF!</v>
      </c>
      <c r="T20" s="57"/>
    </row>
    <row r="21" spans="1:20" ht="20.100000000000001" customHeight="1">
      <c r="A21" s="43" t="s">
        <v>107</v>
      </c>
      <c r="B21" s="38" t="s">
        <v>62</v>
      </c>
      <c r="C21" s="37" t="s">
        <v>61</v>
      </c>
      <c r="D21" s="36">
        <v>0.1227</v>
      </c>
      <c r="E21" s="69" t="e">
        <f t="shared" si="3"/>
        <v>#REF!</v>
      </c>
      <c r="F21" s="35" t="e">
        <f>TRUNC($D21*F19,0)</f>
        <v>#REF!</v>
      </c>
      <c r="G21" s="35" t="e">
        <f t="shared" ref="G21:S21" si="8">TRUNC($D21*G19,0)</f>
        <v>#REF!</v>
      </c>
      <c r="H21" s="35" t="e">
        <f t="shared" si="8"/>
        <v>#REF!</v>
      </c>
      <c r="I21" s="35" t="e">
        <f t="shared" si="8"/>
        <v>#REF!</v>
      </c>
      <c r="J21" s="35" t="e">
        <f t="shared" si="8"/>
        <v>#REF!</v>
      </c>
      <c r="K21" s="35" t="e">
        <f t="shared" si="8"/>
        <v>#REF!</v>
      </c>
      <c r="L21" s="35" t="e">
        <f t="shared" si="8"/>
        <v>#REF!</v>
      </c>
      <c r="M21" s="35" t="e">
        <f t="shared" si="8"/>
        <v>#REF!</v>
      </c>
      <c r="N21" s="35" t="e">
        <f t="shared" si="8"/>
        <v>#REF!</v>
      </c>
      <c r="O21" s="35" t="e">
        <f t="shared" si="8"/>
        <v>#REF!</v>
      </c>
      <c r="P21" s="35" t="e">
        <f t="shared" si="8"/>
        <v>#REF!</v>
      </c>
      <c r="Q21" s="35" t="e">
        <f t="shared" si="8"/>
        <v>#REF!</v>
      </c>
      <c r="R21" s="35" t="e">
        <f t="shared" si="8"/>
        <v>#REF!</v>
      </c>
      <c r="S21" s="35" t="e">
        <f t="shared" si="8"/>
        <v>#REF!</v>
      </c>
      <c r="T21" s="57"/>
    </row>
    <row r="22" spans="1:20" ht="20.100000000000001" customHeight="1">
      <c r="A22" s="43" t="s">
        <v>106</v>
      </c>
      <c r="B22" s="38" t="s">
        <v>105</v>
      </c>
      <c r="C22" s="37" t="s">
        <v>61</v>
      </c>
      <c r="D22" s="36">
        <v>1.8599999999999998E-2</v>
      </c>
      <c r="E22" s="69" t="e">
        <f>SUM(F22:Q22)+5349000</f>
        <v>#REF!</v>
      </c>
      <c r="F22" s="35" t="e">
        <f>TRUNC($D22*(F8+F11),0)</f>
        <v>#REF!</v>
      </c>
      <c r="G22" s="35" t="e">
        <f t="shared" ref="G22:S22" si="9">TRUNC($D22*(G8+G11),0)</f>
        <v>#REF!</v>
      </c>
      <c r="H22" s="35" t="e">
        <f t="shared" si="9"/>
        <v>#REF!</v>
      </c>
      <c r="I22" s="35" t="e">
        <f t="shared" si="9"/>
        <v>#REF!</v>
      </c>
      <c r="J22" s="35" t="e">
        <f t="shared" si="9"/>
        <v>#REF!</v>
      </c>
      <c r="K22" s="35" t="e">
        <f t="shared" si="9"/>
        <v>#REF!</v>
      </c>
      <c r="L22" s="35" t="e">
        <f t="shared" si="9"/>
        <v>#REF!</v>
      </c>
      <c r="M22" s="35" t="e">
        <f t="shared" si="9"/>
        <v>#REF!</v>
      </c>
      <c r="N22" s="35" t="e">
        <f t="shared" si="9"/>
        <v>#REF!</v>
      </c>
      <c r="O22" s="35" t="e">
        <f t="shared" si="9"/>
        <v>#REF!</v>
      </c>
      <c r="P22" s="35" t="e">
        <f t="shared" si="9"/>
        <v>#REF!</v>
      </c>
      <c r="Q22" s="35" t="e">
        <f t="shared" si="9"/>
        <v>#REF!</v>
      </c>
      <c r="R22" s="35" t="e">
        <f t="shared" si="9"/>
        <v>#REF!</v>
      </c>
      <c r="S22" s="35" t="e">
        <f t="shared" si="9"/>
        <v>#REF!</v>
      </c>
      <c r="T22" s="57"/>
    </row>
    <row r="23" spans="1:20" ht="20.100000000000001" customHeight="1">
      <c r="A23" s="43" t="s">
        <v>104</v>
      </c>
      <c r="B23" s="38" t="s">
        <v>60</v>
      </c>
      <c r="C23" s="37" t="s">
        <v>61</v>
      </c>
      <c r="D23" s="36">
        <v>2.3E-2</v>
      </c>
      <c r="E23" s="69" t="e">
        <f t="shared" si="3"/>
        <v>#REF!</v>
      </c>
      <c r="F23" s="35" t="e">
        <f>TRUNC($D23*F11,0)</f>
        <v>#REF!</v>
      </c>
      <c r="G23" s="35" t="e">
        <f t="shared" ref="G23:S23" si="10">TRUNC($D23*G11,0)</f>
        <v>#REF!</v>
      </c>
      <c r="H23" s="35" t="e">
        <f t="shared" si="10"/>
        <v>#REF!</v>
      </c>
      <c r="I23" s="35" t="e">
        <f t="shared" si="10"/>
        <v>#REF!</v>
      </c>
      <c r="J23" s="35" t="e">
        <f t="shared" si="10"/>
        <v>#REF!</v>
      </c>
      <c r="K23" s="35" t="e">
        <f t="shared" si="10"/>
        <v>#REF!</v>
      </c>
      <c r="L23" s="35" t="e">
        <f t="shared" si="10"/>
        <v>#REF!</v>
      </c>
      <c r="M23" s="35" t="e">
        <f t="shared" si="10"/>
        <v>#REF!</v>
      </c>
      <c r="N23" s="35" t="e">
        <f t="shared" si="10"/>
        <v>#REF!</v>
      </c>
      <c r="O23" s="35" t="e">
        <f t="shared" si="10"/>
        <v>#REF!</v>
      </c>
      <c r="P23" s="35" t="e">
        <f t="shared" si="10"/>
        <v>#REF!</v>
      </c>
      <c r="Q23" s="35" t="e">
        <f t="shared" si="10"/>
        <v>#REF!</v>
      </c>
      <c r="R23" s="35" t="e">
        <f t="shared" si="10"/>
        <v>#REF!</v>
      </c>
      <c r="S23" s="35" t="e">
        <f t="shared" si="10"/>
        <v>#REF!</v>
      </c>
      <c r="T23" s="57"/>
    </row>
    <row r="24" spans="1:20" ht="20.100000000000001" customHeight="1">
      <c r="A24" s="46" t="s">
        <v>103</v>
      </c>
      <c r="B24" s="45" t="s">
        <v>64</v>
      </c>
      <c r="C24" s="44" t="s">
        <v>61</v>
      </c>
      <c r="D24" s="36">
        <v>1E-3</v>
      </c>
      <c r="E24" s="69" t="e">
        <f t="shared" si="3"/>
        <v>#REF!</v>
      </c>
      <c r="F24" s="35" t="e">
        <f>TRUNC($D24*(F8+F11+F16),0)</f>
        <v>#REF!</v>
      </c>
      <c r="G24" s="35" t="e">
        <f t="shared" ref="G24:S24" si="11">TRUNC($D24*(G8+G11+G16),0)</f>
        <v>#REF!</v>
      </c>
      <c r="H24" s="35" t="e">
        <f t="shared" si="11"/>
        <v>#REF!</v>
      </c>
      <c r="I24" s="35" t="e">
        <f t="shared" si="11"/>
        <v>#REF!</v>
      </c>
      <c r="J24" s="35" t="e">
        <f t="shared" si="11"/>
        <v>#REF!</v>
      </c>
      <c r="K24" s="35" t="e">
        <f t="shared" si="11"/>
        <v>#REF!</v>
      </c>
      <c r="L24" s="35" t="e">
        <f t="shared" si="11"/>
        <v>#REF!</v>
      </c>
      <c r="M24" s="35" t="e">
        <f t="shared" si="11"/>
        <v>#REF!</v>
      </c>
      <c r="N24" s="35" t="e">
        <f t="shared" si="11"/>
        <v>#REF!</v>
      </c>
      <c r="O24" s="35" t="e">
        <f t="shared" si="11"/>
        <v>#REF!</v>
      </c>
      <c r="P24" s="35" t="e">
        <f t="shared" si="11"/>
        <v>#REF!</v>
      </c>
      <c r="Q24" s="35" t="e">
        <f t="shared" si="11"/>
        <v>#REF!</v>
      </c>
      <c r="R24" s="35" t="e">
        <f t="shared" si="11"/>
        <v>#REF!</v>
      </c>
      <c r="S24" s="35" t="e">
        <f t="shared" si="11"/>
        <v>#REF!</v>
      </c>
      <c r="T24" s="57"/>
    </row>
    <row r="25" spans="1:20" ht="20.100000000000001" customHeight="1">
      <c r="A25" s="43" t="s">
        <v>102</v>
      </c>
      <c r="B25" s="38" t="s">
        <v>63</v>
      </c>
      <c r="C25" s="37" t="s">
        <v>61</v>
      </c>
      <c r="D25" s="36">
        <v>7.6999999999999999E-2</v>
      </c>
      <c r="E25" s="69" t="e">
        <f t="shared" si="3"/>
        <v>#REF!</v>
      </c>
      <c r="F25" s="35" t="e">
        <f t="shared" ref="F25:S25" si="12">TRUNC((F8+F13)*$D$25, 0)</f>
        <v>#REF!</v>
      </c>
      <c r="G25" s="35" t="e">
        <f t="shared" si="12"/>
        <v>#REF!</v>
      </c>
      <c r="H25" s="35" t="e">
        <f t="shared" si="12"/>
        <v>#REF!</v>
      </c>
      <c r="I25" s="35" t="e">
        <f t="shared" si="12"/>
        <v>#REF!</v>
      </c>
      <c r="J25" s="35" t="e">
        <f t="shared" si="12"/>
        <v>#REF!</v>
      </c>
      <c r="K25" s="35" t="e">
        <f t="shared" si="12"/>
        <v>#REF!</v>
      </c>
      <c r="L25" s="35" t="e">
        <f t="shared" si="12"/>
        <v>#REF!</v>
      </c>
      <c r="M25" s="35" t="e">
        <f t="shared" si="12"/>
        <v>#REF!</v>
      </c>
      <c r="N25" s="35" t="e">
        <f t="shared" si="12"/>
        <v>#REF!</v>
      </c>
      <c r="O25" s="35" t="e">
        <f t="shared" si="12"/>
        <v>#REF!</v>
      </c>
      <c r="P25" s="35" t="e">
        <f t="shared" si="12"/>
        <v>#REF!</v>
      </c>
      <c r="Q25" s="35" t="e">
        <f t="shared" si="12"/>
        <v>#REF!</v>
      </c>
      <c r="R25" s="35" t="e">
        <f t="shared" si="12"/>
        <v>#REF!</v>
      </c>
      <c r="S25" s="35" t="e">
        <f t="shared" si="12"/>
        <v>#REF!</v>
      </c>
      <c r="T25" s="57"/>
    </row>
    <row r="26" spans="1:20" ht="20.100000000000001" customHeight="1">
      <c r="A26" s="43" t="s">
        <v>101</v>
      </c>
      <c r="B26" s="38" t="s">
        <v>64</v>
      </c>
      <c r="C26" s="37" t="s">
        <v>61</v>
      </c>
      <c r="D26" s="36">
        <v>3.0000000000000001E-3</v>
      </c>
      <c r="E26" s="69" t="e">
        <f t="shared" si="3"/>
        <v>#REF!</v>
      </c>
      <c r="F26" s="35" t="e">
        <f>TRUNC($D$26*(F8+F11+F16), 0)</f>
        <v>#REF!</v>
      </c>
      <c r="G26" s="35" t="e">
        <f t="shared" ref="G26:S26" si="13">TRUNC($D$26*(G8+G11+G16), 0)</f>
        <v>#REF!</v>
      </c>
      <c r="H26" s="35" t="e">
        <f t="shared" si="13"/>
        <v>#REF!</v>
      </c>
      <c r="I26" s="35" t="e">
        <f t="shared" si="13"/>
        <v>#REF!</v>
      </c>
      <c r="J26" s="35" t="e">
        <f t="shared" si="13"/>
        <v>#REF!</v>
      </c>
      <c r="K26" s="35" t="e">
        <f t="shared" si="13"/>
        <v>#REF!</v>
      </c>
      <c r="L26" s="35" t="e">
        <f t="shared" si="13"/>
        <v>#REF!</v>
      </c>
      <c r="M26" s="35" t="e">
        <f t="shared" si="13"/>
        <v>#REF!</v>
      </c>
      <c r="N26" s="35" t="e">
        <f t="shared" si="13"/>
        <v>#REF!</v>
      </c>
      <c r="O26" s="35" t="e">
        <f t="shared" si="13"/>
        <v>#REF!</v>
      </c>
      <c r="P26" s="35" t="e">
        <f t="shared" si="13"/>
        <v>#REF!</v>
      </c>
      <c r="Q26" s="35" t="e">
        <f t="shared" si="13"/>
        <v>#REF!</v>
      </c>
      <c r="R26" s="35" t="e">
        <f t="shared" si="13"/>
        <v>#REF!</v>
      </c>
      <c r="S26" s="35" t="e">
        <f t="shared" si="13"/>
        <v>#REF!</v>
      </c>
      <c r="T26" s="57"/>
    </row>
    <row r="27" spans="1:20" ht="20.100000000000001" customHeight="1">
      <c r="A27" s="39" t="s">
        <v>100</v>
      </c>
      <c r="B27" s="38"/>
      <c r="C27" s="37"/>
      <c r="D27" s="36"/>
      <c r="E27" s="70" t="e">
        <f t="shared" si="3"/>
        <v>#REF!</v>
      </c>
      <c r="F27" s="35" t="e">
        <f t="shared" ref="F27:S27" si="14">SUM(F16:F26)</f>
        <v>#REF!</v>
      </c>
      <c r="G27" s="35" t="e">
        <f t="shared" si="14"/>
        <v>#REF!</v>
      </c>
      <c r="H27" s="35" t="e">
        <f t="shared" si="14"/>
        <v>#REF!</v>
      </c>
      <c r="I27" s="35" t="e">
        <f t="shared" si="14"/>
        <v>#REF!</v>
      </c>
      <c r="J27" s="35" t="e">
        <f t="shared" si="14"/>
        <v>#REF!</v>
      </c>
      <c r="K27" s="35" t="e">
        <f t="shared" si="14"/>
        <v>#REF!</v>
      </c>
      <c r="L27" s="35" t="e">
        <f t="shared" si="14"/>
        <v>#REF!</v>
      </c>
      <c r="M27" s="35" t="e">
        <f t="shared" si="14"/>
        <v>#REF!</v>
      </c>
      <c r="N27" s="35" t="e">
        <f t="shared" si="14"/>
        <v>#REF!</v>
      </c>
      <c r="O27" s="35" t="e">
        <f t="shared" si="14"/>
        <v>#REF!</v>
      </c>
      <c r="P27" s="35" t="e">
        <f t="shared" si="14"/>
        <v>#REF!</v>
      </c>
      <c r="Q27" s="35" t="e">
        <f t="shared" si="14"/>
        <v>#REF!</v>
      </c>
      <c r="R27" s="35" t="e">
        <f t="shared" si="14"/>
        <v>#REF!</v>
      </c>
      <c r="S27" s="35" t="e">
        <f t="shared" si="14"/>
        <v>#REF!</v>
      </c>
      <c r="T27" s="57"/>
    </row>
    <row r="28" spans="1:20" ht="20.100000000000001" customHeight="1">
      <c r="A28" s="43"/>
      <c r="B28" s="38"/>
      <c r="C28" s="37"/>
      <c r="D28" s="36"/>
      <c r="E28" s="69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57"/>
    </row>
    <row r="29" spans="1:20" ht="20.100000000000001" customHeight="1">
      <c r="A29" s="42" t="s">
        <v>99</v>
      </c>
      <c r="B29" s="41" t="s">
        <v>58</v>
      </c>
      <c r="C29" s="40" t="s">
        <v>61</v>
      </c>
      <c r="D29" s="36">
        <v>0.15</v>
      </c>
      <c r="E29" s="69" t="e">
        <f>SUM(F29:Q29)</f>
        <v>#REF!</v>
      </c>
      <c r="F29" s="35" t="e">
        <f t="shared" ref="F29:S29" si="15">TRUNC((F27+F13+F8)*$D$29, 0)</f>
        <v>#REF!</v>
      </c>
      <c r="G29" s="35" t="e">
        <f t="shared" si="15"/>
        <v>#REF!</v>
      </c>
      <c r="H29" s="35" t="e">
        <f t="shared" si="15"/>
        <v>#REF!</v>
      </c>
      <c r="I29" s="35" t="e">
        <f t="shared" si="15"/>
        <v>#REF!</v>
      </c>
      <c r="J29" s="35" t="e">
        <f t="shared" si="15"/>
        <v>#REF!</v>
      </c>
      <c r="K29" s="35" t="e">
        <f t="shared" si="15"/>
        <v>#REF!</v>
      </c>
      <c r="L29" s="35" t="e">
        <f t="shared" si="15"/>
        <v>#REF!</v>
      </c>
      <c r="M29" s="35" t="e">
        <f t="shared" si="15"/>
        <v>#REF!</v>
      </c>
      <c r="N29" s="35" t="e">
        <f t="shared" si="15"/>
        <v>#REF!</v>
      </c>
      <c r="O29" s="35" t="e">
        <f t="shared" si="15"/>
        <v>#REF!</v>
      </c>
      <c r="P29" s="35" t="e">
        <f t="shared" si="15"/>
        <v>#REF!</v>
      </c>
      <c r="Q29" s="35" t="e">
        <f t="shared" si="15"/>
        <v>#REF!</v>
      </c>
      <c r="R29" s="35" t="e">
        <f t="shared" si="15"/>
        <v>#REF!</v>
      </c>
      <c r="S29" s="35" t="e">
        <f t="shared" si="15"/>
        <v>#REF!</v>
      </c>
      <c r="T29" s="57"/>
    </row>
    <row r="30" spans="1:20" ht="20.100000000000001" customHeight="1">
      <c r="A30" s="42" t="s">
        <v>98</v>
      </c>
      <c r="B30" s="41" t="s">
        <v>65</v>
      </c>
      <c r="C30" s="40" t="s">
        <v>61</v>
      </c>
      <c r="D30" s="36">
        <v>0.06</v>
      </c>
      <c r="E30" s="69" t="e">
        <f>SUM(F30:Q30)</f>
        <v>#REF!</v>
      </c>
      <c r="F30" s="35" t="e">
        <f>TRUNC(((F13+F27+F29)*$D$30),0)</f>
        <v>#REF!</v>
      </c>
      <c r="G30" s="35" t="e">
        <f t="shared" ref="G30:S30" si="16">TRUNC(((G13+G27+G29)*$D$30),0)</f>
        <v>#REF!</v>
      </c>
      <c r="H30" s="35" t="e">
        <f t="shared" si="16"/>
        <v>#REF!</v>
      </c>
      <c r="I30" s="35" t="e">
        <f t="shared" si="16"/>
        <v>#REF!</v>
      </c>
      <c r="J30" s="35" t="e">
        <f t="shared" si="16"/>
        <v>#REF!</v>
      </c>
      <c r="K30" s="35" t="e">
        <f t="shared" si="16"/>
        <v>#REF!</v>
      </c>
      <c r="L30" s="35" t="e">
        <f t="shared" si="16"/>
        <v>#REF!</v>
      </c>
      <c r="M30" s="35" t="e">
        <f t="shared" si="16"/>
        <v>#REF!</v>
      </c>
      <c r="N30" s="35" t="e">
        <f t="shared" si="16"/>
        <v>#REF!</v>
      </c>
      <c r="O30" s="35" t="e">
        <f t="shared" si="16"/>
        <v>#REF!</v>
      </c>
      <c r="P30" s="35" t="e">
        <f t="shared" si="16"/>
        <v>#REF!</v>
      </c>
      <c r="Q30" s="35" t="e">
        <f t="shared" si="16"/>
        <v>#REF!</v>
      </c>
      <c r="R30" s="35" t="e">
        <f t="shared" si="16"/>
        <v>#REF!</v>
      </c>
      <c r="S30" s="35" t="e">
        <f t="shared" si="16"/>
        <v>#REF!</v>
      </c>
      <c r="T30" s="57"/>
    </row>
    <row r="31" spans="1:20" ht="20.100000000000001" customHeight="1">
      <c r="A31" s="39" t="s">
        <v>97</v>
      </c>
      <c r="B31" s="38"/>
      <c r="C31" s="37"/>
      <c r="D31" s="36"/>
      <c r="E31" s="69" t="e">
        <f>SUM(F31:Q31)</f>
        <v>#REF!</v>
      </c>
      <c r="F31" s="35" t="e">
        <f t="shared" ref="F31:S31" si="17">F27+F13+F8+F29+F30</f>
        <v>#REF!</v>
      </c>
      <c r="G31" s="35" t="e">
        <f t="shared" si="17"/>
        <v>#REF!</v>
      </c>
      <c r="H31" s="35" t="e">
        <f t="shared" si="17"/>
        <v>#REF!</v>
      </c>
      <c r="I31" s="35" t="e">
        <f t="shared" si="17"/>
        <v>#REF!</v>
      </c>
      <c r="J31" s="35" t="e">
        <f t="shared" si="17"/>
        <v>#REF!</v>
      </c>
      <c r="K31" s="35" t="e">
        <f t="shared" si="17"/>
        <v>#REF!</v>
      </c>
      <c r="L31" s="35" t="e">
        <f t="shared" si="17"/>
        <v>#REF!</v>
      </c>
      <c r="M31" s="35" t="e">
        <f t="shared" si="17"/>
        <v>#REF!</v>
      </c>
      <c r="N31" s="35" t="e">
        <f t="shared" si="17"/>
        <v>#REF!</v>
      </c>
      <c r="O31" s="35" t="e">
        <f t="shared" si="17"/>
        <v>#REF!</v>
      </c>
      <c r="P31" s="35" t="e">
        <f t="shared" si="17"/>
        <v>#REF!</v>
      </c>
      <c r="Q31" s="35" t="e">
        <f t="shared" si="17"/>
        <v>#REF!</v>
      </c>
      <c r="R31" s="35" t="e">
        <f t="shared" si="17"/>
        <v>#REF!</v>
      </c>
      <c r="S31" s="35" t="e">
        <f t="shared" si="17"/>
        <v>#REF!</v>
      </c>
      <c r="T31" s="57"/>
    </row>
    <row r="32" spans="1:20" s="30" customFormat="1" ht="20.100000000000001" customHeight="1">
      <c r="A32" s="34" t="s">
        <v>96</v>
      </c>
      <c r="B32" s="33" t="s">
        <v>59</v>
      </c>
      <c r="C32" s="32" t="s">
        <v>61</v>
      </c>
      <c r="D32" s="31">
        <v>0.1</v>
      </c>
      <c r="E32" s="69" t="e">
        <f>SUM(F32:Q32)</f>
        <v>#REF!</v>
      </c>
      <c r="F32" s="35" t="e">
        <f t="shared" ref="F32:S32" si="18">TRUNC(F31*$D$32,0)</f>
        <v>#REF!</v>
      </c>
      <c r="G32" s="35" t="e">
        <f t="shared" si="18"/>
        <v>#REF!</v>
      </c>
      <c r="H32" s="35" t="e">
        <f t="shared" si="18"/>
        <v>#REF!</v>
      </c>
      <c r="I32" s="35" t="e">
        <f t="shared" si="18"/>
        <v>#REF!</v>
      </c>
      <c r="J32" s="35" t="e">
        <f t="shared" si="18"/>
        <v>#REF!</v>
      </c>
      <c r="K32" s="35" t="e">
        <f t="shared" si="18"/>
        <v>#REF!</v>
      </c>
      <c r="L32" s="35" t="e">
        <f t="shared" si="18"/>
        <v>#REF!</v>
      </c>
      <c r="M32" s="35" t="e">
        <f t="shared" si="18"/>
        <v>#REF!</v>
      </c>
      <c r="N32" s="35" t="e">
        <f t="shared" si="18"/>
        <v>#REF!</v>
      </c>
      <c r="O32" s="35" t="e">
        <f t="shared" si="18"/>
        <v>#REF!</v>
      </c>
      <c r="P32" s="35" t="e">
        <f t="shared" si="18"/>
        <v>#REF!</v>
      </c>
      <c r="Q32" s="35" t="e">
        <f t="shared" si="18"/>
        <v>#REF!</v>
      </c>
      <c r="R32" s="35" t="e">
        <f t="shared" si="18"/>
        <v>#REF!</v>
      </c>
      <c r="S32" s="35" t="e">
        <f t="shared" si="18"/>
        <v>#REF!</v>
      </c>
      <c r="T32" s="58"/>
    </row>
    <row r="33" spans="1:20" ht="20.100000000000001" customHeight="1" thickBot="1">
      <c r="A33" s="71" t="s">
        <v>95</v>
      </c>
      <c r="B33" s="72"/>
      <c r="C33" s="73"/>
      <c r="D33" s="74"/>
      <c r="E33" s="75" t="e">
        <f>SUM(E31:E32)</f>
        <v>#REF!</v>
      </c>
      <c r="F33" s="76" t="e">
        <f t="shared" ref="F33:S33" si="19">F31+F32</f>
        <v>#REF!</v>
      </c>
      <c r="G33" s="76" t="e">
        <f t="shared" si="19"/>
        <v>#REF!</v>
      </c>
      <c r="H33" s="76" t="e">
        <f t="shared" si="19"/>
        <v>#REF!</v>
      </c>
      <c r="I33" s="76" t="e">
        <f t="shared" si="19"/>
        <v>#REF!</v>
      </c>
      <c r="J33" s="76" t="e">
        <f t="shared" si="19"/>
        <v>#REF!</v>
      </c>
      <c r="K33" s="76" t="e">
        <f t="shared" si="19"/>
        <v>#REF!</v>
      </c>
      <c r="L33" s="76" t="e">
        <f t="shared" si="19"/>
        <v>#REF!</v>
      </c>
      <c r="M33" s="76" t="e">
        <f t="shared" si="19"/>
        <v>#REF!</v>
      </c>
      <c r="N33" s="76" t="e">
        <f t="shared" si="19"/>
        <v>#REF!</v>
      </c>
      <c r="O33" s="76" t="e">
        <f t="shared" si="19"/>
        <v>#REF!</v>
      </c>
      <c r="P33" s="76" t="e">
        <f t="shared" si="19"/>
        <v>#REF!</v>
      </c>
      <c r="Q33" s="76" t="e">
        <f t="shared" si="19"/>
        <v>#REF!</v>
      </c>
      <c r="R33" s="76" t="e">
        <f t="shared" si="19"/>
        <v>#REF!</v>
      </c>
      <c r="S33" s="76" t="e">
        <f t="shared" si="19"/>
        <v>#REF!</v>
      </c>
      <c r="T33" s="77"/>
    </row>
    <row r="34" spans="1:20" ht="20.100000000000001" customHeight="1">
      <c r="A34" s="20"/>
      <c r="B34" s="20"/>
      <c r="C34" s="20"/>
      <c r="D34" s="20"/>
      <c r="K34" s="18"/>
      <c r="L34" s="18"/>
      <c r="M34" s="18"/>
      <c r="N34" s="18"/>
      <c r="O34" s="18"/>
      <c r="P34" s="18"/>
      <c r="Q34" s="18"/>
      <c r="R34" s="19"/>
    </row>
    <row r="35" spans="1:20" ht="20.100000000000001" customHeight="1">
      <c r="A35" s="20"/>
      <c r="B35" s="20"/>
      <c r="C35" s="20"/>
      <c r="D35" s="20"/>
      <c r="F35" s="28"/>
      <c r="G35" s="29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19"/>
    </row>
    <row r="36" spans="1:20" ht="20.100000000000001" customHeight="1">
      <c r="A36" s="20"/>
      <c r="B36" s="20"/>
      <c r="C36" s="20"/>
      <c r="D36" s="27"/>
      <c r="F36" s="23"/>
      <c r="G36" s="24" t="e">
        <f>RIGHT((G8+G13+G27+G29)+TRUNC((G13+G27+G29)*$D$30%),4)</f>
        <v>#REF!</v>
      </c>
      <c r="H36" s="23"/>
      <c r="I36" s="23"/>
      <c r="J36" s="23"/>
      <c r="K36" s="23"/>
      <c r="L36" s="23"/>
      <c r="M36" s="23"/>
      <c r="N36" s="26"/>
      <c r="O36" s="26"/>
      <c r="P36" s="26"/>
      <c r="Q36" s="26"/>
      <c r="R36" s="19"/>
    </row>
    <row r="37" spans="1:20" ht="20.100000000000001" customHeight="1">
      <c r="A37" s="20"/>
      <c r="B37" s="20"/>
      <c r="C37" s="20"/>
      <c r="D37" s="20"/>
      <c r="F37" s="25"/>
      <c r="G37" s="24"/>
      <c r="H37" s="25"/>
      <c r="I37" s="25"/>
      <c r="J37" s="25"/>
      <c r="K37" s="25"/>
      <c r="L37" s="25"/>
      <c r="M37" s="25"/>
      <c r="N37" s="18"/>
      <c r="O37" s="18"/>
      <c r="P37" s="18"/>
      <c r="Q37" s="18"/>
      <c r="R37" s="19"/>
    </row>
    <row r="38" spans="1:20" ht="20.100000000000001" customHeight="1">
      <c r="A38" s="20"/>
      <c r="B38" s="20"/>
      <c r="C38" s="20"/>
      <c r="D38" s="20"/>
      <c r="F38" s="23" t="e">
        <f t="shared" ref="F38:Q38" si="20">F33/$E$33</f>
        <v>#REF!</v>
      </c>
      <c r="G38" s="24" t="e">
        <f t="shared" si="20"/>
        <v>#REF!</v>
      </c>
      <c r="H38" s="23" t="e">
        <f t="shared" si="20"/>
        <v>#REF!</v>
      </c>
      <c r="I38" s="23" t="e">
        <f t="shared" si="20"/>
        <v>#REF!</v>
      </c>
      <c r="J38" s="23" t="e">
        <f t="shared" si="20"/>
        <v>#REF!</v>
      </c>
      <c r="K38" s="23" t="e">
        <f t="shared" si="20"/>
        <v>#REF!</v>
      </c>
      <c r="L38" s="23" t="e">
        <f t="shared" si="20"/>
        <v>#REF!</v>
      </c>
      <c r="M38" s="23" t="e">
        <f t="shared" si="20"/>
        <v>#REF!</v>
      </c>
      <c r="N38" s="23" t="e">
        <f t="shared" si="20"/>
        <v>#REF!</v>
      </c>
      <c r="O38" s="23" t="e">
        <f t="shared" si="20"/>
        <v>#REF!</v>
      </c>
      <c r="P38" s="23" t="e">
        <f t="shared" si="20"/>
        <v>#REF!</v>
      </c>
      <c r="Q38" s="23" t="e">
        <f t="shared" si="20"/>
        <v>#REF!</v>
      </c>
      <c r="R38" s="19"/>
    </row>
    <row r="39" spans="1:20" ht="20.100000000000001" customHeight="1">
      <c r="A39" s="20"/>
      <c r="B39" s="20">
        <v>69</v>
      </c>
      <c r="C39" s="20"/>
      <c r="D39" s="20"/>
      <c r="E39" s="17">
        <v>4647500</v>
      </c>
      <c r="F39" s="21" t="e">
        <f t="shared" ref="F39:Q39" si="21">INT($E$39*F38)</f>
        <v>#REF!</v>
      </c>
      <c r="G39" s="18" t="e">
        <f t="shared" si="21"/>
        <v>#REF!</v>
      </c>
      <c r="H39" s="21" t="e">
        <f t="shared" si="21"/>
        <v>#REF!</v>
      </c>
      <c r="I39" s="21" t="e">
        <f t="shared" si="21"/>
        <v>#REF!</v>
      </c>
      <c r="J39" s="21" t="e">
        <f t="shared" si="21"/>
        <v>#REF!</v>
      </c>
      <c r="K39" s="21" t="e">
        <f t="shared" si="21"/>
        <v>#REF!</v>
      </c>
      <c r="L39" s="21" t="e">
        <f t="shared" si="21"/>
        <v>#REF!</v>
      </c>
      <c r="M39" s="21" t="e">
        <f t="shared" si="21"/>
        <v>#REF!</v>
      </c>
      <c r="N39" s="21" t="e">
        <f t="shared" si="21"/>
        <v>#REF!</v>
      </c>
      <c r="O39" s="21" t="e">
        <f t="shared" si="21"/>
        <v>#REF!</v>
      </c>
      <c r="P39" s="21" t="e">
        <f t="shared" si="21"/>
        <v>#REF!</v>
      </c>
      <c r="Q39" s="21" t="e">
        <f t="shared" si="21"/>
        <v>#REF!</v>
      </c>
      <c r="R39" s="19"/>
    </row>
    <row r="40" spans="1:20" ht="20.100000000000001" customHeight="1">
      <c r="A40" s="20"/>
      <c r="B40" s="20">
        <v>70</v>
      </c>
      <c r="C40" s="20"/>
      <c r="D40" s="20"/>
      <c r="E40" s="17">
        <v>19200000</v>
      </c>
      <c r="F40" s="21" t="e">
        <f t="shared" ref="F40:Q40" si="22">INT($E$40*F38)</f>
        <v>#REF!</v>
      </c>
      <c r="G40" s="18" t="e">
        <f t="shared" si="22"/>
        <v>#REF!</v>
      </c>
      <c r="H40" s="21" t="e">
        <f t="shared" si="22"/>
        <v>#REF!</v>
      </c>
      <c r="I40" s="21" t="e">
        <f t="shared" si="22"/>
        <v>#REF!</v>
      </c>
      <c r="J40" s="21" t="e">
        <f t="shared" si="22"/>
        <v>#REF!</v>
      </c>
      <c r="K40" s="21" t="e">
        <f t="shared" si="22"/>
        <v>#REF!</v>
      </c>
      <c r="L40" s="21" t="e">
        <f t="shared" si="22"/>
        <v>#REF!</v>
      </c>
      <c r="M40" s="21" t="e">
        <f t="shared" si="22"/>
        <v>#REF!</v>
      </c>
      <c r="N40" s="21" t="e">
        <f t="shared" si="22"/>
        <v>#REF!</v>
      </c>
      <c r="O40" s="21" t="e">
        <f t="shared" si="22"/>
        <v>#REF!</v>
      </c>
      <c r="P40" s="21" t="e">
        <f t="shared" si="22"/>
        <v>#REF!</v>
      </c>
      <c r="Q40" s="21" t="e">
        <f t="shared" si="22"/>
        <v>#REF!</v>
      </c>
      <c r="R40" s="19"/>
    </row>
    <row r="41" spans="1:20" ht="20.100000000000001" customHeight="1">
      <c r="A41" s="20"/>
      <c r="B41" s="20">
        <f>285920/2</f>
        <v>142960</v>
      </c>
      <c r="C41" s="20"/>
      <c r="D41" s="20"/>
      <c r="K41" s="18"/>
      <c r="L41" s="18"/>
      <c r="M41" s="18"/>
      <c r="N41" s="18"/>
      <c r="O41" s="18"/>
      <c r="P41" s="18"/>
      <c r="Q41" s="18"/>
      <c r="R41" s="19"/>
    </row>
    <row r="42" spans="1:20" ht="20.100000000000001" customHeight="1">
      <c r="A42" s="20"/>
      <c r="B42" s="20"/>
      <c r="C42" s="20"/>
      <c r="D42" s="20"/>
      <c r="K42" s="18" t="e">
        <f>J40+L40</f>
        <v>#REF!</v>
      </c>
      <c r="L42" s="18"/>
      <c r="M42" s="18"/>
      <c r="N42" s="18"/>
      <c r="O42" s="18"/>
      <c r="P42" s="18"/>
      <c r="Q42" s="18"/>
      <c r="R42" s="19"/>
    </row>
    <row r="43" spans="1:20" ht="20.100000000000001" customHeight="1">
      <c r="A43" s="20"/>
      <c r="B43" s="20"/>
      <c r="C43" s="20"/>
      <c r="D43" s="20"/>
      <c r="K43" s="18"/>
      <c r="L43" s="18"/>
      <c r="M43" s="18"/>
      <c r="N43" s="18"/>
      <c r="O43" s="18"/>
      <c r="P43" s="18"/>
      <c r="Q43" s="18"/>
      <c r="R43" s="19"/>
    </row>
    <row r="44" spans="1:20" ht="20.100000000000001" customHeight="1">
      <c r="A44" s="20"/>
      <c r="B44" s="20"/>
      <c r="C44" s="20"/>
      <c r="D44" s="20"/>
      <c r="H44" s="22">
        <v>135940</v>
      </c>
      <c r="J44" s="18">
        <f>TRUNC(H44,5)</f>
        <v>135940</v>
      </c>
      <c r="K44" s="18">
        <f>SUM(J44)</f>
        <v>135940</v>
      </c>
      <c r="L44" s="18"/>
      <c r="M44" s="18"/>
      <c r="N44" s="18"/>
      <c r="O44" s="18"/>
      <c r="P44" s="18"/>
      <c r="Q44" s="18"/>
      <c r="R44" s="19"/>
    </row>
    <row r="45" spans="1:20" ht="20.100000000000001" customHeight="1">
      <c r="A45" s="20"/>
      <c r="B45" s="20"/>
      <c r="C45" s="20"/>
      <c r="D45" s="20"/>
      <c r="R45" s="19"/>
    </row>
    <row r="46" spans="1:20" ht="20.100000000000001" customHeight="1">
      <c r="A46" s="20"/>
      <c r="B46" s="20"/>
      <c r="C46" s="20"/>
      <c r="D46" s="20"/>
      <c r="F46" s="21"/>
      <c r="H46" s="21"/>
      <c r="I46" s="21"/>
      <c r="J46" s="21"/>
      <c r="R46" s="19"/>
    </row>
    <row r="47" spans="1:20" ht="20.100000000000001" customHeight="1">
      <c r="A47" s="20"/>
      <c r="B47" s="20"/>
      <c r="C47" s="20"/>
      <c r="D47" s="20"/>
      <c r="R47" s="19"/>
    </row>
    <row r="48" spans="1:20" ht="20.100000000000001" customHeight="1">
      <c r="A48" s="20"/>
      <c r="B48" s="20"/>
      <c r="C48" s="20"/>
      <c r="D48" s="20"/>
      <c r="R48" s="19"/>
    </row>
    <row r="49" spans="1:18" ht="20.100000000000001" customHeight="1">
      <c r="A49" s="20"/>
      <c r="B49" s="20"/>
      <c r="C49" s="20"/>
      <c r="D49" s="20"/>
      <c r="R49" s="19"/>
    </row>
    <row r="50" spans="1:18" ht="20.100000000000001" customHeight="1">
      <c r="A50" s="20"/>
      <c r="B50" s="20"/>
      <c r="C50" s="20"/>
      <c r="D50" s="20"/>
      <c r="R50" s="19"/>
    </row>
    <row r="51" spans="1:18" ht="20.100000000000001" customHeight="1">
      <c r="A51" s="20"/>
      <c r="B51" s="20"/>
      <c r="C51" s="20"/>
      <c r="D51" s="20"/>
      <c r="R51" s="19"/>
    </row>
    <row r="52" spans="1:18" ht="20.100000000000001" customHeight="1">
      <c r="A52" s="20"/>
      <c r="B52" s="20"/>
      <c r="C52" s="20"/>
      <c r="D52" s="20"/>
      <c r="R52" s="19"/>
    </row>
    <row r="53" spans="1:18" ht="20.100000000000001" customHeight="1">
      <c r="A53" s="20"/>
      <c r="B53" s="20"/>
      <c r="C53" s="20"/>
      <c r="D53" s="20"/>
      <c r="R53" s="19"/>
    </row>
    <row r="54" spans="1:18" ht="20.100000000000001" customHeight="1">
      <c r="A54" s="20"/>
      <c r="B54" s="20"/>
      <c r="C54" s="20"/>
      <c r="D54" s="20"/>
      <c r="R54" s="19"/>
    </row>
    <row r="55" spans="1:18" ht="20.100000000000001" customHeight="1">
      <c r="A55" s="20"/>
      <c r="B55" s="20"/>
      <c r="C55" s="20"/>
      <c r="D55" s="20"/>
      <c r="R55" s="19"/>
    </row>
    <row r="56" spans="1:18" ht="20.100000000000001" customHeight="1">
      <c r="A56" s="20"/>
      <c r="B56" s="20"/>
      <c r="C56" s="20"/>
      <c r="D56" s="20"/>
      <c r="R56" s="19"/>
    </row>
    <row r="57" spans="1:18" ht="20.100000000000001" customHeight="1">
      <c r="A57" s="20"/>
      <c r="B57" s="20"/>
      <c r="C57" s="20"/>
      <c r="D57" s="20"/>
      <c r="R57" s="19"/>
    </row>
    <row r="58" spans="1:18" ht="20.100000000000001" customHeight="1">
      <c r="A58" s="20"/>
      <c r="B58" s="20"/>
      <c r="C58" s="20"/>
      <c r="D58" s="20"/>
      <c r="R58" s="19"/>
    </row>
    <row r="59" spans="1:18" ht="20.100000000000001" customHeight="1">
      <c r="A59" s="20"/>
      <c r="B59" s="20"/>
      <c r="C59" s="20"/>
      <c r="D59" s="20"/>
      <c r="R59" s="19"/>
    </row>
    <row r="60" spans="1:18" ht="20.100000000000001" customHeight="1">
      <c r="A60" s="20"/>
      <c r="B60" s="20"/>
      <c r="C60" s="20"/>
      <c r="D60" s="20"/>
      <c r="R60" s="19"/>
    </row>
    <row r="61" spans="1:18" ht="20.100000000000001" customHeight="1">
      <c r="A61" s="20"/>
      <c r="B61" s="20"/>
      <c r="C61" s="20"/>
      <c r="D61" s="20"/>
      <c r="R61" s="19"/>
    </row>
    <row r="62" spans="1:18" ht="20.100000000000001" customHeight="1">
      <c r="A62" s="20"/>
      <c r="B62" s="20"/>
      <c r="C62" s="20"/>
      <c r="D62" s="20"/>
      <c r="R62" s="19"/>
    </row>
    <row r="63" spans="1:18" ht="20.100000000000001" customHeight="1">
      <c r="A63" s="20"/>
      <c r="B63" s="20"/>
      <c r="C63" s="20"/>
      <c r="D63" s="20"/>
      <c r="R63" s="19"/>
    </row>
    <row r="64" spans="1:18" ht="20.100000000000001" customHeight="1">
      <c r="A64" s="20"/>
      <c r="B64" s="20"/>
      <c r="C64" s="20"/>
      <c r="D64" s="20"/>
      <c r="R64" s="19"/>
    </row>
    <row r="65" spans="1:18" ht="20.100000000000001" customHeight="1">
      <c r="A65" s="20"/>
      <c r="B65" s="20"/>
      <c r="C65" s="20"/>
      <c r="D65" s="20"/>
      <c r="R65" s="19"/>
    </row>
    <row r="66" spans="1:18" ht="20.100000000000001" customHeight="1">
      <c r="A66" s="20"/>
      <c r="B66" s="20"/>
      <c r="C66" s="20"/>
      <c r="D66" s="20"/>
      <c r="R66" s="19"/>
    </row>
    <row r="67" spans="1:18" ht="20.100000000000001" customHeight="1">
      <c r="A67" s="20"/>
      <c r="B67" s="20"/>
      <c r="C67" s="20"/>
      <c r="D67" s="20"/>
      <c r="R67" s="19"/>
    </row>
    <row r="68" spans="1:18" ht="20.100000000000001" customHeight="1">
      <c r="A68" s="20"/>
      <c r="B68" s="20"/>
      <c r="C68" s="20"/>
      <c r="D68" s="20"/>
      <c r="R68" s="19"/>
    </row>
    <row r="69" spans="1:18" ht="20.100000000000001" customHeight="1">
      <c r="A69" s="20"/>
      <c r="B69" s="20"/>
      <c r="C69" s="20"/>
      <c r="D69" s="20"/>
      <c r="R69" s="19"/>
    </row>
    <row r="70" spans="1:18" ht="20.100000000000001" customHeight="1">
      <c r="A70" s="20"/>
      <c r="B70" s="20"/>
      <c r="C70" s="20"/>
      <c r="D70" s="20"/>
      <c r="R70" s="19"/>
    </row>
    <row r="71" spans="1:18" ht="20.100000000000001" customHeight="1">
      <c r="A71" s="20"/>
      <c r="B71" s="20"/>
      <c r="C71" s="20"/>
      <c r="D71" s="20"/>
      <c r="R71" s="19"/>
    </row>
    <row r="72" spans="1:18" ht="20.100000000000001" customHeight="1">
      <c r="A72" s="20"/>
      <c r="B72" s="20"/>
      <c r="C72" s="20"/>
      <c r="D72" s="20"/>
      <c r="R72" s="19"/>
    </row>
    <row r="73" spans="1:18" ht="20.100000000000001" customHeight="1">
      <c r="A73" s="20"/>
      <c r="B73" s="20"/>
      <c r="C73" s="20"/>
      <c r="D73" s="20"/>
      <c r="R73" s="19"/>
    </row>
    <row r="74" spans="1:18" ht="20.100000000000001" customHeight="1">
      <c r="A74" s="20"/>
      <c r="B74" s="20"/>
      <c r="C74" s="20"/>
      <c r="D74" s="20"/>
      <c r="R74" s="19"/>
    </row>
    <row r="75" spans="1:18" ht="20.100000000000001" customHeight="1">
      <c r="A75" s="20"/>
      <c r="B75" s="20"/>
      <c r="C75" s="20"/>
      <c r="D75" s="20"/>
      <c r="R75" s="19"/>
    </row>
    <row r="76" spans="1:18" ht="20.100000000000001" customHeight="1">
      <c r="A76" s="20"/>
      <c r="B76" s="20"/>
      <c r="C76" s="20"/>
      <c r="D76" s="20"/>
      <c r="R76" s="19"/>
    </row>
    <row r="77" spans="1:18" ht="20.100000000000001" customHeight="1">
      <c r="A77" s="20"/>
      <c r="B77" s="20"/>
      <c r="C77" s="20"/>
      <c r="D77" s="20"/>
      <c r="R77" s="19"/>
    </row>
    <row r="78" spans="1:18" ht="20.100000000000001" customHeight="1">
      <c r="A78" s="20"/>
      <c r="B78" s="20"/>
      <c r="C78" s="20"/>
      <c r="D78" s="20"/>
      <c r="R78" s="19"/>
    </row>
    <row r="79" spans="1:18" ht="20.100000000000001" customHeight="1">
      <c r="A79" s="20"/>
      <c r="B79" s="20"/>
      <c r="C79" s="20"/>
      <c r="D79" s="20"/>
      <c r="R79" s="19"/>
    </row>
    <row r="80" spans="1:18" ht="20.100000000000001" customHeight="1">
      <c r="A80" s="20"/>
      <c r="B80" s="20"/>
      <c r="C80" s="20"/>
      <c r="D80" s="20"/>
      <c r="R80" s="19"/>
    </row>
    <row r="81" spans="1:18" ht="20.100000000000001" customHeight="1">
      <c r="A81" s="20"/>
      <c r="B81" s="20"/>
      <c r="C81" s="20"/>
      <c r="D81" s="20"/>
      <c r="R81" s="19"/>
    </row>
    <row r="82" spans="1:18" ht="20.100000000000001" customHeight="1">
      <c r="A82" s="20"/>
      <c r="B82" s="20"/>
      <c r="C82" s="20"/>
      <c r="D82" s="20"/>
      <c r="R82" s="19"/>
    </row>
    <row r="83" spans="1:18" ht="20.100000000000001" customHeight="1">
      <c r="A83" s="20"/>
      <c r="B83" s="20"/>
      <c r="C83" s="20"/>
      <c r="D83" s="20"/>
      <c r="R83" s="19"/>
    </row>
    <row r="84" spans="1:18" ht="20.100000000000001" customHeight="1">
      <c r="A84" s="20"/>
      <c r="B84" s="20"/>
      <c r="C84" s="20"/>
      <c r="D84" s="20"/>
      <c r="R84" s="19"/>
    </row>
    <row r="85" spans="1:18" ht="20.100000000000001" customHeight="1">
      <c r="A85" s="20"/>
      <c r="B85" s="20"/>
      <c r="C85" s="20"/>
      <c r="D85" s="20"/>
      <c r="R85" s="19"/>
    </row>
    <row r="86" spans="1:18" ht="20.100000000000001" customHeight="1">
      <c r="A86" s="20"/>
      <c r="B86" s="20"/>
      <c r="C86" s="20"/>
      <c r="R86" s="19"/>
    </row>
    <row r="87" spans="1:18" ht="20.100000000000001" customHeight="1">
      <c r="A87" s="20"/>
      <c r="B87" s="20"/>
      <c r="C87" s="20"/>
      <c r="R87" s="19"/>
    </row>
    <row r="88" spans="1:18" ht="20.100000000000001" customHeight="1">
      <c r="A88" s="20"/>
      <c r="B88" s="20"/>
      <c r="C88" s="20"/>
      <c r="R88" s="19"/>
    </row>
    <row r="89" spans="1:18" ht="20.100000000000001" customHeight="1">
      <c r="A89" s="20"/>
      <c r="B89" s="20"/>
      <c r="C89" s="20"/>
      <c r="R89" s="19"/>
    </row>
    <row r="90" spans="1:18" ht="20.100000000000001" customHeight="1">
      <c r="A90" s="20"/>
      <c r="B90" s="20"/>
      <c r="C90" s="20"/>
      <c r="R90" s="19"/>
    </row>
    <row r="91" spans="1:18" ht="20.100000000000001" customHeight="1">
      <c r="A91" s="20"/>
      <c r="B91" s="20"/>
      <c r="C91" s="20"/>
      <c r="R91" s="19"/>
    </row>
    <row r="92" spans="1:18" ht="20.100000000000001" customHeight="1">
      <c r="A92" s="20"/>
      <c r="B92" s="20"/>
      <c r="C92" s="20"/>
      <c r="R92" s="19"/>
    </row>
    <row r="93" spans="1:18" ht="20.100000000000001" customHeight="1">
      <c r="R93" s="19"/>
    </row>
    <row r="94" spans="1:18" ht="20.100000000000001" customHeight="1">
      <c r="R94" s="19"/>
    </row>
    <row r="95" spans="1:18" ht="20.100000000000001" customHeight="1">
      <c r="R95" s="19"/>
    </row>
    <row r="96" spans="1:18" ht="20.100000000000001" customHeight="1">
      <c r="R96" s="19"/>
    </row>
    <row r="97" spans="18:18" ht="20.100000000000001" customHeight="1">
      <c r="R97" s="19"/>
    </row>
    <row r="98" spans="18:18" ht="20.100000000000001" customHeight="1">
      <c r="R98" s="19"/>
    </row>
    <row r="99" spans="18:18" ht="20.100000000000001" customHeight="1">
      <c r="R99" s="19"/>
    </row>
    <row r="100" spans="18:18" ht="20.100000000000001" customHeight="1">
      <c r="R100" s="19"/>
    </row>
    <row r="101" spans="18:18" ht="20.100000000000001" customHeight="1">
      <c r="R101" s="19"/>
    </row>
    <row r="102" spans="18:18" ht="20.100000000000001" customHeight="1">
      <c r="R102" s="19"/>
    </row>
    <row r="103" spans="18:18" ht="20.100000000000001" customHeight="1">
      <c r="R103" s="19"/>
    </row>
    <row r="104" spans="18:18" ht="20.100000000000001" customHeight="1">
      <c r="R104" s="19"/>
    </row>
    <row r="105" spans="18:18" ht="20.100000000000001" customHeight="1">
      <c r="R105" s="19"/>
    </row>
    <row r="106" spans="18:18" ht="20.100000000000001" customHeight="1">
      <c r="R106" s="19"/>
    </row>
    <row r="107" spans="18:18" ht="20.100000000000001" customHeight="1">
      <c r="R107" s="19"/>
    </row>
    <row r="108" spans="18:18" ht="20.100000000000001" customHeight="1">
      <c r="R108" s="19"/>
    </row>
    <row r="109" spans="18:18" ht="20.100000000000001" customHeight="1">
      <c r="R109" s="19"/>
    </row>
    <row r="110" spans="18:18" ht="20.100000000000001" customHeight="1">
      <c r="R110" s="19"/>
    </row>
    <row r="111" spans="18:18" ht="20.100000000000001" customHeight="1">
      <c r="R111" s="19"/>
    </row>
    <row r="112" spans="18:18" ht="20.100000000000001" customHeight="1">
      <c r="R112" s="19"/>
    </row>
    <row r="113" spans="18:18" ht="20.100000000000001" customHeight="1">
      <c r="R113" s="19"/>
    </row>
    <row r="114" spans="18:18" ht="20.100000000000001" customHeight="1">
      <c r="R114" s="19"/>
    </row>
    <row r="115" spans="18:18" ht="20.100000000000001" customHeight="1">
      <c r="R115" s="19"/>
    </row>
    <row r="116" spans="18:18" ht="20.100000000000001" customHeight="1">
      <c r="R116" s="19"/>
    </row>
    <row r="117" spans="18:18" ht="20.100000000000001" customHeight="1">
      <c r="R117" s="19"/>
    </row>
    <row r="118" spans="18:18" ht="20.100000000000001" customHeight="1">
      <c r="R118" s="19"/>
    </row>
    <row r="119" spans="18:18" ht="20.100000000000001" customHeight="1">
      <c r="R119" s="19"/>
    </row>
    <row r="120" spans="18:18" ht="20.100000000000001" customHeight="1">
      <c r="R120" s="19"/>
    </row>
    <row r="121" spans="18:18" ht="20.100000000000001" customHeight="1">
      <c r="R121" s="19"/>
    </row>
    <row r="122" spans="18:18" ht="20.100000000000001" customHeight="1">
      <c r="R122" s="19"/>
    </row>
    <row r="123" spans="18:18" ht="20.100000000000001" customHeight="1">
      <c r="R123" s="19"/>
    </row>
    <row r="124" spans="18:18" ht="20.100000000000001" customHeight="1">
      <c r="R124" s="19"/>
    </row>
    <row r="125" spans="18:18" ht="20.100000000000001" customHeight="1">
      <c r="R125" s="19"/>
    </row>
    <row r="126" spans="18:18" ht="20.100000000000001" customHeight="1">
      <c r="R126" s="19"/>
    </row>
    <row r="127" spans="18:18" ht="20.100000000000001" customHeight="1">
      <c r="R127" s="19"/>
    </row>
    <row r="128" spans="18:18" ht="20.100000000000001" customHeight="1">
      <c r="R128" s="19"/>
    </row>
    <row r="129" spans="18:18" ht="20.100000000000001" customHeight="1">
      <c r="R129" s="19"/>
    </row>
    <row r="130" spans="18:18" ht="20.100000000000001" customHeight="1">
      <c r="R130" s="19"/>
    </row>
    <row r="131" spans="18:18" ht="20.100000000000001" customHeight="1">
      <c r="R131" s="19"/>
    </row>
    <row r="132" spans="18:18" ht="20.100000000000001" customHeight="1">
      <c r="R132" s="19"/>
    </row>
    <row r="133" spans="18:18" ht="20.100000000000001" customHeight="1">
      <c r="R133" s="19"/>
    </row>
    <row r="134" spans="18:18" ht="20.100000000000001" customHeight="1">
      <c r="R134" s="19"/>
    </row>
    <row r="135" spans="18:18" ht="20.100000000000001" customHeight="1">
      <c r="R135" s="19"/>
    </row>
    <row r="136" spans="18:18" ht="20.100000000000001" customHeight="1">
      <c r="R136" s="19"/>
    </row>
    <row r="137" spans="18:18" ht="20.100000000000001" customHeight="1">
      <c r="R137" s="19"/>
    </row>
    <row r="138" spans="18:18" ht="20.100000000000001" customHeight="1">
      <c r="R138" s="19"/>
    </row>
    <row r="139" spans="18:18" ht="20.100000000000001" customHeight="1">
      <c r="R139" s="19"/>
    </row>
    <row r="140" spans="18:18" ht="20.100000000000001" customHeight="1">
      <c r="R140" s="19"/>
    </row>
    <row r="141" spans="18:18" ht="20.100000000000001" customHeight="1">
      <c r="R141" s="19"/>
    </row>
    <row r="142" spans="18:18" ht="20.100000000000001" customHeight="1">
      <c r="R142" s="19"/>
    </row>
    <row r="143" spans="18:18" ht="20.100000000000001" customHeight="1">
      <c r="R143" s="19"/>
    </row>
    <row r="144" spans="18:18" ht="20.100000000000001" customHeight="1">
      <c r="R144" s="19"/>
    </row>
    <row r="145" spans="18:18" ht="20.100000000000001" customHeight="1">
      <c r="R145" s="19"/>
    </row>
    <row r="146" spans="18:18" ht="20.100000000000001" customHeight="1">
      <c r="R146" s="19"/>
    </row>
    <row r="147" spans="18:18" ht="20.100000000000001" customHeight="1">
      <c r="R147" s="19"/>
    </row>
    <row r="148" spans="18:18" ht="20.100000000000001" customHeight="1">
      <c r="R148" s="19"/>
    </row>
    <row r="149" spans="18:18" ht="20.100000000000001" customHeight="1">
      <c r="R149" s="19"/>
    </row>
    <row r="150" spans="18:18" ht="20.100000000000001" customHeight="1">
      <c r="R150" s="19"/>
    </row>
    <row r="151" spans="18:18" ht="20.100000000000001" customHeight="1">
      <c r="R151" s="19"/>
    </row>
    <row r="152" spans="18:18" ht="20.100000000000001" customHeight="1">
      <c r="R152" s="19"/>
    </row>
    <row r="153" spans="18:18" ht="20.100000000000001" customHeight="1">
      <c r="R153" s="19"/>
    </row>
    <row r="154" spans="18:18" ht="20.100000000000001" customHeight="1">
      <c r="R154" s="19"/>
    </row>
    <row r="155" spans="18:18" ht="20.100000000000001" customHeight="1">
      <c r="R155" s="19"/>
    </row>
    <row r="156" spans="18:18" ht="20.100000000000001" customHeight="1">
      <c r="R156" s="19"/>
    </row>
    <row r="157" spans="18:18" ht="20.100000000000001" customHeight="1">
      <c r="R157" s="19"/>
    </row>
    <row r="158" spans="18:18" ht="20.100000000000001" customHeight="1">
      <c r="R158" s="19"/>
    </row>
    <row r="159" spans="18:18" ht="20.100000000000001" customHeight="1">
      <c r="R159" s="19"/>
    </row>
    <row r="160" spans="18:18" ht="20.100000000000001" customHeight="1">
      <c r="R160" s="19"/>
    </row>
    <row r="161" spans="18:18" ht="20.100000000000001" customHeight="1">
      <c r="R161" s="19"/>
    </row>
    <row r="162" spans="18:18" ht="20.100000000000001" customHeight="1">
      <c r="R162" s="19"/>
    </row>
    <row r="163" spans="18:18" ht="20.100000000000001" customHeight="1">
      <c r="R163" s="19"/>
    </row>
    <row r="164" spans="18:18" ht="20.100000000000001" customHeight="1">
      <c r="R164" s="19"/>
    </row>
    <row r="165" spans="18:18" ht="20.100000000000001" customHeight="1">
      <c r="R165" s="19"/>
    </row>
    <row r="166" spans="18:18" ht="20.100000000000001" customHeight="1">
      <c r="R166" s="19"/>
    </row>
    <row r="167" spans="18:18" ht="20.100000000000001" customHeight="1">
      <c r="R167" s="19"/>
    </row>
    <row r="168" spans="18:18" ht="20.100000000000001" customHeight="1">
      <c r="R168" s="19"/>
    </row>
    <row r="169" spans="18:18" ht="20.100000000000001" customHeight="1">
      <c r="R169" s="19"/>
    </row>
    <row r="170" spans="18:18" ht="20.100000000000001" customHeight="1">
      <c r="R170" s="19"/>
    </row>
    <row r="171" spans="18:18" ht="20.100000000000001" customHeight="1">
      <c r="R171" s="19"/>
    </row>
    <row r="172" spans="18:18" ht="20.100000000000001" customHeight="1">
      <c r="R172" s="19"/>
    </row>
    <row r="173" spans="18:18" ht="20.100000000000001" customHeight="1">
      <c r="R173" s="19"/>
    </row>
    <row r="174" spans="18:18" ht="20.100000000000001" customHeight="1">
      <c r="R174" s="19"/>
    </row>
    <row r="175" spans="18:18" ht="20.100000000000001" customHeight="1">
      <c r="R175" s="19"/>
    </row>
    <row r="176" spans="18:18" ht="20.100000000000001" customHeight="1">
      <c r="R176" s="19"/>
    </row>
    <row r="177" spans="18:18" ht="20.100000000000001" customHeight="1">
      <c r="R177" s="19"/>
    </row>
    <row r="178" spans="18:18" ht="20.100000000000001" customHeight="1">
      <c r="R178" s="19"/>
    </row>
    <row r="179" spans="18:18" ht="20.100000000000001" customHeight="1">
      <c r="R179" s="19"/>
    </row>
    <row r="180" spans="18:18" ht="20.100000000000001" customHeight="1">
      <c r="R180" s="19"/>
    </row>
    <row r="181" spans="18:18" ht="20.100000000000001" customHeight="1">
      <c r="R181" s="19"/>
    </row>
    <row r="182" spans="18:18" ht="20.100000000000001" customHeight="1">
      <c r="R182" s="19"/>
    </row>
    <row r="183" spans="18:18" ht="20.100000000000001" customHeight="1">
      <c r="R183" s="19"/>
    </row>
    <row r="184" spans="18:18" ht="20.100000000000001" customHeight="1">
      <c r="R184" s="19"/>
    </row>
    <row r="185" spans="18:18" ht="20.100000000000001" customHeight="1">
      <c r="R185" s="19"/>
    </row>
    <row r="186" spans="18:18" ht="20.100000000000001" customHeight="1">
      <c r="R186" s="19"/>
    </row>
    <row r="187" spans="18:18" ht="20.100000000000001" customHeight="1">
      <c r="R187" s="19"/>
    </row>
    <row r="188" spans="18:18" ht="20.100000000000001" customHeight="1">
      <c r="R188" s="19"/>
    </row>
    <row r="189" spans="18:18" ht="20.100000000000001" customHeight="1">
      <c r="R189" s="19"/>
    </row>
    <row r="190" spans="18:18" ht="20.100000000000001" customHeight="1">
      <c r="R190" s="19"/>
    </row>
    <row r="191" spans="18:18" ht="20.100000000000001" customHeight="1">
      <c r="R191" s="19"/>
    </row>
    <row r="192" spans="18:18" ht="20.100000000000001" customHeight="1">
      <c r="R192" s="19"/>
    </row>
    <row r="193" spans="18:18" ht="20.100000000000001" customHeight="1">
      <c r="R193" s="19"/>
    </row>
    <row r="194" spans="18:18" ht="20.100000000000001" customHeight="1">
      <c r="R194" s="19"/>
    </row>
    <row r="195" spans="18:18" ht="20.100000000000001" customHeight="1">
      <c r="R195" s="19"/>
    </row>
    <row r="196" spans="18:18" ht="20.100000000000001" customHeight="1">
      <c r="R196" s="19"/>
    </row>
    <row r="197" spans="18:18" ht="20.100000000000001" customHeight="1">
      <c r="R197" s="19"/>
    </row>
    <row r="198" spans="18:18" ht="20.100000000000001" customHeight="1">
      <c r="R198" s="19"/>
    </row>
    <row r="199" spans="18:18" ht="20.100000000000001" customHeight="1">
      <c r="R199" s="19"/>
    </row>
    <row r="200" spans="18:18" ht="20.100000000000001" customHeight="1">
      <c r="R200" s="19"/>
    </row>
    <row r="201" spans="18:18" ht="20.100000000000001" customHeight="1">
      <c r="R201" s="19"/>
    </row>
    <row r="202" spans="18:18" ht="20.100000000000001" customHeight="1">
      <c r="R202" s="19"/>
    </row>
    <row r="203" spans="18:18" ht="20.100000000000001" customHeight="1">
      <c r="R203" s="19"/>
    </row>
    <row r="204" spans="18:18" ht="20.100000000000001" customHeight="1">
      <c r="R204" s="19"/>
    </row>
    <row r="205" spans="18:18" ht="20.100000000000001" customHeight="1">
      <c r="R205" s="19"/>
    </row>
    <row r="206" spans="18:18" ht="20.100000000000001" customHeight="1">
      <c r="R206" s="19"/>
    </row>
    <row r="207" spans="18:18" ht="20.100000000000001" customHeight="1">
      <c r="R207" s="19"/>
    </row>
    <row r="208" spans="18:18" ht="20.100000000000001" customHeight="1">
      <c r="R208" s="19"/>
    </row>
    <row r="209" spans="18:18" ht="20.100000000000001" customHeight="1">
      <c r="R209" s="19"/>
    </row>
    <row r="210" spans="18:18" ht="20.100000000000001" customHeight="1">
      <c r="R210" s="19"/>
    </row>
    <row r="211" spans="18:18" ht="20.100000000000001" customHeight="1">
      <c r="R211" s="19"/>
    </row>
    <row r="212" spans="18:18" ht="20.100000000000001" customHeight="1">
      <c r="R212" s="19"/>
    </row>
    <row r="213" spans="18:18" ht="20.100000000000001" customHeight="1">
      <c r="R213" s="19"/>
    </row>
    <row r="214" spans="18:18" ht="20.100000000000001" customHeight="1">
      <c r="R214" s="19"/>
    </row>
    <row r="215" spans="18:18" ht="20.100000000000001" customHeight="1">
      <c r="R215" s="19"/>
    </row>
    <row r="216" spans="18:18" ht="20.100000000000001" customHeight="1">
      <c r="R216" s="19"/>
    </row>
    <row r="217" spans="18:18" ht="20.100000000000001" customHeight="1">
      <c r="R217" s="19"/>
    </row>
    <row r="218" spans="18:18" ht="20.100000000000001" customHeight="1">
      <c r="R218" s="19"/>
    </row>
    <row r="219" spans="18:18" ht="20.100000000000001" customHeight="1">
      <c r="R219" s="19"/>
    </row>
    <row r="220" spans="18:18" ht="20.100000000000001" customHeight="1">
      <c r="R220" s="19"/>
    </row>
    <row r="221" spans="18:18" ht="20.100000000000001" customHeight="1">
      <c r="R221" s="19"/>
    </row>
    <row r="222" spans="18:18" ht="20.100000000000001" customHeight="1">
      <c r="R222" s="19"/>
    </row>
    <row r="223" spans="18:18" ht="20.100000000000001" customHeight="1">
      <c r="R223" s="19"/>
    </row>
    <row r="224" spans="18:18" ht="20.100000000000001" customHeight="1">
      <c r="R224" s="19"/>
    </row>
    <row r="225" spans="18:18" ht="20.100000000000001" customHeight="1">
      <c r="R225" s="19"/>
    </row>
    <row r="226" spans="18:18" ht="20.100000000000001" customHeight="1">
      <c r="R226" s="19"/>
    </row>
    <row r="227" spans="18:18" ht="20.100000000000001" customHeight="1">
      <c r="R227" s="19"/>
    </row>
    <row r="228" spans="18:18" ht="20.100000000000001" customHeight="1">
      <c r="R228" s="19"/>
    </row>
    <row r="229" spans="18:18" ht="20.100000000000001" customHeight="1">
      <c r="R229" s="19"/>
    </row>
    <row r="230" spans="18:18" ht="20.100000000000001" customHeight="1">
      <c r="R230" s="19"/>
    </row>
    <row r="231" spans="18:18" ht="20.100000000000001" customHeight="1">
      <c r="R231" s="19"/>
    </row>
    <row r="232" spans="18:18" ht="20.100000000000001" customHeight="1">
      <c r="R232" s="19"/>
    </row>
    <row r="233" spans="18:18" ht="20.100000000000001" customHeight="1">
      <c r="R233" s="19"/>
    </row>
    <row r="234" spans="18:18" ht="20.100000000000001" customHeight="1">
      <c r="R234" s="19"/>
    </row>
    <row r="235" spans="18:18" ht="20.100000000000001" customHeight="1">
      <c r="R235" s="19"/>
    </row>
    <row r="236" spans="18:18" ht="20.100000000000001" customHeight="1">
      <c r="R236" s="19"/>
    </row>
    <row r="237" spans="18:18" ht="20.100000000000001" customHeight="1">
      <c r="R237" s="19"/>
    </row>
    <row r="238" spans="18:18" ht="20.100000000000001" customHeight="1">
      <c r="R238" s="19"/>
    </row>
    <row r="239" spans="18:18" ht="20.100000000000001" customHeight="1">
      <c r="R239" s="19"/>
    </row>
    <row r="240" spans="18:18" ht="20.100000000000001" customHeight="1">
      <c r="R240" s="19"/>
    </row>
    <row r="241" spans="18:18" ht="20.100000000000001" customHeight="1">
      <c r="R241" s="19"/>
    </row>
    <row r="242" spans="18:18" ht="20.100000000000001" customHeight="1">
      <c r="R242" s="19"/>
    </row>
    <row r="243" spans="18:18" ht="20.100000000000001" customHeight="1">
      <c r="R243" s="19"/>
    </row>
    <row r="244" spans="18:18" ht="20.100000000000001" customHeight="1">
      <c r="R244" s="19"/>
    </row>
    <row r="245" spans="18:18" ht="20.100000000000001" customHeight="1">
      <c r="R245" s="19"/>
    </row>
    <row r="246" spans="18:18" ht="20.100000000000001" customHeight="1">
      <c r="R246" s="19"/>
    </row>
    <row r="247" spans="18:18" ht="20.100000000000001" customHeight="1">
      <c r="R247" s="19"/>
    </row>
    <row r="248" spans="18:18" ht="20.100000000000001" customHeight="1">
      <c r="R248" s="19"/>
    </row>
    <row r="249" spans="18:18" ht="20.100000000000001" customHeight="1">
      <c r="R249" s="19"/>
    </row>
    <row r="250" spans="18:18" ht="20.100000000000001" customHeight="1">
      <c r="R250" s="19"/>
    </row>
    <row r="251" spans="18:18" ht="20.100000000000001" customHeight="1">
      <c r="R251" s="19"/>
    </row>
    <row r="252" spans="18:18" ht="20.100000000000001" customHeight="1">
      <c r="R252" s="19"/>
    </row>
    <row r="253" spans="18:18" ht="20.100000000000001" customHeight="1">
      <c r="R253" s="19"/>
    </row>
    <row r="254" spans="18:18" ht="20.100000000000001" customHeight="1">
      <c r="R254" s="19"/>
    </row>
    <row r="255" spans="18:18" ht="20.100000000000001" customHeight="1">
      <c r="R255" s="19"/>
    </row>
    <row r="256" spans="18:18" ht="20.100000000000001" customHeight="1">
      <c r="R256" s="19"/>
    </row>
    <row r="257" spans="18:18" ht="20.100000000000001" customHeight="1">
      <c r="R257" s="19"/>
    </row>
    <row r="258" spans="18:18" ht="20.100000000000001" customHeight="1">
      <c r="R258" s="19"/>
    </row>
    <row r="259" spans="18:18" ht="20.100000000000001" customHeight="1">
      <c r="R259" s="19"/>
    </row>
    <row r="260" spans="18:18" ht="20.100000000000001" customHeight="1">
      <c r="R260" s="19"/>
    </row>
    <row r="261" spans="18:18" ht="20.100000000000001" customHeight="1">
      <c r="R261" s="19"/>
    </row>
    <row r="262" spans="18:18" ht="20.100000000000001" customHeight="1">
      <c r="R262" s="19"/>
    </row>
    <row r="263" spans="18:18" ht="20.100000000000001" customHeight="1">
      <c r="R263" s="19"/>
    </row>
    <row r="264" spans="18:18" ht="20.100000000000001" customHeight="1">
      <c r="R264" s="19"/>
    </row>
    <row r="265" spans="18:18" ht="20.100000000000001" customHeight="1">
      <c r="R265" s="19"/>
    </row>
    <row r="266" spans="18:18" ht="20.100000000000001" customHeight="1">
      <c r="R266" s="19"/>
    </row>
    <row r="267" spans="18:18" ht="20.100000000000001" customHeight="1">
      <c r="R267" s="19"/>
    </row>
    <row r="268" spans="18:18" ht="20.100000000000001" customHeight="1">
      <c r="R268" s="19"/>
    </row>
    <row r="269" spans="18:18" ht="20.100000000000001" customHeight="1">
      <c r="R269" s="19"/>
    </row>
    <row r="270" spans="18:18" ht="20.100000000000001" customHeight="1">
      <c r="R270" s="19"/>
    </row>
    <row r="271" spans="18:18" ht="20.100000000000001" customHeight="1">
      <c r="R271" s="19"/>
    </row>
    <row r="272" spans="18:18" ht="20.100000000000001" customHeight="1">
      <c r="R272" s="19"/>
    </row>
    <row r="273" spans="18:18" ht="20.100000000000001" customHeight="1">
      <c r="R273" s="19"/>
    </row>
    <row r="274" spans="18:18" ht="20.100000000000001" customHeight="1">
      <c r="R274" s="19"/>
    </row>
    <row r="275" spans="18:18" ht="20.100000000000001" customHeight="1">
      <c r="R275" s="19"/>
    </row>
    <row r="276" spans="18:18" ht="20.100000000000001" customHeight="1">
      <c r="R276" s="19"/>
    </row>
    <row r="277" spans="18:18" ht="20.100000000000001" customHeight="1">
      <c r="R277" s="19"/>
    </row>
    <row r="278" spans="18:18" ht="20.100000000000001" customHeight="1">
      <c r="R278" s="19"/>
    </row>
    <row r="279" spans="18:18" ht="20.100000000000001" customHeight="1">
      <c r="R279" s="19"/>
    </row>
    <row r="280" spans="18:18" ht="20.100000000000001" customHeight="1">
      <c r="R280" s="19"/>
    </row>
    <row r="281" spans="18:18" ht="20.100000000000001" customHeight="1">
      <c r="R281" s="19"/>
    </row>
    <row r="282" spans="18:18" ht="20.100000000000001" customHeight="1">
      <c r="R282" s="19"/>
    </row>
    <row r="283" spans="18:18" ht="20.100000000000001" customHeight="1">
      <c r="R283" s="19"/>
    </row>
    <row r="284" spans="18:18" ht="20.100000000000001" customHeight="1">
      <c r="R284" s="19"/>
    </row>
    <row r="285" spans="18:18" ht="20.100000000000001" customHeight="1">
      <c r="R285" s="19"/>
    </row>
    <row r="286" spans="18:18" ht="20.100000000000001" customHeight="1">
      <c r="R286" s="19"/>
    </row>
    <row r="287" spans="18:18" ht="20.100000000000001" customHeight="1">
      <c r="R287" s="19"/>
    </row>
    <row r="288" spans="18:18" ht="20.100000000000001" customHeight="1">
      <c r="R288" s="19"/>
    </row>
    <row r="289" spans="18:18" ht="20.100000000000001" customHeight="1">
      <c r="R289" s="19"/>
    </row>
    <row r="290" spans="18:18" ht="20.100000000000001" customHeight="1">
      <c r="R290" s="19"/>
    </row>
    <row r="291" spans="18:18" ht="20.100000000000001" customHeight="1">
      <c r="R291" s="19"/>
    </row>
    <row r="292" spans="18:18" ht="20.100000000000001" customHeight="1">
      <c r="R292" s="19"/>
    </row>
    <row r="293" spans="18:18" ht="20.100000000000001" customHeight="1">
      <c r="R293" s="19"/>
    </row>
    <row r="294" spans="18:18" ht="20.100000000000001" customHeight="1">
      <c r="R294" s="19"/>
    </row>
    <row r="295" spans="18:18" ht="20.100000000000001" customHeight="1">
      <c r="R295" s="19"/>
    </row>
    <row r="296" spans="18:18" ht="20.100000000000001" customHeight="1">
      <c r="R296" s="19"/>
    </row>
    <row r="297" spans="18:18" ht="20.100000000000001" customHeight="1">
      <c r="R297" s="19"/>
    </row>
    <row r="298" spans="18:18" ht="20.100000000000001" customHeight="1">
      <c r="R298" s="19"/>
    </row>
    <row r="299" spans="18:18" ht="20.100000000000001" customHeight="1">
      <c r="R299" s="19"/>
    </row>
    <row r="300" spans="18:18" ht="20.100000000000001" customHeight="1">
      <c r="R300" s="19"/>
    </row>
    <row r="301" spans="18:18" ht="20.100000000000001" customHeight="1">
      <c r="R301" s="19"/>
    </row>
    <row r="302" spans="18:18" ht="20.100000000000001" customHeight="1">
      <c r="R302" s="19"/>
    </row>
    <row r="303" spans="18:18" ht="20.100000000000001" customHeight="1">
      <c r="R303" s="19"/>
    </row>
    <row r="304" spans="18:18" ht="20.100000000000001" customHeight="1">
      <c r="R304" s="19"/>
    </row>
    <row r="305" spans="18:18" ht="20.100000000000001" customHeight="1">
      <c r="R305" s="19"/>
    </row>
    <row r="306" spans="18:18" ht="20.100000000000001" customHeight="1">
      <c r="R306" s="19"/>
    </row>
    <row r="307" spans="18:18" ht="20.100000000000001" customHeight="1">
      <c r="R307" s="19"/>
    </row>
    <row r="308" spans="18:18" ht="20.100000000000001" customHeight="1">
      <c r="R308" s="19"/>
    </row>
    <row r="309" spans="18:18" ht="20.100000000000001" customHeight="1">
      <c r="R309" s="19"/>
    </row>
    <row r="310" spans="18:18" ht="20.100000000000001" customHeight="1">
      <c r="R310" s="19"/>
    </row>
    <row r="311" spans="18:18" ht="20.100000000000001" customHeight="1">
      <c r="R311" s="19"/>
    </row>
    <row r="312" spans="18:18" ht="20.100000000000001" customHeight="1">
      <c r="R312" s="19"/>
    </row>
    <row r="313" spans="18:18" ht="20.100000000000001" customHeight="1">
      <c r="R313" s="19"/>
    </row>
    <row r="314" spans="18:18" ht="20.100000000000001" customHeight="1">
      <c r="R314" s="19"/>
    </row>
    <row r="315" spans="18:18" ht="20.100000000000001" customHeight="1">
      <c r="R315" s="19"/>
    </row>
    <row r="316" spans="18:18" ht="20.100000000000001" customHeight="1">
      <c r="R316" s="19"/>
    </row>
    <row r="317" spans="18:18" ht="20.100000000000001" customHeight="1">
      <c r="R317" s="19"/>
    </row>
    <row r="318" spans="18:18" ht="20.100000000000001" customHeight="1">
      <c r="R318" s="19"/>
    </row>
    <row r="319" spans="18:18" ht="20.100000000000001" customHeight="1">
      <c r="R319" s="19"/>
    </row>
    <row r="320" spans="18:18" ht="20.100000000000001" customHeight="1">
      <c r="R320" s="19"/>
    </row>
    <row r="321" spans="18:18" ht="20.100000000000001" customHeight="1">
      <c r="R321" s="19"/>
    </row>
    <row r="322" spans="18:18" ht="20.100000000000001" customHeight="1">
      <c r="R322" s="19"/>
    </row>
    <row r="323" spans="18:18" ht="20.100000000000001" customHeight="1">
      <c r="R323" s="19"/>
    </row>
    <row r="324" spans="18:18" ht="20.100000000000001" customHeight="1">
      <c r="R324" s="19"/>
    </row>
    <row r="325" spans="18:18" ht="20.100000000000001" customHeight="1">
      <c r="R325" s="19"/>
    </row>
    <row r="326" spans="18:18" ht="20.100000000000001" customHeight="1">
      <c r="R326" s="19"/>
    </row>
    <row r="327" spans="18:18" ht="20.100000000000001" customHeight="1">
      <c r="R327" s="19"/>
    </row>
    <row r="328" spans="18:18" ht="20.100000000000001" customHeight="1">
      <c r="R328" s="19"/>
    </row>
    <row r="329" spans="18:18" ht="20.100000000000001" customHeight="1">
      <c r="R329" s="19"/>
    </row>
    <row r="330" spans="18:18" ht="20.100000000000001" customHeight="1">
      <c r="R330" s="19"/>
    </row>
    <row r="331" spans="18:18" ht="20.100000000000001" customHeight="1">
      <c r="R331" s="19"/>
    </row>
    <row r="332" spans="18:18" ht="20.100000000000001" customHeight="1">
      <c r="R332" s="19"/>
    </row>
    <row r="333" spans="18:18" ht="20.100000000000001" customHeight="1">
      <c r="R333" s="19"/>
    </row>
    <row r="334" spans="18:18" ht="20.100000000000001" customHeight="1">
      <c r="R334" s="19"/>
    </row>
    <row r="335" spans="18:18" ht="20.100000000000001" customHeight="1">
      <c r="R335" s="19"/>
    </row>
    <row r="336" spans="18:18" ht="20.100000000000001" customHeight="1">
      <c r="R336" s="19"/>
    </row>
    <row r="337" spans="18:18" ht="20.100000000000001" customHeight="1">
      <c r="R337" s="19"/>
    </row>
    <row r="338" spans="18:18" ht="20.100000000000001" customHeight="1">
      <c r="R338" s="19"/>
    </row>
    <row r="339" spans="18:18" ht="20.100000000000001" customHeight="1">
      <c r="R339" s="19"/>
    </row>
    <row r="340" spans="18:18" ht="20.100000000000001" customHeight="1">
      <c r="R340" s="19"/>
    </row>
    <row r="341" spans="18:18" ht="20.100000000000001" customHeight="1">
      <c r="R341" s="19"/>
    </row>
    <row r="342" spans="18:18" ht="20.100000000000001" customHeight="1">
      <c r="R342" s="19"/>
    </row>
    <row r="343" spans="18:18" ht="20.100000000000001" customHeight="1">
      <c r="R343" s="19"/>
    </row>
    <row r="344" spans="18:18" ht="20.100000000000001" customHeight="1">
      <c r="R344" s="19"/>
    </row>
    <row r="345" spans="18:18" ht="20.100000000000001" customHeight="1">
      <c r="R345" s="19"/>
    </row>
    <row r="346" spans="18:18" ht="20.100000000000001" customHeight="1">
      <c r="R346" s="19"/>
    </row>
    <row r="347" spans="18:18" ht="20.100000000000001" customHeight="1">
      <c r="R347" s="19"/>
    </row>
    <row r="348" spans="18:18" ht="20.100000000000001" customHeight="1">
      <c r="R348" s="19"/>
    </row>
    <row r="349" spans="18:18" ht="20.100000000000001" customHeight="1">
      <c r="R349" s="19"/>
    </row>
    <row r="350" spans="18:18" ht="20.100000000000001" customHeight="1">
      <c r="R350" s="19"/>
    </row>
    <row r="351" spans="18:18" ht="20.100000000000001" customHeight="1">
      <c r="R351" s="19"/>
    </row>
    <row r="352" spans="18:18" ht="20.100000000000001" customHeight="1">
      <c r="R352" s="19"/>
    </row>
    <row r="353" spans="18:18" ht="20.100000000000001" customHeight="1">
      <c r="R353" s="19"/>
    </row>
    <row r="354" spans="18:18" ht="20.100000000000001" customHeight="1">
      <c r="R354" s="19"/>
    </row>
    <row r="355" spans="18:18" ht="20.100000000000001" customHeight="1">
      <c r="R355" s="19"/>
    </row>
    <row r="356" spans="18:18" ht="20.100000000000001" customHeight="1">
      <c r="R356" s="19"/>
    </row>
    <row r="357" spans="18:18" ht="20.100000000000001" customHeight="1">
      <c r="R357" s="19"/>
    </row>
    <row r="358" spans="18:18" ht="20.100000000000001" customHeight="1">
      <c r="R358" s="19"/>
    </row>
    <row r="359" spans="18:18" ht="20.100000000000001" customHeight="1">
      <c r="R359" s="19"/>
    </row>
    <row r="360" spans="18:18" ht="20.100000000000001" customHeight="1">
      <c r="R360" s="19"/>
    </row>
    <row r="361" spans="18:18" ht="20.100000000000001" customHeight="1">
      <c r="R361" s="19"/>
    </row>
    <row r="362" spans="18:18" ht="20.100000000000001" customHeight="1">
      <c r="R362" s="19"/>
    </row>
    <row r="363" spans="18:18" ht="20.100000000000001" customHeight="1">
      <c r="R363" s="19"/>
    </row>
    <row r="364" spans="18:18" ht="20.100000000000001" customHeight="1">
      <c r="R364" s="19"/>
    </row>
    <row r="365" spans="18:18" ht="20.100000000000001" customHeight="1">
      <c r="R365" s="19"/>
    </row>
    <row r="366" spans="18:18" ht="20.100000000000001" customHeight="1">
      <c r="R366" s="19"/>
    </row>
    <row r="367" spans="18:18" ht="20.100000000000001" customHeight="1">
      <c r="R367" s="19"/>
    </row>
    <row r="368" spans="18:18" ht="20.100000000000001" customHeight="1">
      <c r="R368" s="19"/>
    </row>
    <row r="369" spans="18:18" ht="20.100000000000001" customHeight="1">
      <c r="R369" s="19"/>
    </row>
    <row r="370" spans="18:18" ht="20.100000000000001" customHeight="1">
      <c r="R370" s="19"/>
    </row>
    <row r="371" spans="18:18" ht="20.100000000000001" customHeight="1">
      <c r="R371" s="19"/>
    </row>
    <row r="372" spans="18:18" ht="20.100000000000001" customHeight="1">
      <c r="R372" s="19"/>
    </row>
    <row r="373" spans="18:18" ht="20.100000000000001" customHeight="1">
      <c r="R373" s="19"/>
    </row>
    <row r="374" spans="18:18" ht="20.100000000000001" customHeight="1">
      <c r="R374" s="19"/>
    </row>
    <row r="375" spans="18:18" ht="20.100000000000001" customHeight="1">
      <c r="R375" s="19"/>
    </row>
    <row r="376" spans="18:18" ht="20.100000000000001" customHeight="1">
      <c r="R376" s="19"/>
    </row>
    <row r="377" spans="18:18" ht="20.100000000000001" customHeight="1">
      <c r="R377" s="19"/>
    </row>
    <row r="378" spans="18:18" ht="20.100000000000001" customHeight="1">
      <c r="R378" s="19"/>
    </row>
    <row r="379" spans="18:18" ht="20.100000000000001" customHeight="1">
      <c r="R379" s="19"/>
    </row>
    <row r="380" spans="18:18" ht="20.100000000000001" customHeight="1">
      <c r="R380" s="19"/>
    </row>
    <row r="381" spans="18:18" ht="20.100000000000001" customHeight="1">
      <c r="R381" s="19"/>
    </row>
    <row r="382" spans="18:18" ht="20.100000000000001" customHeight="1">
      <c r="R382" s="19"/>
    </row>
    <row r="383" spans="18:18" ht="20.100000000000001" customHeight="1">
      <c r="R383" s="19"/>
    </row>
    <row r="384" spans="18:18" ht="20.100000000000001" customHeight="1">
      <c r="R384" s="19"/>
    </row>
    <row r="385" spans="18:18" ht="20.100000000000001" customHeight="1">
      <c r="R385" s="19"/>
    </row>
    <row r="386" spans="18:18" ht="20.100000000000001" customHeight="1">
      <c r="R386" s="19"/>
    </row>
    <row r="387" spans="18:18" ht="20.100000000000001" customHeight="1">
      <c r="R387" s="19"/>
    </row>
    <row r="388" spans="18:18" ht="20.100000000000001" customHeight="1">
      <c r="R388" s="19"/>
    </row>
    <row r="389" spans="18:18" ht="20.100000000000001" customHeight="1">
      <c r="R389" s="19"/>
    </row>
    <row r="390" spans="18:18" ht="20.100000000000001" customHeight="1">
      <c r="R390" s="19"/>
    </row>
    <row r="391" spans="18:18" ht="20.100000000000001" customHeight="1">
      <c r="R391" s="19"/>
    </row>
    <row r="392" spans="18:18" ht="20.100000000000001" customHeight="1">
      <c r="R392" s="19"/>
    </row>
    <row r="393" spans="18:18" ht="20.100000000000001" customHeight="1">
      <c r="R393" s="19"/>
    </row>
    <row r="394" spans="18:18" ht="20.100000000000001" customHeight="1">
      <c r="R394" s="19"/>
    </row>
    <row r="395" spans="18:18" ht="20.100000000000001" customHeight="1">
      <c r="R395" s="19"/>
    </row>
    <row r="396" spans="18:18" ht="20.100000000000001" customHeight="1">
      <c r="R396" s="19"/>
    </row>
    <row r="397" spans="18:18" ht="20.100000000000001" customHeight="1">
      <c r="R397" s="19"/>
    </row>
    <row r="398" spans="18:18" ht="20.100000000000001" customHeight="1">
      <c r="R398" s="19"/>
    </row>
    <row r="399" spans="18:18" ht="20.100000000000001" customHeight="1">
      <c r="R399" s="19"/>
    </row>
    <row r="400" spans="18:18" ht="20.100000000000001" customHeight="1">
      <c r="R400" s="19"/>
    </row>
    <row r="401" spans="18:18" ht="20.100000000000001" customHeight="1">
      <c r="R401" s="19"/>
    </row>
    <row r="402" spans="18:18" ht="20.100000000000001" customHeight="1">
      <c r="R402" s="19"/>
    </row>
    <row r="403" spans="18:18" ht="20.100000000000001" customHeight="1">
      <c r="R403" s="19"/>
    </row>
    <row r="404" spans="18:18" ht="20.100000000000001" customHeight="1">
      <c r="R404" s="19"/>
    </row>
    <row r="405" spans="18:18" ht="20.100000000000001" customHeight="1">
      <c r="R405" s="19"/>
    </row>
    <row r="406" spans="18:18" ht="20.100000000000001" customHeight="1">
      <c r="R406" s="19"/>
    </row>
    <row r="407" spans="18:18" ht="20.100000000000001" customHeight="1">
      <c r="R407" s="19"/>
    </row>
    <row r="408" spans="18:18" ht="20.100000000000001" customHeight="1">
      <c r="R408" s="19"/>
    </row>
    <row r="409" spans="18:18" ht="20.100000000000001" customHeight="1">
      <c r="R409" s="19"/>
    </row>
    <row r="410" spans="18:18" ht="20.100000000000001" customHeight="1">
      <c r="R410" s="19"/>
    </row>
    <row r="411" spans="18:18" ht="20.100000000000001" customHeight="1">
      <c r="R411" s="19"/>
    </row>
    <row r="412" spans="18:18" ht="20.100000000000001" customHeight="1">
      <c r="R412" s="19"/>
    </row>
    <row r="413" spans="18:18" ht="20.100000000000001" customHeight="1">
      <c r="R413" s="19"/>
    </row>
    <row r="414" spans="18:18" ht="20.100000000000001" customHeight="1">
      <c r="R414" s="19"/>
    </row>
    <row r="415" spans="18:18" ht="20.100000000000001" customHeight="1">
      <c r="R415" s="19"/>
    </row>
    <row r="416" spans="18:18" ht="20.100000000000001" customHeight="1">
      <c r="R416" s="19"/>
    </row>
    <row r="417" spans="18:18" ht="20.100000000000001" customHeight="1">
      <c r="R417" s="19"/>
    </row>
    <row r="418" spans="18:18" ht="20.100000000000001" customHeight="1">
      <c r="R418" s="19"/>
    </row>
    <row r="419" spans="18:18" ht="20.100000000000001" customHeight="1">
      <c r="R419" s="19"/>
    </row>
    <row r="420" spans="18:18" ht="20.100000000000001" customHeight="1">
      <c r="R420" s="19"/>
    </row>
    <row r="421" spans="18:18" ht="20.100000000000001" customHeight="1">
      <c r="R421" s="19"/>
    </row>
    <row r="422" spans="18:18" ht="20.100000000000001" customHeight="1">
      <c r="R422" s="19"/>
    </row>
    <row r="423" spans="18:18" ht="20.100000000000001" customHeight="1">
      <c r="R423" s="19"/>
    </row>
    <row r="424" spans="18:18" ht="20.100000000000001" customHeight="1">
      <c r="R424" s="19"/>
    </row>
    <row r="425" spans="18:18" ht="20.100000000000001" customHeight="1">
      <c r="R425" s="19"/>
    </row>
    <row r="426" spans="18:18" ht="20.100000000000001" customHeight="1">
      <c r="R426" s="19"/>
    </row>
    <row r="427" spans="18:18" ht="20.100000000000001" customHeight="1">
      <c r="R427" s="19"/>
    </row>
    <row r="428" spans="18:18" ht="20.100000000000001" customHeight="1">
      <c r="R428" s="19"/>
    </row>
    <row r="429" spans="18:18" ht="20.100000000000001" customHeight="1">
      <c r="R429" s="19"/>
    </row>
    <row r="430" spans="18:18" ht="20.100000000000001" customHeight="1">
      <c r="R430" s="19"/>
    </row>
    <row r="431" spans="18:18" ht="20.100000000000001" customHeight="1">
      <c r="R431" s="19"/>
    </row>
    <row r="432" spans="18:18" ht="20.100000000000001" customHeight="1">
      <c r="R432" s="19"/>
    </row>
    <row r="433" spans="18:18" ht="20.100000000000001" customHeight="1">
      <c r="R433" s="19"/>
    </row>
    <row r="434" spans="18:18" ht="20.100000000000001" customHeight="1">
      <c r="R434" s="19"/>
    </row>
    <row r="435" spans="18:18" ht="20.100000000000001" customHeight="1">
      <c r="R435" s="19"/>
    </row>
    <row r="436" spans="18:18" ht="20.100000000000001" customHeight="1">
      <c r="R436" s="19"/>
    </row>
    <row r="437" spans="18:18" ht="20.100000000000001" customHeight="1">
      <c r="R437" s="19"/>
    </row>
    <row r="438" spans="18:18" ht="20.100000000000001" customHeight="1">
      <c r="R438" s="19"/>
    </row>
    <row r="439" spans="18:18" ht="20.100000000000001" customHeight="1">
      <c r="R439" s="19"/>
    </row>
    <row r="440" spans="18:18" ht="20.100000000000001" customHeight="1">
      <c r="R440" s="19"/>
    </row>
    <row r="441" spans="18:18" ht="20.100000000000001" customHeight="1">
      <c r="R441" s="19"/>
    </row>
    <row r="442" spans="18:18" ht="20.100000000000001" customHeight="1">
      <c r="R442" s="19"/>
    </row>
    <row r="443" spans="18:18" ht="20.100000000000001" customHeight="1">
      <c r="R443" s="19"/>
    </row>
    <row r="444" spans="18:18" ht="20.100000000000001" customHeight="1">
      <c r="R444" s="19"/>
    </row>
    <row r="445" spans="18:18" ht="20.100000000000001" customHeight="1">
      <c r="R445" s="19"/>
    </row>
    <row r="446" spans="18:18" ht="20.100000000000001" customHeight="1">
      <c r="R446" s="19"/>
    </row>
    <row r="447" spans="18:18" ht="20.100000000000001" customHeight="1">
      <c r="R447" s="19"/>
    </row>
    <row r="448" spans="18:18" ht="20.100000000000001" customHeight="1">
      <c r="R448" s="19"/>
    </row>
    <row r="449" spans="18:18" ht="20.100000000000001" customHeight="1">
      <c r="R449" s="19"/>
    </row>
    <row r="450" spans="18:18" ht="20.100000000000001" customHeight="1">
      <c r="R450" s="19"/>
    </row>
    <row r="451" spans="18:18" ht="20.100000000000001" customHeight="1">
      <c r="R451" s="19"/>
    </row>
    <row r="452" spans="18:18" ht="20.100000000000001" customHeight="1">
      <c r="R452" s="19"/>
    </row>
    <row r="453" spans="18:18" ht="20.100000000000001" customHeight="1">
      <c r="R453" s="19"/>
    </row>
    <row r="454" spans="18:18" ht="20.100000000000001" customHeight="1">
      <c r="R454" s="19"/>
    </row>
    <row r="455" spans="18:18" ht="20.100000000000001" customHeight="1">
      <c r="R455" s="19"/>
    </row>
    <row r="456" spans="18:18" ht="20.100000000000001" customHeight="1">
      <c r="R456" s="19"/>
    </row>
    <row r="457" spans="18:18" ht="20.100000000000001" customHeight="1">
      <c r="R457" s="19"/>
    </row>
    <row r="458" spans="18:18" ht="20.100000000000001" customHeight="1">
      <c r="R458" s="19"/>
    </row>
    <row r="459" spans="18:18" ht="20.100000000000001" customHeight="1">
      <c r="R459" s="19"/>
    </row>
    <row r="460" spans="18:18" ht="20.100000000000001" customHeight="1">
      <c r="R460" s="19"/>
    </row>
    <row r="461" spans="18:18" ht="20.100000000000001" customHeight="1">
      <c r="R461" s="19"/>
    </row>
    <row r="462" spans="18:18" ht="20.100000000000001" customHeight="1">
      <c r="R462" s="19"/>
    </row>
    <row r="463" spans="18:18" ht="20.100000000000001" customHeight="1">
      <c r="R463" s="19"/>
    </row>
    <row r="464" spans="18:18" ht="20.100000000000001" customHeight="1">
      <c r="R464" s="19"/>
    </row>
    <row r="465" spans="18:18" ht="20.100000000000001" customHeight="1">
      <c r="R465" s="19"/>
    </row>
    <row r="466" spans="18:18" ht="20.100000000000001" customHeight="1">
      <c r="R466" s="19"/>
    </row>
    <row r="467" spans="18:18" ht="20.100000000000001" customHeight="1">
      <c r="R467" s="19"/>
    </row>
    <row r="468" spans="18:18" ht="20.100000000000001" customHeight="1">
      <c r="R468" s="19"/>
    </row>
    <row r="469" spans="18:18" ht="20.100000000000001" customHeight="1">
      <c r="R469" s="19"/>
    </row>
    <row r="470" spans="18:18" ht="20.100000000000001" customHeight="1">
      <c r="R470" s="19"/>
    </row>
    <row r="471" spans="18:18" ht="20.100000000000001" customHeight="1">
      <c r="R471" s="19"/>
    </row>
    <row r="472" spans="18:18" ht="20.100000000000001" customHeight="1">
      <c r="R472" s="19"/>
    </row>
    <row r="473" spans="18:18" ht="20.100000000000001" customHeight="1">
      <c r="R473" s="19"/>
    </row>
    <row r="474" spans="18:18" ht="20.100000000000001" customHeight="1">
      <c r="R474" s="19"/>
    </row>
    <row r="475" spans="18:18" ht="20.100000000000001" customHeight="1">
      <c r="R475" s="19"/>
    </row>
    <row r="476" spans="18:18" ht="20.100000000000001" customHeight="1">
      <c r="R476" s="19"/>
    </row>
    <row r="477" spans="18:18" ht="20.100000000000001" customHeight="1">
      <c r="R477" s="19"/>
    </row>
    <row r="478" spans="18:18" ht="20.100000000000001" customHeight="1">
      <c r="R478" s="19"/>
    </row>
    <row r="479" spans="18:18" ht="20.100000000000001" customHeight="1">
      <c r="R479" s="19"/>
    </row>
    <row r="480" spans="18:18" ht="20.100000000000001" customHeight="1">
      <c r="R480" s="19"/>
    </row>
    <row r="481" spans="18:18" ht="20.100000000000001" customHeight="1">
      <c r="R481" s="19"/>
    </row>
    <row r="482" spans="18:18" ht="20.100000000000001" customHeight="1">
      <c r="R482" s="19"/>
    </row>
    <row r="483" spans="18:18" ht="20.100000000000001" customHeight="1">
      <c r="R483" s="19"/>
    </row>
    <row r="484" spans="18:18" ht="20.100000000000001" customHeight="1">
      <c r="R484" s="19"/>
    </row>
    <row r="485" spans="18:18" ht="20.100000000000001" customHeight="1">
      <c r="R485" s="19"/>
    </row>
    <row r="486" spans="18:18" ht="20.100000000000001" customHeight="1">
      <c r="R486" s="19"/>
    </row>
    <row r="487" spans="18:18" ht="20.100000000000001" customHeight="1">
      <c r="R487" s="19"/>
    </row>
    <row r="488" spans="18:18" ht="20.100000000000001" customHeight="1">
      <c r="R488" s="19"/>
    </row>
    <row r="489" spans="18:18" ht="20.100000000000001" customHeight="1">
      <c r="R489" s="19"/>
    </row>
    <row r="490" spans="18:18" ht="20.100000000000001" customHeight="1">
      <c r="R490" s="19"/>
    </row>
    <row r="491" spans="18:18" ht="20.100000000000001" customHeight="1">
      <c r="R491" s="19"/>
    </row>
    <row r="492" spans="18:18" ht="20.100000000000001" customHeight="1">
      <c r="R492" s="19"/>
    </row>
    <row r="493" spans="18:18" ht="20.100000000000001" customHeight="1">
      <c r="R493" s="19"/>
    </row>
    <row r="494" spans="18:18" ht="20.100000000000001" customHeight="1">
      <c r="R494" s="19"/>
    </row>
    <row r="495" spans="18:18" ht="20.100000000000001" customHeight="1">
      <c r="R495" s="19"/>
    </row>
    <row r="496" spans="18:18" ht="20.100000000000001" customHeight="1">
      <c r="R496" s="19"/>
    </row>
    <row r="497" spans="18:18" ht="20.100000000000001" customHeight="1">
      <c r="R497" s="19"/>
    </row>
    <row r="498" spans="18:18" ht="20.100000000000001" customHeight="1">
      <c r="R498" s="19"/>
    </row>
    <row r="499" spans="18:18" ht="20.100000000000001" customHeight="1">
      <c r="R499" s="19"/>
    </row>
    <row r="500" spans="18:18" ht="20.100000000000001" customHeight="1">
      <c r="R500" s="19"/>
    </row>
    <row r="501" spans="18:18" ht="20.100000000000001" customHeight="1">
      <c r="R501" s="19"/>
    </row>
    <row r="502" spans="18:18" ht="20.100000000000001" customHeight="1">
      <c r="R502" s="19"/>
    </row>
    <row r="503" spans="18:18" ht="20.100000000000001" customHeight="1">
      <c r="R503" s="19"/>
    </row>
    <row r="504" spans="18:18" ht="20.100000000000001" customHeight="1">
      <c r="R504" s="19"/>
    </row>
    <row r="505" spans="18:18" ht="20.100000000000001" customHeight="1">
      <c r="R505" s="19"/>
    </row>
    <row r="506" spans="18:18" ht="20.100000000000001" customHeight="1">
      <c r="R506" s="19"/>
    </row>
    <row r="507" spans="18:18" ht="20.100000000000001" customHeight="1">
      <c r="R507" s="19"/>
    </row>
    <row r="508" spans="18:18" ht="20.100000000000001" customHeight="1">
      <c r="R508" s="19"/>
    </row>
    <row r="509" spans="18:18" ht="20.100000000000001" customHeight="1">
      <c r="R509" s="19"/>
    </row>
    <row r="510" spans="18:18" ht="20.100000000000001" customHeight="1">
      <c r="R510" s="19"/>
    </row>
    <row r="511" spans="18:18" ht="20.100000000000001" customHeight="1">
      <c r="R511" s="19"/>
    </row>
    <row r="512" spans="18:18" ht="20.100000000000001" customHeight="1">
      <c r="R512" s="19"/>
    </row>
    <row r="513" spans="18:18" ht="20.100000000000001" customHeight="1">
      <c r="R513" s="19"/>
    </row>
    <row r="514" spans="18:18" ht="20.100000000000001" customHeight="1">
      <c r="R514" s="19"/>
    </row>
    <row r="515" spans="18:18" ht="20.100000000000001" customHeight="1">
      <c r="R515" s="19"/>
    </row>
    <row r="516" spans="18:18" ht="20.100000000000001" customHeight="1">
      <c r="R516" s="19"/>
    </row>
    <row r="517" spans="18:18" ht="20.100000000000001" customHeight="1">
      <c r="R517" s="19"/>
    </row>
    <row r="518" spans="18:18" ht="20.100000000000001" customHeight="1">
      <c r="R518" s="19"/>
    </row>
    <row r="519" spans="18:18" ht="20.100000000000001" customHeight="1">
      <c r="R519" s="19"/>
    </row>
    <row r="520" spans="18:18" ht="20.100000000000001" customHeight="1">
      <c r="R520" s="19"/>
    </row>
    <row r="521" spans="18:18" ht="20.100000000000001" customHeight="1">
      <c r="R521" s="19"/>
    </row>
    <row r="522" spans="18:18" ht="20.100000000000001" customHeight="1">
      <c r="R522" s="19"/>
    </row>
    <row r="523" spans="18:18" ht="20.100000000000001" customHeight="1">
      <c r="R523" s="19"/>
    </row>
    <row r="524" spans="18:18" ht="20.100000000000001" customHeight="1">
      <c r="R524" s="19"/>
    </row>
    <row r="525" spans="18:18" ht="20.100000000000001" customHeight="1">
      <c r="R525" s="19"/>
    </row>
    <row r="526" spans="18:18" ht="20.100000000000001" customHeight="1">
      <c r="R526" s="19"/>
    </row>
    <row r="527" spans="18:18" ht="20.100000000000001" customHeight="1">
      <c r="R527" s="19"/>
    </row>
    <row r="528" spans="18:18" ht="20.100000000000001" customHeight="1">
      <c r="R528" s="19"/>
    </row>
    <row r="529" spans="18:18" ht="20.100000000000001" customHeight="1">
      <c r="R529" s="19"/>
    </row>
    <row r="530" spans="18:18" ht="20.100000000000001" customHeight="1">
      <c r="R530" s="19"/>
    </row>
    <row r="531" spans="18:18" ht="20.100000000000001" customHeight="1">
      <c r="R531" s="19"/>
    </row>
    <row r="532" spans="18:18" ht="20.100000000000001" customHeight="1">
      <c r="R532" s="19"/>
    </row>
    <row r="533" spans="18:18" ht="20.100000000000001" customHeight="1">
      <c r="R533" s="19"/>
    </row>
    <row r="534" spans="18:18" ht="20.100000000000001" customHeight="1">
      <c r="R534" s="19"/>
    </row>
    <row r="535" spans="18:18" ht="20.100000000000001" customHeight="1">
      <c r="R535" s="19"/>
    </row>
    <row r="536" spans="18:18" ht="20.100000000000001" customHeight="1">
      <c r="R536" s="19"/>
    </row>
    <row r="537" spans="18:18" ht="20.100000000000001" customHeight="1">
      <c r="R537" s="19"/>
    </row>
    <row r="538" spans="18:18" ht="20.100000000000001" customHeight="1">
      <c r="R538" s="19"/>
    </row>
    <row r="539" spans="18:18" ht="20.100000000000001" customHeight="1">
      <c r="R539" s="19"/>
    </row>
    <row r="540" spans="18:18" ht="20.100000000000001" customHeight="1">
      <c r="R540" s="19"/>
    </row>
    <row r="541" spans="18:18" ht="20.100000000000001" customHeight="1">
      <c r="R541" s="19"/>
    </row>
    <row r="542" spans="18:18" ht="20.100000000000001" customHeight="1">
      <c r="R542" s="19"/>
    </row>
    <row r="543" spans="18:18" ht="20.100000000000001" customHeight="1">
      <c r="R543" s="19"/>
    </row>
    <row r="544" spans="18:18" ht="20.100000000000001" customHeight="1">
      <c r="R544" s="19"/>
    </row>
    <row r="545" spans="18:18" ht="20.100000000000001" customHeight="1">
      <c r="R545" s="19"/>
    </row>
    <row r="546" spans="18:18" ht="20.100000000000001" customHeight="1">
      <c r="R546" s="19"/>
    </row>
    <row r="547" spans="18:18" ht="20.100000000000001" customHeight="1">
      <c r="R547" s="19"/>
    </row>
    <row r="548" spans="18:18" ht="20.100000000000001" customHeight="1">
      <c r="R548" s="19"/>
    </row>
    <row r="549" spans="18:18" ht="20.100000000000001" customHeight="1">
      <c r="R549" s="19"/>
    </row>
    <row r="550" spans="18:18" ht="20.100000000000001" customHeight="1">
      <c r="R550" s="19"/>
    </row>
    <row r="551" spans="18:18" ht="20.100000000000001" customHeight="1">
      <c r="R551" s="19"/>
    </row>
    <row r="552" spans="18:18" ht="20.100000000000001" customHeight="1">
      <c r="R552" s="19"/>
    </row>
    <row r="553" spans="18:18" ht="20.100000000000001" customHeight="1">
      <c r="R553" s="19"/>
    </row>
    <row r="554" spans="18:18" ht="20.100000000000001" customHeight="1">
      <c r="R554" s="19"/>
    </row>
    <row r="555" spans="18:18" ht="20.100000000000001" customHeight="1">
      <c r="R555" s="19"/>
    </row>
    <row r="556" spans="18:18" ht="20.100000000000001" customHeight="1">
      <c r="R556" s="19"/>
    </row>
    <row r="557" spans="18:18" ht="20.100000000000001" customHeight="1">
      <c r="R557" s="19"/>
    </row>
    <row r="558" spans="18:18" ht="20.100000000000001" customHeight="1">
      <c r="R558" s="19"/>
    </row>
    <row r="559" spans="18:18" ht="20.100000000000001" customHeight="1">
      <c r="R559" s="19"/>
    </row>
    <row r="560" spans="18:18" ht="20.100000000000001" customHeight="1">
      <c r="R560" s="19"/>
    </row>
    <row r="561" spans="18:18" ht="20.100000000000001" customHeight="1">
      <c r="R561" s="19"/>
    </row>
    <row r="562" spans="18:18" ht="20.100000000000001" customHeight="1">
      <c r="R562" s="19"/>
    </row>
    <row r="563" spans="18:18" ht="20.100000000000001" customHeight="1">
      <c r="R563" s="19"/>
    </row>
    <row r="564" spans="18:18" ht="20.100000000000001" customHeight="1">
      <c r="R564" s="19"/>
    </row>
    <row r="565" spans="18:18" ht="20.100000000000001" customHeight="1">
      <c r="R565" s="19"/>
    </row>
    <row r="566" spans="18:18" ht="20.100000000000001" customHeight="1">
      <c r="R566" s="19"/>
    </row>
    <row r="567" spans="18:18" ht="20.100000000000001" customHeight="1">
      <c r="R567" s="19"/>
    </row>
    <row r="568" spans="18:18" ht="20.100000000000001" customHeight="1">
      <c r="R568" s="19"/>
    </row>
    <row r="569" spans="18:18" ht="20.100000000000001" customHeight="1">
      <c r="R569" s="19"/>
    </row>
    <row r="570" spans="18:18" ht="20.100000000000001" customHeight="1">
      <c r="R570" s="19"/>
    </row>
    <row r="571" spans="18:18" ht="20.100000000000001" customHeight="1">
      <c r="R571" s="19"/>
    </row>
    <row r="572" spans="18:18" ht="20.100000000000001" customHeight="1">
      <c r="R572" s="19"/>
    </row>
    <row r="573" spans="18:18" ht="20.100000000000001" customHeight="1">
      <c r="R573" s="19"/>
    </row>
    <row r="574" spans="18:18" ht="20.100000000000001" customHeight="1">
      <c r="R574" s="19"/>
    </row>
    <row r="575" spans="18:18" ht="20.100000000000001" customHeight="1">
      <c r="R575" s="19"/>
    </row>
    <row r="576" spans="18:18" ht="20.100000000000001" customHeight="1">
      <c r="R576" s="19"/>
    </row>
    <row r="577" spans="18:18" ht="20.100000000000001" customHeight="1">
      <c r="R577" s="19"/>
    </row>
    <row r="578" spans="18:18" ht="20.100000000000001" customHeight="1">
      <c r="R578" s="19"/>
    </row>
    <row r="579" spans="18:18" ht="20.100000000000001" customHeight="1">
      <c r="R579" s="19"/>
    </row>
    <row r="580" spans="18:18" ht="20.100000000000001" customHeight="1">
      <c r="R580" s="19"/>
    </row>
    <row r="581" spans="18:18" ht="20.100000000000001" customHeight="1">
      <c r="R581" s="19"/>
    </row>
    <row r="582" spans="18:18" ht="20.100000000000001" customHeight="1">
      <c r="R582" s="19"/>
    </row>
    <row r="583" spans="18:18" ht="20.100000000000001" customHeight="1">
      <c r="R583" s="19"/>
    </row>
    <row r="584" spans="18:18" ht="20.100000000000001" customHeight="1">
      <c r="R584" s="19"/>
    </row>
    <row r="585" spans="18:18" ht="20.100000000000001" customHeight="1">
      <c r="R585" s="19"/>
    </row>
    <row r="586" spans="18:18" ht="20.100000000000001" customHeight="1">
      <c r="R586" s="19"/>
    </row>
    <row r="587" spans="18:18" ht="20.100000000000001" customHeight="1">
      <c r="R587" s="19"/>
    </row>
    <row r="588" spans="18:18" ht="20.100000000000001" customHeight="1">
      <c r="R588" s="19"/>
    </row>
    <row r="589" spans="18:18" ht="20.100000000000001" customHeight="1">
      <c r="R589" s="19"/>
    </row>
    <row r="590" spans="18:18" ht="20.100000000000001" customHeight="1">
      <c r="R590" s="19"/>
    </row>
    <row r="591" spans="18:18" ht="20.100000000000001" customHeight="1">
      <c r="R591" s="19"/>
    </row>
    <row r="592" spans="18:18" ht="20.100000000000001" customHeight="1">
      <c r="R592" s="19"/>
    </row>
    <row r="593" spans="18:18" ht="20.100000000000001" customHeight="1">
      <c r="R593" s="19"/>
    </row>
    <row r="594" spans="18:18" ht="20.100000000000001" customHeight="1">
      <c r="R594" s="19"/>
    </row>
    <row r="595" spans="18:18" ht="20.100000000000001" customHeight="1">
      <c r="R595" s="19"/>
    </row>
    <row r="596" spans="18:18" ht="20.100000000000001" customHeight="1">
      <c r="R596" s="19"/>
    </row>
    <row r="597" spans="18:18" ht="20.100000000000001" customHeight="1">
      <c r="R597" s="19"/>
    </row>
    <row r="598" spans="18:18" ht="20.100000000000001" customHeight="1">
      <c r="R598" s="19"/>
    </row>
    <row r="599" spans="18:18" ht="20.100000000000001" customHeight="1">
      <c r="R599" s="19"/>
    </row>
    <row r="600" spans="18:18" ht="20.100000000000001" customHeight="1">
      <c r="R600" s="19"/>
    </row>
    <row r="601" spans="18:18" ht="20.100000000000001" customHeight="1">
      <c r="R601" s="19"/>
    </row>
    <row r="602" spans="18:18" ht="20.100000000000001" customHeight="1">
      <c r="R602" s="19"/>
    </row>
    <row r="603" spans="18:18" ht="20.100000000000001" customHeight="1">
      <c r="R603" s="19"/>
    </row>
    <row r="604" spans="18:18" ht="20.100000000000001" customHeight="1">
      <c r="R604" s="19"/>
    </row>
    <row r="605" spans="18:18" ht="20.100000000000001" customHeight="1">
      <c r="R605" s="19"/>
    </row>
    <row r="606" spans="18:18" ht="20.100000000000001" customHeight="1">
      <c r="R606" s="19"/>
    </row>
    <row r="607" spans="18:18" ht="20.100000000000001" customHeight="1">
      <c r="R607" s="19"/>
    </row>
    <row r="608" spans="18:18" ht="20.100000000000001" customHeight="1">
      <c r="R608" s="19"/>
    </row>
    <row r="609" spans="18:18" ht="20.100000000000001" customHeight="1">
      <c r="R609" s="19"/>
    </row>
    <row r="610" spans="18:18" ht="20.100000000000001" customHeight="1">
      <c r="R610" s="19"/>
    </row>
    <row r="611" spans="18:18" ht="20.100000000000001" customHeight="1">
      <c r="R611" s="19"/>
    </row>
    <row r="612" spans="18:18" ht="20.100000000000001" customHeight="1">
      <c r="R612" s="19"/>
    </row>
    <row r="613" spans="18:18" ht="20.100000000000001" customHeight="1">
      <c r="R613" s="19"/>
    </row>
    <row r="614" spans="18:18" ht="20.100000000000001" customHeight="1">
      <c r="R614" s="19"/>
    </row>
    <row r="615" spans="18:18" ht="20.100000000000001" customHeight="1">
      <c r="R615" s="19"/>
    </row>
    <row r="616" spans="18:18" ht="20.100000000000001" customHeight="1">
      <c r="R616" s="19"/>
    </row>
    <row r="617" spans="18:18" ht="20.100000000000001" customHeight="1">
      <c r="R617" s="19"/>
    </row>
    <row r="618" spans="18:18" ht="20.100000000000001" customHeight="1">
      <c r="R618" s="19"/>
    </row>
    <row r="619" spans="18:18" ht="20.100000000000001" customHeight="1">
      <c r="R619" s="19"/>
    </row>
    <row r="620" spans="18:18" ht="20.100000000000001" customHeight="1">
      <c r="R620" s="19"/>
    </row>
    <row r="621" spans="18:18" ht="20.100000000000001" customHeight="1">
      <c r="R621" s="19"/>
    </row>
    <row r="622" spans="18:18" ht="20.100000000000001" customHeight="1">
      <c r="R622" s="19"/>
    </row>
    <row r="623" spans="18:18" ht="20.100000000000001" customHeight="1">
      <c r="R623" s="19"/>
    </row>
    <row r="624" spans="18:18" ht="20.100000000000001" customHeight="1">
      <c r="R624" s="19"/>
    </row>
    <row r="625" spans="18:18" ht="20.100000000000001" customHeight="1">
      <c r="R625" s="19"/>
    </row>
    <row r="626" spans="18:18" ht="20.100000000000001" customHeight="1">
      <c r="R626" s="19"/>
    </row>
    <row r="627" spans="18:18" ht="20.100000000000001" customHeight="1">
      <c r="R627" s="19"/>
    </row>
    <row r="628" spans="18:18" ht="20.100000000000001" customHeight="1">
      <c r="R628" s="19"/>
    </row>
    <row r="629" spans="18:18" ht="20.100000000000001" customHeight="1">
      <c r="R629" s="19"/>
    </row>
    <row r="630" spans="18:18" ht="20.100000000000001" customHeight="1">
      <c r="R630" s="19"/>
    </row>
    <row r="631" spans="18:18" ht="20.100000000000001" customHeight="1">
      <c r="R631" s="19"/>
    </row>
    <row r="632" spans="18:18" ht="20.100000000000001" customHeight="1">
      <c r="R632" s="19"/>
    </row>
    <row r="633" spans="18:18" ht="20.100000000000001" customHeight="1">
      <c r="R633" s="19"/>
    </row>
    <row r="634" spans="18:18" ht="20.100000000000001" customHeight="1">
      <c r="R634" s="19"/>
    </row>
    <row r="635" spans="18:18" ht="20.100000000000001" customHeight="1">
      <c r="R635" s="19"/>
    </row>
    <row r="636" spans="18:18" ht="20.100000000000001" customHeight="1">
      <c r="R636" s="19"/>
    </row>
    <row r="637" spans="18:18" ht="20.100000000000001" customHeight="1">
      <c r="R637" s="19"/>
    </row>
    <row r="638" spans="18:18" ht="20.100000000000001" customHeight="1">
      <c r="R638" s="19"/>
    </row>
    <row r="639" spans="18:18" ht="20.100000000000001" customHeight="1">
      <c r="R639" s="19"/>
    </row>
    <row r="640" spans="18:18" ht="20.100000000000001" customHeight="1">
      <c r="R640" s="19"/>
    </row>
    <row r="641" spans="18:18" ht="20.100000000000001" customHeight="1">
      <c r="R641" s="19"/>
    </row>
    <row r="642" spans="18:18" ht="20.100000000000001" customHeight="1">
      <c r="R642" s="19"/>
    </row>
    <row r="643" spans="18:18" ht="20.100000000000001" customHeight="1">
      <c r="R643" s="19"/>
    </row>
    <row r="644" spans="18:18" ht="20.100000000000001" customHeight="1">
      <c r="R644" s="19"/>
    </row>
    <row r="645" spans="18:18" ht="20.100000000000001" customHeight="1">
      <c r="R645" s="19"/>
    </row>
    <row r="646" spans="18:18" ht="20.100000000000001" customHeight="1">
      <c r="R646" s="19"/>
    </row>
    <row r="647" spans="18:18" ht="20.100000000000001" customHeight="1">
      <c r="R647" s="19"/>
    </row>
    <row r="648" spans="18:18" ht="20.100000000000001" customHeight="1">
      <c r="R648" s="19"/>
    </row>
    <row r="649" spans="18:18" ht="20.100000000000001" customHeight="1">
      <c r="R649" s="19"/>
    </row>
    <row r="650" spans="18:18" ht="20.100000000000001" customHeight="1">
      <c r="R650" s="19"/>
    </row>
    <row r="651" spans="18:18" ht="20.100000000000001" customHeight="1">
      <c r="R651" s="19"/>
    </row>
    <row r="652" spans="18:18" ht="20.100000000000001" customHeight="1">
      <c r="R652" s="19"/>
    </row>
    <row r="653" spans="18:18" ht="20.100000000000001" customHeight="1">
      <c r="R653" s="19"/>
    </row>
    <row r="654" spans="18:18" ht="20.100000000000001" customHeight="1">
      <c r="R654" s="19"/>
    </row>
    <row r="655" spans="18:18" ht="20.100000000000001" customHeight="1">
      <c r="R655" s="19"/>
    </row>
    <row r="656" spans="18:18" ht="20.100000000000001" customHeight="1">
      <c r="R656" s="19"/>
    </row>
    <row r="657" spans="18:18" ht="20.100000000000001" customHeight="1">
      <c r="R657" s="19"/>
    </row>
    <row r="658" spans="18:18" ht="20.100000000000001" customHeight="1">
      <c r="R658" s="19"/>
    </row>
    <row r="659" spans="18:18" ht="20.100000000000001" customHeight="1">
      <c r="R659" s="19"/>
    </row>
    <row r="660" spans="18:18" ht="20.100000000000001" customHeight="1">
      <c r="R660" s="19"/>
    </row>
    <row r="661" spans="18:18" ht="20.100000000000001" customHeight="1">
      <c r="R661" s="19"/>
    </row>
    <row r="662" spans="18:18" ht="20.100000000000001" customHeight="1">
      <c r="R662" s="19"/>
    </row>
    <row r="663" spans="18:18" ht="20.100000000000001" customHeight="1">
      <c r="R663" s="19"/>
    </row>
    <row r="664" spans="18:18" ht="20.100000000000001" customHeight="1">
      <c r="R664" s="19"/>
    </row>
    <row r="665" spans="18:18" ht="20.100000000000001" customHeight="1">
      <c r="R665" s="19"/>
    </row>
    <row r="666" spans="18:18" ht="20.100000000000001" customHeight="1">
      <c r="R666" s="19"/>
    </row>
    <row r="667" spans="18:18" ht="20.100000000000001" customHeight="1">
      <c r="R667" s="19"/>
    </row>
    <row r="668" spans="18:18" ht="20.100000000000001" customHeight="1">
      <c r="R668" s="19"/>
    </row>
    <row r="669" spans="18:18" ht="20.100000000000001" customHeight="1">
      <c r="R669" s="19"/>
    </row>
    <row r="670" spans="18:18" ht="20.100000000000001" customHeight="1">
      <c r="R670" s="19"/>
    </row>
    <row r="671" spans="18:18" ht="20.100000000000001" customHeight="1">
      <c r="R671" s="19"/>
    </row>
    <row r="672" spans="18:18" ht="20.100000000000001" customHeight="1">
      <c r="R672" s="19"/>
    </row>
    <row r="673" spans="18:18" ht="20.100000000000001" customHeight="1">
      <c r="R673" s="19"/>
    </row>
    <row r="674" spans="18:18" ht="20.100000000000001" customHeight="1">
      <c r="R674" s="19"/>
    </row>
    <row r="675" spans="18:18" ht="20.100000000000001" customHeight="1">
      <c r="R675" s="19"/>
    </row>
    <row r="676" spans="18:18" ht="20.100000000000001" customHeight="1">
      <c r="R676" s="19"/>
    </row>
    <row r="677" spans="18:18" ht="20.100000000000001" customHeight="1">
      <c r="R677" s="19"/>
    </row>
    <row r="678" spans="18:18" ht="20.100000000000001" customHeight="1">
      <c r="R678" s="19"/>
    </row>
    <row r="679" spans="18:18" ht="20.100000000000001" customHeight="1">
      <c r="R679" s="19"/>
    </row>
    <row r="680" spans="18:18" ht="20.100000000000001" customHeight="1">
      <c r="R680" s="19"/>
    </row>
    <row r="681" spans="18:18" ht="20.100000000000001" customHeight="1">
      <c r="R681" s="19"/>
    </row>
    <row r="682" spans="18:18" ht="20.100000000000001" customHeight="1">
      <c r="R682" s="19"/>
    </row>
    <row r="683" spans="18:18" ht="20.100000000000001" customHeight="1">
      <c r="R683" s="19"/>
    </row>
    <row r="684" spans="18:18" ht="20.100000000000001" customHeight="1">
      <c r="R684" s="19"/>
    </row>
    <row r="685" spans="18:18" ht="20.100000000000001" customHeight="1">
      <c r="R685" s="19"/>
    </row>
    <row r="686" spans="18:18" ht="20.100000000000001" customHeight="1">
      <c r="R686" s="19"/>
    </row>
    <row r="687" spans="18:18" ht="20.100000000000001" customHeight="1">
      <c r="R687" s="19"/>
    </row>
    <row r="688" spans="18:18" ht="20.100000000000001" customHeight="1">
      <c r="R688" s="19"/>
    </row>
    <row r="689" spans="18:18" ht="20.100000000000001" customHeight="1">
      <c r="R689" s="19"/>
    </row>
    <row r="690" spans="18:18" ht="20.100000000000001" customHeight="1">
      <c r="R690" s="19"/>
    </row>
    <row r="691" spans="18:18" ht="20.100000000000001" customHeight="1">
      <c r="R691" s="19"/>
    </row>
    <row r="692" spans="18:18" ht="20.100000000000001" customHeight="1">
      <c r="R692" s="19"/>
    </row>
    <row r="693" spans="18:18" ht="20.100000000000001" customHeight="1">
      <c r="R693" s="19"/>
    </row>
    <row r="694" spans="18:18" ht="20.100000000000001" customHeight="1">
      <c r="R694" s="19"/>
    </row>
    <row r="695" spans="18:18" ht="20.100000000000001" customHeight="1">
      <c r="R695" s="19"/>
    </row>
    <row r="696" spans="18:18" ht="20.100000000000001" customHeight="1">
      <c r="R696" s="19"/>
    </row>
    <row r="697" spans="18:18" ht="20.100000000000001" customHeight="1">
      <c r="R697" s="19"/>
    </row>
    <row r="698" spans="18:18" ht="20.100000000000001" customHeight="1">
      <c r="R698" s="19"/>
    </row>
    <row r="699" spans="18:18" ht="20.100000000000001" customHeight="1">
      <c r="R699" s="19"/>
    </row>
    <row r="700" spans="18:18" ht="20.100000000000001" customHeight="1">
      <c r="R700" s="19"/>
    </row>
    <row r="701" spans="18:18" ht="20.100000000000001" customHeight="1">
      <c r="R701" s="19"/>
    </row>
    <row r="702" spans="18:18" ht="20.100000000000001" customHeight="1">
      <c r="R702" s="19"/>
    </row>
    <row r="703" spans="18:18" ht="20.100000000000001" customHeight="1">
      <c r="R703" s="19"/>
    </row>
    <row r="704" spans="18:18" ht="20.100000000000001" customHeight="1">
      <c r="R704" s="19"/>
    </row>
    <row r="705" spans="18:18" ht="20.100000000000001" customHeight="1">
      <c r="R705" s="19"/>
    </row>
    <row r="706" spans="18:18" ht="20.100000000000001" customHeight="1">
      <c r="R706" s="19"/>
    </row>
    <row r="707" spans="18:18" ht="20.100000000000001" customHeight="1">
      <c r="R707" s="19"/>
    </row>
    <row r="708" spans="18:18" ht="20.100000000000001" customHeight="1">
      <c r="R708" s="19"/>
    </row>
    <row r="709" spans="18:18" ht="20.100000000000001" customHeight="1">
      <c r="R709" s="19"/>
    </row>
    <row r="710" spans="18:18" ht="20.100000000000001" customHeight="1">
      <c r="R710" s="19"/>
    </row>
    <row r="711" spans="18:18" ht="20.100000000000001" customHeight="1">
      <c r="R711" s="19"/>
    </row>
    <row r="712" spans="18:18" ht="20.100000000000001" customHeight="1">
      <c r="R712" s="19"/>
    </row>
    <row r="713" spans="18:18" ht="20.100000000000001" customHeight="1">
      <c r="R713" s="19"/>
    </row>
    <row r="714" spans="18:18" ht="20.100000000000001" customHeight="1">
      <c r="R714" s="19"/>
    </row>
    <row r="715" spans="18:18" ht="20.100000000000001" customHeight="1">
      <c r="R715" s="19"/>
    </row>
    <row r="716" spans="18:18" ht="20.100000000000001" customHeight="1">
      <c r="R716" s="19"/>
    </row>
    <row r="717" spans="18:18" ht="20.100000000000001" customHeight="1">
      <c r="R717" s="19"/>
    </row>
    <row r="718" spans="18:18" ht="20.100000000000001" customHeight="1">
      <c r="R718" s="19"/>
    </row>
    <row r="719" spans="18:18" ht="20.100000000000001" customHeight="1">
      <c r="R719" s="19"/>
    </row>
    <row r="720" spans="18:18" ht="20.100000000000001" customHeight="1">
      <c r="R720" s="19"/>
    </row>
    <row r="721" spans="18:18" ht="20.100000000000001" customHeight="1">
      <c r="R721" s="19"/>
    </row>
    <row r="722" spans="18:18" ht="20.100000000000001" customHeight="1">
      <c r="R722" s="19"/>
    </row>
    <row r="723" spans="18:18" ht="20.100000000000001" customHeight="1">
      <c r="R723" s="19"/>
    </row>
    <row r="724" spans="18:18" ht="20.100000000000001" customHeight="1">
      <c r="R724" s="19"/>
    </row>
    <row r="725" spans="18:18" ht="20.100000000000001" customHeight="1">
      <c r="R725" s="19"/>
    </row>
    <row r="726" spans="18:18" ht="20.100000000000001" customHeight="1">
      <c r="R726" s="19"/>
    </row>
    <row r="727" spans="18:18" ht="20.100000000000001" customHeight="1">
      <c r="R727" s="19"/>
    </row>
    <row r="728" spans="18:18" ht="20.100000000000001" customHeight="1">
      <c r="R728" s="19"/>
    </row>
    <row r="729" spans="18:18" ht="20.100000000000001" customHeight="1">
      <c r="R729" s="19"/>
    </row>
    <row r="730" spans="18:18" ht="20.100000000000001" customHeight="1">
      <c r="R730" s="19"/>
    </row>
    <row r="731" spans="18:18" ht="20.100000000000001" customHeight="1">
      <c r="R731" s="19"/>
    </row>
    <row r="732" spans="18:18" ht="20.100000000000001" customHeight="1">
      <c r="R732" s="19"/>
    </row>
    <row r="733" spans="18:18" ht="20.100000000000001" customHeight="1">
      <c r="R733" s="19"/>
    </row>
    <row r="734" spans="18:18" ht="20.100000000000001" customHeight="1">
      <c r="R734" s="19"/>
    </row>
    <row r="735" spans="18:18" ht="20.100000000000001" customHeight="1">
      <c r="R735" s="19"/>
    </row>
    <row r="736" spans="18:18" ht="20.100000000000001" customHeight="1">
      <c r="R736" s="19"/>
    </row>
    <row r="737" spans="18:18" ht="20.100000000000001" customHeight="1">
      <c r="R737" s="19"/>
    </row>
    <row r="738" spans="18:18" ht="20.100000000000001" customHeight="1">
      <c r="R738" s="19"/>
    </row>
    <row r="739" spans="18:18" ht="20.100000000000001" customHeight="1">
      <c r="R739" s="19"/>
    </row>
    <row r="740" spans="18:18" ht="20.100000000000001" customHeight="1">
      <c r="R740" s="19"/>
    </row>
    <row r="741" spans="18:18" ht="20.100000000000001" customHeight="1">
      <c r="R741" s="19"/>
    </row>
    <row r="742" spans="18:18" ht="20.100000000000001" customHeight="1">
      <c r="R742" s="19"/>
    </row>
    <row r="743" spans="18:18" ht="20.100000000000001" customHeight="1">
      <c r="R743" s="19"/>
    </row>
    <row r="744" spans="18:18" ht="20.100000000000001" customHeight="1">
      <c r="R744" s="19"/>
    </row>
    <row r="745" spans="18:18" ht="20.100000000000001" customHeight="1">
      <c r="R745" s="19"/>
    </row>
    <row r="746" spans="18:18" ht="20.100000000000001" customHeight="1">
      <c r="R746" s="19"/>
    </row>
    <row r="747" spans="18:18" ht="20.100000000000001" customHeight="1">
      <c r="R747" s="19"/>
    </row>
    <row r="748" spans="18:18" ht="20.100000000000001" customHeight="1">
      <c r="R748" s="19"/>
    </row>
    <row r="749" spans="18:18" ht="20.100000000000001" customHeight="1">
      <c r="R749" s="19"/>
    </row>
    <row r="750" spans="18:18" ht="20.100000000000001" customHeight="1">
      <c r="R750" s="19"/>
    </row>
    <row r="751" spans="18:18" ht="20.100000000000001" customHeight="1">
      <c r="R751" s="19"/>
    </row>
    <row r="752" spans="18:18" ht="20.100000000000001" customHeight="1">
      <c r="R752" s="19"/>
    </row>
    <row r="753" spans="18:18" ht="20.100000000000001" customHeight="1">
      <c r="R753" s="19"/>
    </row>
    <row r="754" spans="18:18" ht="20.100000000000001" customHeight="1">
      <c r="R754" s="19"/>
    </row>
    <row r="755" spans="18:18" ht="20.100000000000001" customHeight="1">
      <c r="R755" s="19"/>
    </row>
    <row r="756" spans="18:18" ht="20.100000000000001" customHeight="1">
      <c r="R756" s="19"/>
    </row>
    <row r="757" spans="18:18" ht="20.100000000000001" customHeight="1">
      <c r="R757" s="19"/>
    </row>
    <row r="758" spans="18:18" ht="20.100000000000001" customHeight="1">
      <c r="R758" s="19"/>
    </row>
    <row r="759" spans="18:18" ht="20.100000000000001" customHeight="1">
      <c r="R759" s="19"/>
    </row>
    <row r="760" spans="18:18" ht="20.100000000000001" customHeight="1">
      <c r="R760" s="19"/>
    </row>
    <row r="761" spans="18:18" ht="20.100000000000001" customHeight="1">
      <c r="R761" s="19"/>
    </row>
    <row r="762" spans="18:18" ht="20.100000000000001" customHeight="1">
      <c r="R762" s="19"/>
    </row>
    <row r="763" spans="18:18" ht="20.100000000000001" customHeight="1">
      <c r="R763" s="19"/>
    </row>
    <row r="764" spans="18:18" ht="20.100000000000001" customHeight="1">
      <c r="R764" s="19"/>
    </row>
    <row r="765" spans="18:18" ht="20.100000000000001" customHeight="1">
      <c r="R765" s="19"/>
    </row>
    <row r="766" spans="18:18" ht="20.100000000000001" customHeight="1">
      <c r="R766" s="19"/>
    </row>
    <row r="767" spans="18:18" ht="20.100000000000001" customHeight="1">
      <c r="R767" s="19"/>
    </row>
    <row r="768" spans="18:18" ht="20.100000000000001" customHeight="1">
      <c r="R768" s="19"/>
    </row>
    <row r="769" spans="18:18" ht="20.100000000000001" customHeight="1">
      <c r="R769" s="19"/>
    </row>
    <row r="770" spans="18:18" ht="20.100000000000001" customHeight="1">
      <c r="R770" s="19"/>
    </row>
    <row r="771" spans="18:18" ht="20.100000000000001" customHeight="1">
      <c r="R771" s="19"/>
    </row>
    <row r="772" spans="18:18" ht="20.100000000000001" customHeight="1">
      <c r="R772" s="19"/>
    </row>
    <row r="773" spans="18:18" ht="20.100000000000001" customHeight="1">
      <c r="R773" s="19"/>
    </row>
    <row r="774" spans="18:18" ht="20.100000000000001" customHeight="1">
      <c r="R774" s="19"/>
    </row>
    <row r="775" spans="18:18" ht="20.100000000000001" customHeight="1">
      <c r="R775" s="19"/>
    </row>
    <row r="776" spans="18:18" ht="20.100000000000001" customHeight="1">
      <c r="R776" s="19"/>
    </row>
    <row r="777" spans="18:18" ht="20.100000000000001" customHeight="1">
      <c r="R777" s="19"/>
    </row>
    <row r="778" spans="18:18" ht="20.100000000000001" customHeight="1">
      <c r="R778" s="19"/>
    </row>
    <row r="779" spans="18:18" ht="20.100000000000001" customHeight="1">
      <c r="R779" s="19"/>
    </row>
    <row r="780" spans="18:18" ht="20.100000000000001" customHeight="1">
      <c r="R780" s="19"/>
    </row>
    <row r="781" spans="18:18" ht="20.100000000000001" customHeight="1">
      <c r="R781" s="19"/>
    </row>
    <row r="782" spans="18:18" ht="20.100000000000001" customHeight="1">
      <c r="R782" s="19"/>
    </row>
    <row r="783" spans="18:18" ht="20.100000000000001" customHeight="1">
      <c r="R783" s="19"/>
    </row>
    <row r="784" spans="18:18" ht="20.100000000000001" customHeight="1">
      <c r="R784" s="19"/>
    </row>
    <row r="785" spans="18:18" ht="20.100000000000001" customHeight="1">
      <c r="R785" s="19"/>
    </row>
    <row r="786" spans="18:18" ht="20.100000000000001" customHeight="1">
      <c r="R786" s="19"/>
    </row>
    <row r="787" spans="18:18" ht="20.100000000000001" customHeight="1">
      <c r="R787" s="19"/>
    </row>
    <row r="788" spans="18:18" ht="20.100000000000001" customHeight="1">
      <c r="R788" s="19"/>
    </row>
    <row r="789" spans="18:18" ht="20.100000000000001" customHeight="1">
      <c r="R789" s="19"/>
    </row>
    <row r="790" spans="18:18" ht="20.100000000000001" customHeight="1">
      <c r="R790" s="19"/>
    </row>
    <row r="791" spans="18:18" ht="20.100000000000001" customHeight="1">
      <c r="R791" s="19"/>
    </row>
    <row r="792" spans="18:18" ht="20.100000000000001" customHeight="1">
      <c r="R792" s="19"/>
    </row>
    <row r="793" spans="18:18" ht="20.100000000000001" customHeight="1">
      <c r="R793" s="19"/>
    </row>
    <row r="794" spans="18:18" ht="20.100000000000001" customHeight="1">
      <c r="R794" s="19"/>
    </row>
    <row r="795" spans="18:18" ht="20.100000000000001" customHeight="1">
      <c r="R795" s="19"/>
    </row>
    <row r="796" spans="18:18" ht="20.100000000000001" customHeight="1">
      <c r="R796" s="19"/>
    </row>
    <row r="797" spans="18:18" ht="20.100000000000001" customHeight="1">
      <c r="R797" s="19"/>
    </row>
    <row r="798" spans="18:18" ht="20.100000000000001" customHeight="1">
      <c r="R798" s="19"/>
    </row>
    <row r="799" spans="18:18" ht="20.100000000000001" customHeight="1">
      <c r="R799" s="19"/>
    </row>
    <row r="800" spans="18:18" ht="20.100000000000001" customHeight="1">
      <c r="R800" s="19"/>
    </row>
    <row r="801" spans="18:18" ht="20.100000000000001" customHeight="1">
      <c r="R801" s="19"/>
    </row>
    <row r="802" spans="18:18" ht="20.100000000000001" customHeight="1">
      <c r="R802" s="19"/>
    </row>
    <row r="803" spans="18:18" ht="20.100000000000001" customHeight="1">
      <c r="R803" s="19"/>
    </row>
    <row r="804" spans="18:18" ht="20.100000000000001" customHeight="1">
      <c r="R804" s="19"/>
    </row>
    <row r="805" spans="18:18" ht="20.100000000000001" customHeight="1">
      <c r="R805" s="19"/>
    </row>
    <row r="806" spans="18:18" ht="20.100000000000001" customHeight="1">
      <c r="R806" s="19"/>
    </row>
    <row r="807" spans="18:18" ht="20.100000000000001" customHeight="1">
      <c r="R807" s="19"/>
    </row>
    <row r="808" spans="18:18" ht="20.100000000000001" customHeight="1">
      <c r="R808" s="19"/>
    </row>
    <row r="809" spans="18:18" ht="20.100000000000001" customHeight="1">
      <c r="R809" s="19"/>
    </row>
    <row r="810" spans="18:18" ht="20.100000000000001" customHeight="1">
      <c r="R810" s="19"/>
    </row>
    <row r="811" spans="18:18" ht="20.100000000000001" customHeight="1">
      <c r="R811" s="19"/>
    </row>
    <row r="812" spans="18:18" ht="20.100000000000001" customHeight="1">
      <c r="R812" s="19"/>
    </row>
    <row r="813" spans="18:18" ht="20.100000000000001" customHeight="1">
      <c r="R813" s="19"/>
    </row>
    <row r="814" spans="18:18" ht="20.100000000000001" customHeight="1">
      <c r="R814" s="19"/>
    </row>
    <row r="815" spans="18:18" ht="20.100000000000001" customHeight="1">
      <c r="R815" s="19"/>
    </row>
    <row r="816" spans="18:18" ht="20.100000000000001" customHeight="1">
      <c r="R816" s="19"/>
    </row>
    <row r="817" spans="18:18" ht="20.100000000000001" customHeight="1">
      <c r="R817" s="19"/>
    </row>
    <row r="818" spans="18:18" ht="20.100000000000001" customHeight="1">
      <c r="R818" s="19"/>
    </row>
    <row r="819" spans="18:18" ht="20.100000000000001" customHeight="1">
      <c r="R819" s="19"/>
    </row>
    <row r="820" spans="18:18" ht="20.100000000000001" customHeight="1">
      <c r="R820" s="19"/>
    </row>
    <row r="821" spans="18:18" ht="20.100000000000001" customHeight="1">
      <c r="R821" s="19"/>
    </row>
    <row r="822" spans="18:18" ht="20.100000000000001" customHeight="1">
      <c r="R822" s="19"/>
    </row>
    <row r="823" spans="18:18" ht="20.100000000000001" customHeight="1">
      <c r="R823" s="19"/>
    </row>
    <row r="824" spans="18:18" ht="20.100000000000001" customHeight="1">
      <c r="R824" s="19"/>
    </row>
    <row r="825" spans="18:18" ht="20.100000000000001" customHeight="1">
      <c r="R825" s="19"/>
    </row>
    <row r="826" spans="18:18" ht="20.100000000000001" customHeight="1">
      <c r="R826" s="19"/>
    </row>
    <row r="827" spans="18:18" ht="20.100000000000001" customHeight="1">
      <c r="R827" s="19"/>
    </row>
    <row r="828" spans="18:18" ht="20.100000000000001" customHeight="1">
      <c r="R828" s="19"/>
    </row>
    <row r="829" spans="18:18" ht="20.100000000000001" customHeight="1">
      <c r="R829" s="19"/>
    </row>
    <row r="830" spans="18:18" ht="20.100000000000001" customHeight="1">
      <c r="R830" s="19"/>
    </row>
    <row r="831" spans="18:18" ht="20.100000000000001" customHeight="1">
      <c r="R831" s="19"/>
    </row>
    <row r="832" spans="18:18" ht="20.100000000000001" customHeight="1">
      <c r="R832" s="19"/>
    </row>
    <row r="833" spans="18:18" ht="20.100000000000001" customHeight="1">
      <c r="R833" s="19"/>
    </row>
    <row r="834" spans="18:18" ht="20.100000000000001" customHeight="1">
      <c r="R834" s="19"/>
    </row>
    <row r="835" spans="18:18" ht="20.100000000000001" customHeight="1">
      <c r="R835" s="19"/>
    </row>
    <row r="836" spans="18:18" ht="20.100000000000001" customHeight="1">
      <c r="R836" s="19"/>
    </row>
    <row r="837" spans="18:18" ht="20.100000000000001" customHeight="1">
      <c r="R837" s="19"/>
    </row>
    <row r="838" spans="18:18" ht="20.100000000000001" customHeight="1">
      <c r="R838" s="19"/>
    </row>
    <row r="839" spans="18:18" ht="20.100000000000001" customHeight="1">
      <c r="R839" s="19"/>
    </row>
    <row r="840" spans="18:18" ht="20.100000000000001" customHeight="1">
      <c r="R840" s="19"/>
    </row>
    <row r="841" spans="18:18" ht="20.100000000000001" customHeight="1">
      <c r="R841" s="19"/>
    </row>
    <row r="842" spans="18:18" ht="20.100000000000001" customHeight="1">
      <c r="R842" s="19"/>
    </row>
    <row r="843" spans="18:18" ht="20.100000000000001" customHeight="1">
      <c r="R843" s="19"/>
    </row>
    <row r="844" spans="18:18" ht="20.100000000000001" customHeight="1">
      <c r="R844" s="19"/>
    </row>
    <row r="845" spans="18:18" ht="20.100000000000001" customHeight="1">
      <c r="R845" s="19"/>
    </row>
    <row r="846" spans="18:18" ht="20.100000000000001" customHeight="1">
      <c r="R846" s="19"/>
    </row>
    <row r="847" spans="18:18" ht="20.100000000000001" customHeight="1">
      <c r="R847" s="19"/>
    </row>
    <row r="848" spans="18:18" ht="20.100000000000001" customHeight="1">
      <c r="R848" s="19"/>
    </row>
    <row r="849" spans="18:18" ht="20.100000000000001" customHeight="1">
      <c r="R849" s="19"/>
    </row>
    <row r="850" spans="18:18" ht="20.100000000000001" customHeight="1">
      <c r="R850" s="19"/>
    </row>
    <row r="851" spans="18:18" ht="20.100000000000001" customHeight="1">
      <c r="R851" s="19"/>
    </row>
    <row r="852" spans="18:18" ht="20.100000000000001" customHeight="1">
      <c r="R852" s="19"/>
    </row>
    <row r="853" spans="18:18" ht="20.100000000000001" customHeight="1">
      <c r="R853" s="19"/>
    </row>
    <row r="854" spans="18:18" ht="20.100000000000001" customHeight="1">
      <c r="R854" s="19"/>
    </row>
    <row r="855" spans="18:18" ht="20.100000000000001" customHeight="1">
      <c r="R855" s="19"/>
    </row>
    <row r="856" spans="18:18" ht="20.100000000000001" customHeight="1">
      <c r="R856" s="19"/>
    </row>
    <row r="857" spans="18:18" ht="20.100000000000001" customHeight="1">
      <c r="R857" s="19"/>
    </row>
    <row r="858" spans="18:18" ht="20.100000000000001" customHeight="1">
      <c r="R858" s="19"/>
    </row>
    <row r="859" spans="18:18" ht="20.100000000000001" customHeight="1">
      <c r="R859" s="19"/>
    </row>
    <row r="860" spans="18:18" ht="20.100000000000001" customHeight="1">
      <c r="R860" s="19"/>
    </row>
    <row r="861" spans="18:18" ht="20.100000000000001" customHeight="1">
      <c r="R861" s="19"/>
    </row>
    <row r="862" spans="18:18" ht="20.100000000000001" customHeight="1">
      <c r="R862" s="19"/>
    </row>
    <row r="863" spans="18:18" ht="20.100000000000001" customHeight="1">
      <c r="R863" s="19"/>
    </row>
    <row r="864" spans="18:18" ht="20.100000000000001" customHeight="1">
      <c r="R864" s="19"/>
    </row>
    <row r="865" spans="18:18" ht="20.100000000000001" customHeight="1">
      <c r="R865" s="19"/>
    </row>
    <row r="866" spans="18:18" ht="20.100000000000001" customHeight="1">
      <c r="R866" s="19"/>
    </row>
    <row r="867" spans="18:18" ht="20.100000000000001" customHeight="1">
      <c r="R867" s="19"/>
    </row>
    <row r="868" spans="18:18" ht="20.100000000000001" customHeight="1">
      <c r="R868" s="19"/>
    </row>
    <row r="869" spans="18:18" ht="20.100000000000001" customHeight="1">
      <c r="R869" s="19"/>
    </row>
    <row r="870" spans="18:18" ht="20.100000000000001" customHeight="1">
      <c r="R870" s="19"/>
    </row>
    <row r="871" spans="18:18" ht="20.100000000000001" customHeight="1">
      <c r="R871" s="19"/>
    </row>
    <row r="872" spans="18:18" ht="20.100000000000001" customHeight="1">
      <c r="R872" s="19"/>
    </row>
    <row r="873" spans="18:18" ht="20.100000000000001" customHeight="1">
      <c r="R873" s="19"/>
    </row>
    <row r="874" spans="18:18" ht="20.100000000000001" customHeight="1">
      <c r="R874" s="19"/>
    </row>
    <row r="875" spans="18:18" ht="20.100000000000001" customHeight="1">
      <c r="R875" s="19"/>
    </row>
    <row r="876" spans="18:18" ht="20.100000000000001" customHeight="1">
      <c r="R876" s="19"/>
    </row>
    <row r="877" spans="18:18" ht="20.100000000000001" customHeight="1">
      <c r="R877" s="19"/>
    </row>
    <row r="878" spans="18:18" ht="20.100000000000001" customHeight="1">
      <c r="R878" s="19"/>
    </row>
    <row r="879" spans="18:18" ht="20.100000000000001" customHeight="1">
      <c r="R879" s="19"/>
    </row>
    <row r="880" spans="18:18" ht="20.100000000000001" customHeight="1">
      <c r="R880" s="19"/>
    </row>
    <row r="881" spans="18:18" ht="20.100000000000001" customHeight="1">
      <c r="R881" s="19"/>
    </row>
    <row r="882" spans="18:18" ht="20.100000000000001" customHeight="1">
      <c r="R882" s="19"/>
    </row>
    <row r="883" spans="18:18" ht="20.100000000000001" customHeight="1">
      <c r="R883" s="19"/>
    </row>
    <row r="884" spans="18:18" ht="20.100000000000001" customHeight="1">
      <c r="R884" s="19"/>
    </row>
    <row r="885" spans="18:18" ht="20.100000000000001" customHeight="1">
      <c r="R885" s="19"/>
    </row>
    <row r="886" spans="18:18" ht="20.100000000000001" customHeight="1">
      <c r="R886" s="19"/>
    </row>
    <row r="887" spans="18:18" ht="20.100000000000001" customHeight="1">
      <c r="R887" s="19"/>
    </row>
    <row r="888" spans="18:18" ht="20.100000000000001" customHeight="1">
      <c r="R888" s="19"/>
    </row>
    <row r="889" spans="18:18" ht="20.100000000000001" customHeight="1">
      <c r="R889" s="19"/>
    </row>
    <row r="890" spans="18:18" ht="20.100000000000001" customHeight="1">
      <c r="R890" s="19"/>
    </row>
    <row r="891" spans="18:18" ht="20.100000000000001" customHeight="1">
      <c r="R891" s="19"/>
    </row>
    <row r="892" spans="18:18" ht="20.100000000000001" customHeight="1">
      <c r="R892" s="19"/>
    </row>
    <row r="893" spans="18:18" ht="20.100000000000001" customHeight="1">
      <c r="R893" s="19"/>
    </row>
    <row r="894" spans="18:18" ht="20.100000000000001" customHeight="1">
      <c r="R894" s="19"/>
    </row>
    <row r="895" spans="18:18" ht="20.100000000000001" customHeight="1">
      <c r="R895" s="19"/>
    </row>
    <row r="896" spans="18:18" ht="20.100000000000001" customHeight="1">
      <c r="R896" s="19"/>
    </row>
    <row r="897" spans="18:18" ht="20.100000000000001" customHeight="1">
      <c r="R897" s="19"/>
    </row>
    <row r="898" spans="18:18" ht="20.100000000000001" customHeight="1">
      <c r="R898" s="19"/>
    </row>
    <row r="899" spans="18:18" ht="20.100000000000001" customHeight="1">
      <c r="R899" s="19"/>
    </row>
    <row r="900" spans="18:18" ht="20.100000000000001" customHeight="1">
      <c r="R900" s="19"/>
    </row>
    <row r="901" spans="18:18" ht="20.100000000000001" customHeight="1">
      <c r="R901" s="19"/>
    </row>
    <row r="902" spans="18:18" ht="20.100000000000001" customHeight="1">
      <c r="R902" s="19"/>
    </row>
    <row r="903" spans="18:18" ht="20.100000000000001" customHeight="1">
      <c r="R903" s="19"/>
    </row>
    <row r="904" spans="18:18" ht="20.100000000000001" customHeight="1">
      <c r="R904" s="19"/>
    </row>
    <row r="905" spans="18:18" ht="20.100000000000001" customHeight="1">
      <c r="R905" s="19"/>
    </row>
    <row r="906" spans="18:18" ht="20.100000000000001" customHeight="1">
      <c r="R906" s="19"/>
    </row>
    <row r="907" spans="18:18" ht="20.100000000000001" customHeight="1">
      <c r="R907" s="19"/>
    </row>
    <row r="908" spans="18:18" ht="20.100000000000001" customHeight="1">
      <c r="R908" s="19"/>
    </row>
    <row r="909" spans="18:18" ht="20.100000000000001" customHeight="1">
      <c r="R909" s="19"/>
    </row>
    <row r="910" spans="18:18" ht="20.100000000000001" customHeight="1">
      <c r="R910" s="19"/>
    </row>
    <row r="911" spans="18:18" ht="20.100000000000001" customHeight="1">
      <c r="R911" s="19"/>
    </row>
    <row r="912" spans="18:18" ht="20.100000000000001" customHeight="1">
      <c r="R912" s="19"/>
    </row>
    <row r="913" spans="18:18" ht="20.100000000000001" customHeight="1">
      <c r="R913" s="19"/>
    </row>
    <row r="914" spans="18:18" ht="20.100000000000001" customHeight="1">
      <c r="R914" s="19"/>
    </row>
    <row r="915" spans="18:18" ht="20.100000000000001" customHeight="1">
      <c r="R915" s="19"/>
    </row>
    <row r="916" spans="18:18" ht="20.100000000000001" customHeight="1">
      <c r="R916" s="19"/>
    </row>
    <row r="917" spans="18:18" ht="20.100000000000001" customHeight="1">
      <c r="R917" s="19"/>
    </row>
    <row r="918" spans="18:18" ht="20.100000000000001" customHeight="1">
      <c r="R918" s="19"/>
    </row>
    <row r="919" spans="18:18" ht="20.100000000000001" customHeight="1">
      <c r="R919" s="19"/>
    </row>
    <row r="920" spans="18:18" ht="20.100000000000001" customHeight="1">
      <c r="R920" s="19"/>
    </row>
    <row r="921" spans="18:18" ht="20.100000000000001" customHeight="1">
      <c r="R921" s="19"/>
    </row>
    <row r="922" spans="18:18" ht="20.100000000000001" customHeight="1">
      <c r="R922" s="19"/>
    </row>
    <row r="923" spans="18:18" ht="20.100000000000001" customHeight="1">
      <c r="R923" s="19"/>
    </row>
    <row r="924" spans="18:18" ht="20.100000000000001" customHeight="1">
      <c r="R924" s="19"/>
    </row>
    <row r="925" spans="18:18" ht="20.100000000000001" customHeight="1">
      <c r="R925" s="19"/>
    </row>
    <row r="926" spans="18:18" ht="20.100000000000001" customHeight="1">
      <c r="R926" s="19"/>
    </row>
    <row r="927" spans="18:18" ht="20.100000000000001" customHeight="1">
      <c r="R927" s="19"/>
    </row>
    <row r="928" spans="18:18" ht="20.100000000000001" customHeight="1">
      <c r="R928" s="19"/>
    </row>
    <row r="929" spans="18:18" ht="20.100000000000001" customHeight="1">
      <c r="R929" s="19"/>
    </row>
    <row r="930" spans="18:18" ht="20.100000000000001" customHeight="1">
      <c r="R930" s="19"/>
    </row>
    <row r="931" spans="18:18" ht="20.100000000000001" customHeight="1">
      <c r="R931" s="19"/>
    </row>
    <row r="932" spans="18:18" ht="20.100000000000001" customHeight="1">
      <c r="R932" s="19"/>
    </row>
    <row r="933" spans="18:18" ht="20.100000000000001" customHeight="1">
      <c r="R933" s="19"/>
    </row>
    <row r="934" spans="18:18" ht="20.100000000000001" customHeight="1">
      <c r="R934" s="19"/>
    </row>
    <row r="935" spans="18:18" ht="20.100000000000001" customHeight="1">
      <c r="R935" s="19"/>
    </row>
    <row r="936" spans="18:18" ht="20.100000000000001" customHeight="1">
      <c r="R936" s="19"/>
    </row>
    <row r="937" spans="18:18" ht="20.100000000000001" customHeight="1">
      <c r="R937" s="19"/>
    </row>
    <row r="938" spans="18:18" ht="20.100000000000001" customHeight="1">
      <c r="R938" s="19"/>
    </row>
    <row r="939" spans="18:18" ht="20.100000000000001" customHeight="1">
      <c r="R939" s="19"/>
    </row>
    <row r="940" spans="18:18" ht="20.100000000000001" customHeight="1">
      <c r="R940" s="19"/>
    </row>
    <row r="941" spans="18:18" ht="20.100000000000001" customHeight="1">
      <c r="R941" s="19"/>
    </row>
    <row r="942" spans="18:18" ht="20.100000000000001" customHeight="1">
      <c r="R942" s="19"/>
    </row>
    <row r="943" spans="18:18" ht="20.100000000000001" customHeight="1">
      <c r="R943" s="19"/>
    </row>
    <row r="944" spans="18:18" ht="20.100000000000001" customHeight="1">
      <c r="R944" s="19"/>
    </row>
    <row r="945" spans="18:18" ht="20.100000000000001" customHeight="1">
      <c r="R945" s="19"/>
    </row>
    <row r="946" spans="18:18" ht="20.100000000000001" customHeight="1">
      <c r="R946" s="19"/>
    </row>
    <row r="947" spans="18:18" ht="20.100000000000001" customHeight="1">
      <c r="R947" s="19"/>
    </row>
    <row r="948" spans="18:18" ht="20.100000000000001" customHeight="1">
      <c r="R948" s="19"/>
    </row>
    <row r="949" spans="18:18" ht="20.100000000000001" customHeight="1">
      <c r="R949" s="19"/>
    </row>
    <row r="950" spans="18:18" ht="20.100000000000001" customHeight="1">
      <c r="R950" s="19"/>
    </row>
    <row r="951" spans="18:18" ht="20.100000000000001" customHeight="1">
      <c r="R951" s="19"/>
    </row>
    <row r="952" spans="18:18" ht="20.100000000000001" customHeight="1">
      <c r="R952" s="19"/>
    </row>
    <row r="953" spans="18:18" ht="20.100000000000001" customHeight="1">
      <c r="R953" s="19"/>
    </row>
    <row r="954" spans="18:18" ht="20.100000000000001" customHeight="1">
      <c r="R954" s="19"/>
    </row>
    <row r="955" spans="18:18" ht="20.100000000000001" customHeight="1">
      <c r="R955" s="19"/>
    </row>
    <row r="956" spans="18:18" ht="20.100000000000001" customHeight="1">
      <c r="R956" s="19"/>
    </row>
    <row r="957" spans="18:18" ht="20.100000000000001" customHeight="1">
      <c r="R957" s="19"/>
    </row>
    <row r="958" spans="18:18" ht="20.100000000000001" customHeight="1">
      <c r="R958" s="19"/>
    </row>
    <row r="959" spans="18:18" ht="20.100000000000001" customHeight="1">
      <c r="R959" s="19"/>
    </row>
    <row r="960" spans="18:18" ht="20.100000000000001" customHeight="1">
      <c r="R960" s="19"/>
    </row>
    <row r="961" spans="18:18" ht="20.100000000000001" customHeight="1">
      <c r="R961" s="19"/>
    </row>
    <row r="962" spans="18:18" ht="20.100000000000001" customHeight="1">
      <c r="R962" s="19"/>
    </row>
    <row r="963" spans="18:18" ht="20.100000000000001" customHeight="1">
      <c r="R963" s="19"/>
    </row>
    <row r="964" spans="18:18" ht="20.100000000000001" customHeight="1">
      <c r="R964" s="19"/>
    </row>
    <row r="965" spans="18:18" ht="20.100000000000001" customHeight="1">
      <c r="R965" s="19"/>
    </row>
    <row r="966" spans="18:18" ht="20.100000000000001" customHeight="1">
      <c r="R966" s="19"/>
    </row>
    <row r="967" spans="18:18" ht="20.100000000000001" customHeight="1">
      <c r="R967" s="19"/>
    </row>
    <row r="968" spans="18:18" ht="20.100000000000001" customHeight="1">
      <c r="R968" s="19"/>
    </row>
    <row r="969" spans="18:18" ht="20.100000000000001" customHeight="1">
      <c r="R969" s="19"/>
    </row>
    <row r="970" spans="18:18" ht="20.100000000000001" customHeight="1">
      <c r="R970" s="19"/>
    </row>
    <row r="971" spans="18:18" ht="20.100000000000001" customHeight="1">
      <c r="R971" s="19"/>
    </row>
    <row r="972" spans="18:18" ht="20.100000000000001" customHeight="1">
      <c r="R972" s="19"/>
    </row>
    <row r="973" spans="18:18" ht="20.100000000000001" customHeight="1">
      <c r="R973" s="19"/>
    </row>
    <row r="974" spans="18:18" ht="20.100000000000001" customHeight="1">
      <c r="R974" s="19"/>
    </row>
    <row r="975" spans="18:18" ht="20.100000000000001" customHeight="1">
      <c r="R975" s="19"/>
    </row>
    <row r="976" spans="18:18" ht="20.100000000000001" customHeight="1">
      <c r="R976" s="19"/>
    </row>
    <row r="977" spans="18:18" ht="20.100000000000001" customHeight="1">
      <c r="R977" s="19"/>
    </row>
    <row r="978" spans="18:18" ht="20.100000000000001" customHeight="1">
      <c r="R978" s="19"/>
    </row>
    <row r="979" spans="18:18" ht="20.100000000000001" customHeight="1">
      <c r="R979" s="19"/>
    </row>
    <row r="980" spans="18:18" ht="20.100000000000001" customHeight="1">
      <c r="R980" s="19"/>
    </row>
    <row r="981" spans="18:18" ht="20.100000000000001" customHeight="1">
      <c r="R981" s="19"/>
    </row>
    <row r="982" spans="18:18" ht="20.100000000000001" customHeight="1">
      <c r="R982" s="19"/>
    </row>
    <row r="983" spans="18:18" ht="20.100000000000001" customHeight="1">
      <c r="R983" s="19"/>
    </row>
    <row r="984" spans="18:18" ht="20.100000000000001" customHeight="1">
      <c r="R984" s="19"/>
    </row>
    <row r="985" spans="18:18" ht="20.100000000000001" customHeight="1">
      <c r="R985" s="19"/>
    </row>
    <row r="986" spans="18:18" ht="20.100000000000001" customHeight="1">
      <c r="R986" s="19"/>
    </row>
    <row r="987" spans="18:18" ht="20.100000000000001" customHeight="1">
      <c r="R987" s="19"/>
    </row>
    <row r="988" spans="18:18" ht="20.100000000000001" customHeight="1">
      <c r="R988" s="19"/>
    </row>
    <row r="989" spans="18:18" ht="20.100000000000001" customHeight="1">
      <c r="R989" s="19"/>
    </row>
    <row r="990" spans="18:18" ht="20.100000000000001" customHeight="1">
      <c r="R990" s="19"/>
    </row>
    <row r="991" spans="18:18" ht="20.100000000000001" customHeight="1">
      <c r="R991" s="19"/>
    </row>
    <row r="992" spans="18:18" ht="20.100000000000001" customHeight="1">
      <c r="R992" s="19"/>
    </row>
    <row r="993" spans="18:18" ht="20.100000000000001" customHeight="1">
      <c r="R993" s="19"/>
    </row>
    <row r="994" spans="18:18" ht="20.100000000000001" customHeight="1">
      <c r="R994" s="19"/>
    </row>
    <row r="995" spans="18:18" ht="20.100000000000001" customHeight="1">
      <c r="R995" s="19"/>
    </row>
    <row r="996" spans="18:18" ht="20.100000000000001" customHeight="1">
      <c r="R996" s="19"/>
    </row>
    <row r="997" spans="18:18" ht="20.100000000000001" customHeight="1">
      <c r="R997" s="19"/>
    </row>
    <row r="998" spans="18:18" ht="20.100000000000001" customHeight="1">
      <c r="R998" s="19"/>
    </row>
    <row r="999" spans="18:18" ht="20.100000000000001" customHeight="1">
      <c r="R999" s="19"/>
    </row>
    <row r="1000" spans="18:18" ht="20.100000000000001" customHeight="1">
      <c r="R1000" s="19"/>
    </row>
    <row r="1001" spans="18:18" ht="20.100000000000001" customHeight="1">
      <c r="R1001" s="19"/>
    </row>
    <row r="1002" spans="18:18" ht="20.100000000000001" customHeight="1">
      <c r="R1002" s="19"/>
    </row>
    <row r="1003" spans="18:18" ht="20.100000000000001" customHeight="1">
      <c r="R1003" s="19"/>
    </row>
    <row r="1004" spans="18:18" ht="20.100000000000001" customHeight="1">
      <c r="R1004" s="19"/>
    </row>
    <row r="1005" spans="18:18" ht="20.100000000000001" customHeight="1">
      <c r="R1005" s="19"/>
    </row>
    <row r="1006" spans="18:18" ht="20.100000000000001" customHeight="1">
      <c r="R1006" s="19"/>
    </row>
    <row r="1007" spans="18:18" ht="20.100000000000001" customHeight="1">
      <c r="R1007" s="19"/>
    </row>
    <row r="1008" spans="18:18" ht="20.100000000000001" customHeight="1">
      <c r="R1008" s="19"/>
    </row>
    <row r="1009" spans="18:18" ht="20.100000000000001" customHeight="1">
      <c r="R1009" s="19"/>
    </row>
    <row r="1010" spans="18:18" ht="20.100000000000001" customHeight="1">
      <c r="R1010" s="19"/>
    </row>
    <row r="1011" spans="18:18" ht="20.100000000000001" customHeight="1">
      <c r="R1011" s="19"/>
    </row>
    <row r="1012" spans="18:18" ht="20.100000000000001" customHeight="1">
      <c r="R1012" s="19"/>
    </row>
    <row r="1013" spans="18:18" ht="20.100000000000001" customHeight="1">
      <c r="R1013" s="19"/>
    </row>
    <row r="1014" spans="18:18" ht="20.100000000000001" customHeight="1">
      <c r="R1014" s="19"/>
    </row>
    <row r="1015" spans="18:18" ht="20.100000000000001" customHeight="1">
      <c r="R1015" s="19"/>
    </row>
    <row r="1016" spans="18:18" ht="20.100000000000001" customHeight="1">
      <c r="R1016" s="19"/>
    </row>
    <row r="1017" spans="18:18" ht="20.100000000000001" customHeight="1">
      <c r="R1017" s="19"/>
    </row>
    <row r="1018" spans="18:18" ht="20.100000000000001" customHeight="1">
      <c r="R1018" s="19"/>
    </row>
    <row r="1019" spans="18:18" ht="20.100000000000001" customHeight="1">
      <c r="R1019" s="19"/>
    </row>
    <row r="1020" spans="18:18" ht="20.100000000000001" customHeight="1">
      <c r="R1020" s="19"/>
    </row>
    <row r="1021" spans="18:18" ht="20.100000000000001" customHeight="1">
      <c r="R1021" s="19"/>
    </row>
    <row r="1022" spans="18:18" ht="20.100000000000001" customHeight="1">
      <c r="R1022" s="19"/>
    </row>
    <row r="1023" spans="18:18" ht="20.100000000000001" customHeight="1">
      <c r="R1023" s="19"/>
    </row>
    <row r="1024" spans="18:18" ht="20.100000000000001" customHeight="1">
      <c r="R1024" s="19"/>
    </row>
    <row r="1025" spans="18:18" ht="20.100000000000001" customHeight="1">
      <c r="R1025" s="19"/>
    </row>
    <row r="1026" spans="18:18" ht="20.100000000000001" customHeight="1">
      <c r="R1026" s="19"/>
    </row>
    <row r="1027" spans="18:18" ht="20.100000000000001" customHeight="1">
      <c r="R1027" s="19"/>
    </row>
    <row r="1028" spans="18:18" ht="20.100000000000001" customHeight="1">
      <c r="R1028" s="19"/>
    </row>
    <row r="1029" spans="18:18" ht="20.100000000000001" customHeight="1">
      <c r="R1029" s="19"/>
    </row>
    <row r="1030" spans="18:18" ht="20.100000000000001" customHeight="1">
      <c r="R1030" s="19"/>
    </row>
    <row r="1031" spans="18:18" ht="20.100000000000001" customHeight="1">
      <c r="R1031" s="19"/>
    </row>
    <row r="1032" spans="18:18" ht="20.100000000000001" customHeight="1">
      <c r="R1032" s="19"/>
    </row>
    <row r="1033" spans="18:18" ht="20.100000000000001" customHeight="1">
      <c r="R1033" s="19"/>
    </row>
    <row r="1034" spans="18:18" ht="20.100000000000001" customHeight="1">
      <c r="R1034" s="19"/>
    </row>
    <row r="1035" spans="18:18" ht="20.100000000000001" customHeight="1">
      <c r="R1035" s="19"/>
    </row>
    <row r="1036" spans="18:18" ht="20.100000000000001" customHeight="1">
      <c r="R1036" s="19"/>
    </row>
    <row r="1037" spans="18:18" ht="20.100000000000001" customHeight="1">
      <c r="R1037" s="19"/>
    </row>
    <row r="1038" spans="18:18" ht="20.100000000000001" customHeight="1">
      <c r="R1038" s="19"/>
    </row>
    <row r="1039" spans="18:18" ht="20.100000000000001" customHeight="1">
      <c r="R1039" s="19"/>
    </row>
    <row r="1040" spans="18:18" ht="20.100000000000001" customHeight="1">
      <c r="R1040" s="19"/>
    </row>
    <row r="1041" spans="18:18" ht="20.100000000000001" customHeight="1">
      <c r="R1041" s="19"/>
    </row>
    <row r="1042" spans="18:18" ht="20.100000000000001" customHeight="1">
      <c r="R1042" s="19"/>
    </row>
    <row r="1043" spans="18:18" ht="20.100000000000001" customHeight="1">
      <c r="R1043" s="19"/>
    </row>
    <row r="1044" spans="18:18" ht="20.100000000000001" customHeight="1">
      <c r="R1044" s="19"/>
    </row>
    <row r="1045" spans="18:18" ht="20.100000000000001" customHeight="1">
      <c r="R1045" s="19"/>
    </row>
    <row r="1046" spans="18:18" ht="20.100000000000001" customHeight="1">
      <c r="R1046" s="19"/>
    </row>
    <row r="1047" spans="18:18" ht="20.100000000000001" customHeight="1">
      <c r="R1047" s="19"/>
    </row>
    <row r="1048" spans="18:18" ht="20.100000000000001" customHeight="1">
      <c r="R1048" s="19"/>
    </row>
    <row r="1049" spans="18:18" ht="20.100000000000001" customHeight="1">
      <c r="R1049" s="19"/>
    </row>
    <row r="1050" spans="18:18" ht="20.100000000000001" customHeight="1">
      <c r="R1050" s="19"/>
    </row>
    <row r="1051" spans="18:18" ht="20.100000000000001" customHeight="1">
      <c r="R1051" s="19"/>
    </row>
    <row r="1052" spans="18:18" ht="20.100000000000001" customHeight="1">
      <c r="R1052" s="19"/>
    </row>
    <row r="1053" spans="18:18" ht="20.100000000000001" customHeight="1">
      <c r="R1053" s="19"/>
    </row>
    <row r="1054" spans="18:18" ht="20.100000000000001" customHeight="1">
      <c r="R1054" s="19"/>
    </row>
    <row r="1055" spans="18:18" ht="20.100000000000001" customHeight="1">
      <c r="R1055" s="19"/>
    </row>
    <row r="1056" spans="18:18" ht="20.100000000000001" customHeight="1">
      <c r="R1056" s="19"/>
    </row>
    <row r="1057" spans="18:18" ht="20.100000000000001" customHeight="1">
      <c r="R1057" s="19"/>
    </row>
    <row r="1058" spans="18:18" ht="20.100000000000001" customHeight="1">
      <c r="R1058" s="19"/>
    </row>
    <row r="1059" spans="18:18" ht="20.100000000000001" customHeight="1">
      <c r="R1059" s="19"/>
    </row>
    <row r="1060" spans="18:18" ht="20.100000000000001" customHeight="1">
      <c r="R1060" s="19"/>
    </row>
    <row r="1061" spans="18:18" ht="20.100000000000001" customHeight="1">
      <c r="R1061" s="19"/>
    </row>
    <row r="1062" spans="18:18" ht="20.100000000000001" customHeight="1">
      <c r="R1062" s="19"/>
    </row>
    <row r="1063" spans="18:18" ht="20.100000000000001" customHeight="1">
      <c r="R1063" s="19"/>
    </row>
    <row r="1064" spans="18:18" ht="20.100000000000001" customHeight="1">
      <c r="R1064" s="19"/>
    </row>
    <row r="1065" spans="18:18" ht="20.100000000000001" customHeight="1">
      <c r="R1065" s="19"/>
    </row>
    <row r="1066" spans="18:18" ht="20.100000000000001" customHeight="1">
      <c r="R1066" s="19"/>
    </row>
    <row r="1067" spans="18:18" ht="20.100000000000001" customHeight="1">
      <c r="R1067" s="19"/>
    </row>
    <row r="1068" spans="18:18" ht="20.100000000000001" customHeight="1">
      <c r="R1068" s="19"/>
    </row>
    <row r="1069" spans="18:18" ht="20.100000000000001" customHeight="1">
      <c r="R1069" s="19"/>
    </row>
    <row r="1070" spans="18:18" ht="20.100000000000001" customHeight="1">
      <c r="R1070" s="19"/>
    </row>
    <row r="1071" spans="18:18" ht="20.100000000000001" customHeight="1">
      <c r="R1071" s="19"/>
    </row>
    <row r="1072" spans="18:18" ht="20.100000000000001" customHeight="1">
      <c r="R1072" s="19"/>
    </row>
    <row r="1073" spans="18:18" ht="20.100000000000001" customHeight="1">
      <c r="R1073" s="19"/>
    </row>
    <row r="1074" spans="18:18" ht="20.100000000000001" customHeight="1">
      <c r="R1074" s="19"/>
    </row>
    <row r="1075" spans="18:18" ht="20.100000000000001" customHeight="1">
      <c r="R1075" s="19"/>
    </row>
    <row r="1076" spans="18:18" ht="20.100000000000001" customHeight="1">
      <c r="R1076" s="19"/>
    </row>
    <row r="1077" spans="18:18" ht="20.100000000000001" customHeight="1">
      <c r="R1077" s="19"/>
    </row>
    <row r="1078" spans="18:18" ht="20.100000000000001" customHeight="1">
      <c r="R1078" s="19"/>
    </row>
    <row r="1079" spans="18:18" ht="20.100000000000001" customHeight="1">
      <c r="R1079" s="19"/>
    </row>
    <row r="1080" spans="18:18" ht="20.100000000000001" customHeight="1">
      <c r="R1080" s="19"/>
    </row>
    <row r="1081" spans="18:18" ht="20.100000000000001" customHeight="1">
      <c r="R1081" s="19"/>
    </row>
    <row r="1082" spans="18:18" ht="20.100000000000001" customHeight="1">
      <c r="R1082" s="19"/>
    </row>
    <row r="1083" spans="18:18" ht="20.100000000000001" customHeight="1">
      <c r="R1083" s="19"/>
    </row>
    <row r="1084" spans="18:18" ht="20.100000000000001" customHeight="1">
      <c r="R1084" s="19"/>
    </row>
    <row r="1085" spans="18:18" ht="20.100000000000001" customHeight="1">
      <c r="R1085" s="19"/>
    </row>
    <row r="1086" spans="18:18" ht="20.100000000000001" customHeight="1">
      <c r="R1086" s="19"/>
    </row>
    <row r="1087" spans="18:18" ht="20.100000000000001" customHeight="1">
      <c r="R1087" s="19"/>
    </row>
    <row r="1088" spans="18:18" ht="20.100000000000001" customHeight="1">
      <c r="R1088" s="19"/>
    </row>
    <row r="1089" spans="18:18" ht="20.100000000000001" customHeight="1">
      <c r="R1089" s="19"/>
    </row>
    <row r="1090" spans="18:18" ht="20.100000000000001" customHeight="1">
      <c r="R1090" s="19"/>
    </row>
    <row r="1091" spans="18:18" ht="20.100000000000001" customHeight="1">
      <c r="R1091" s="19"/>
    </row>
    <row r="1092" spans="18:18" ht="20.100000000000001" customHeight="1">
      <c r="R1092" s="19"/>
    </row>
    <row r="1093" spans="18:18" ht="20.100000000000001" customHeight="1">
      <c r="R1093" s="19"/>
    </row>
    <row r="1094" spans="18:18" ht="20.100000000000001" customHeight="1">
      <c r="R1094" s="19"/>
    </row>
    <row r="1095" spans="18:18" ht="20.100000000000001" customHeight="1">
      <c r="R1095" s="19"/>
    </row>
    <row r="1096" spans="18:18" ht="20.100000000000001" customHeight="1">
      <c r="R1096" s="19"/>
    </row>
    <row r="1097" spans="18:18" ht="20.100000000000001" customHeight="1">
      <c r="R1097" s="19"/>
    </row>
    <row r="1098" spans="18:18" ht="20.100000000000001" customHeight="1">
      <c r="R1098" s="19"/>
    </row>
    <row r="1099" spans="18:18" ht="20.100000000000001" customHeight="1">
      <c r="R1099" s="19"/>
    </row>
    <row r="1100" spans="18:18" ht="20.100000000000001" customHeight="1">
      <c r="R1100" s="19"/>
    </row>
    <row r="1101" spans="18:18" ht="20.100000000000001" customHeight="1">
      <c r="R1101" s="19"/>
    </row>
    <row r="1102" spans="18:18" ht="20.100000000000001" customHeight="1">
      <c r="R1102" s="19"/>
    </row>
    <row r="1103" spans="18:18" ht="20.100000000000001" customHeight="1">
      <c r="R1103" s="19"/>
    </row>
    <row r="1104" spans="18:18" ht="20.100000000000001" customHeight="1">
      <c r="R1104" s="19"/>
    </row>
    <row r="1105" spans="18:18" ht="20.100000000000001" customHeight="1">
      <c r="R1105" s="19"/>
    </row>
    <row r="1106" spans="18:18" ht="20.100000000000001" customHeight="1">
      <c r="R1106" s="19"/>
    </row>
    <row r="1107" spans="18:18" ht="20.100000000000001" customHeight="1">
      <c r="R1107" s="19"/>
    </row>
    <row r="1108" spans="18:18" ht="20.100000000000001" customHeight="1">
      <c r="R1108" s="19"/>
    </row>
    <row r="1109" spans="18:18" ht="20.100000000000001" customHeight="1">
      <c r="R1109" s="19"/>
    </row>
    <row r="1110" spans="18:18" ht="20.100000000000001" customHeight="1">
      <c r="R1110" s="19"/>
    </row>
    <row r="1111" spans="18:18" ht="20.100000000000001" customHeight="1">
      <c r="R1111" s="19"/>
    </row>
    <row r="1112" spans="18:18" ht="20.100000000000001" customHeight="1">
      <c r="R1112" s="19"/>
    </row>
    <row r="1113" spans="18:18" ht="20.100000000000001" customHeight="1">
      <c r="R1113" s="19"/>
    </row>
    <row r="1114" spans="18:18" ht="20.100000000000001" customHeight="1">
      <c r="R1114" s="19"/>
    </row>
    <row r="1115" spans="18:18" ht="20.100000000000001" customHeight="1">
      <c r="R1115" s="19"/>
    </row>
    <row r="1116" spans="18:18" ht="20.100000000000001" customHeight="1">
      <c r="R1116" s="19"/>
    </row>
    <row r="1117" spans="18:18" ht="20.100000000000001" customHeight="1">
      <c r="R1117" s="19"/>
    </row>
    <row r="1118" spans="18:18" ht="20.100000000000001" customHeight="1">
      <c r="R1118" s="19"/>
    </row>
    <row r="1119" spans="18:18" ht="20.100000000000001" customHeight="1">
      <c r="R1119" s="19"/>
    </row>
    <row r="1120" spans="18:18" ht="20.100000000000001" customHeight="1">
      <c r="R1120" s="19"/>
    </row>
    <row r="1121" spans="18:18" ht="20.100000000000001" customHeight="1">
      <c r="R1121" s="19"/>
    </row>
    <row r="1122" spans="18:18" ht="20.100000000000001" customHeight="1">
      <c r="R1122" s="19"/>
    </row>
    <row r="1123" spans="18:18" ht="20.100000000000001" customHeight="1">
      <c r="R1123" s="19"/>
    </row>
    <row r="1124" spans="18:18" ht="20.100000000000001" customHeight="1">
      <c r="R1124" s="19"/>
    </row>
    <row r="1125" spans="18:18" ht="20.100000000000001" customHeight="1">
      <c r="R1125" s="19"/>
    </row>
    <row r="1126" spans="18:18" ht="20.100000000000001" customHeight="1">
      <c r="R1126" s="19"/>
    </row>
    <row r="1127" spans="18:18" ht="20.100000000000001" customHeight="1">
      <c r="R1127" s="19"/>
    </row>
    <row r="1128" spans="18:18" ht="20.100000000000001" customHeight="1">
      <c r="R1128" s="19"/>
    </row>
    <row r="1129" spans="18:18" ht="20.100000000000001" customHeight="1">
      <c r="R1129" s="19"/>
    </row>
    <row r="1130" spans="18:18" ht="20.100000000000001" customHeight="1">
      <c r="R1130" s="19"/>
    </row>
    <row r="1131" spans="18:18" ht="20.100000000000001" customHeight="1">
      <c r="R1131" s="19"/>
    </row>
    <row r="1132" spans="18:18" ht="20.100000000000001" customHeight="1">
      <c r="R1132" s="19"/>
    </row>
    <row r="1133" spans="18:18" ht="20.100000000000001" customHeight="1">
      <c r="R1133" s="19"/>
    </row>
    <row r="1134" spans="18:18" ht="20.100000000000001" customHeight="1">
      <c r="R1134" s="19"/>
    </row>
    <row r="1135" spans="18:18" ht="20.100000000000001" customHeight="1">
      <c r="R1135" s="19"/>
    </row>
    <row r="1136" spans="18:18" ht="20.100000000000001" customHeight="1">
      <c r="R1136" s="19"/>
    </row>
    <row r="1137" spans="18:18" ht="20.100000000000001" customHeight="1">
      <c r="R1137" s="19"/>
    </row>
    <row r="1138" spans="18:18" ht="20.100000000000001" customHeight="1">
      <c r="R1138" s="19"/>
    </row>
    <row r="1139" spans="18:18" ht="20.100000000000001" customHeight="1">
      <c r="R1139" s="19"/>
    </row>
    <row r="1140" spans="18:18" ht="20.100000000000001" customHeight="1">
      <c r="R1140" s="19"/>
    </row>
    <row r="1141" spans="18:18" ht="20.100000000000001" customHeight="1">
      <c r="R1141" s="19"/>
    </row>
    <row r="1142" spans="18:18" ht="20.100000000000001" customHeight="1">
      <c r="R1142" s="19"/>
    </row>
    <row r="1143" spans="18:18" ht="20.100000000000001" customHeight="1">
      <c r="R1143" s="19"/>
    </row>
    <row r="1144" spans="18:18" ht="20.100000000000001" customHeight="1">
      <c r="R1144" s="19"/>
    </row>
    <row r="1145" spans="18:18" ht="20.100000000000001" customHeight="1">
      <c r="R1145" s="19"/>
    </row>
    <row r="1146" spans="18:18" ht="20.100000000000001" customHeight="1">
      <c r="R1146" s="19"/>
    </row>
    <row r="1147" spans="18:18" ht="20.100000000000001" customHeight="1">
      <c r="R1147" s="19"/>
    </row>
    <row r="1148" spans="18:18" ht="20.100000000000001" customHeight="1">
      <c r="R1148" s="19"/>
    </row>
    <row r="1149" spans="18:18" ht="20.100000000000001" customHeight="1">
      <c r="R1149" s="19"/>
    </row>
    <row r="1150" spans="18:18" ht="20.100000000000001" customHeight="1">
      <c r="R1150" s="19"/>
    </row>
    <row r="1151" spans="18:18" ht="20.100000000000001" customHeight="1">
      <c r="R1151" s="19"/>
    </row>
    <row r="1152" spans="18:18" ht="20.100000000000001" customHeight="1">
      <c r="R1152" s="19"/>
    </row>
    <row r="1153" spans="18:18" ht="20.100000000000001" customHeight="1">
      <c r="R1153" s="19"/>
    </row>
    <row r="1154" spans="18:18" ht="20.100000000000001" customHeight="1">
      <c r="R1154" s="19"/>
    </row>
    <row r="1155" spans="18:18" ht="20.100000000000001" customHeight="1">
      <c r="R1155" s="19"/>
    </row>
    <row r="1156" spans="18:18" ht="20.100000000000001" customHeight="1">
      <c r="R1156" s="19"/>
    </row>
    <row r="1157" spans="18:18" ht="20.100000000000001" customHeight="1">
      <c r="R1157" s="19"/>
    </row>
    <row r="1158" spans="18:18" ht="20.100000000000001" customHeight="1">
      <c r="R1158" s="19"/>
    </row>
    <row r="1159" spans="18:18" ht="20.100000000000001" customHeight="1">
      <c r="R1159" s="19"/>
    </row>
    <row r="1160" spans="18:18" ht="20.100000000000001" customHeight="1">
      <c r="R1160" s="19"/>
    </row>
    <row r="1161" spans="18:18" ht="20.100000000000001" customHeight="1">
      <c r="R1161" s="19"/>
    </row>
    <row r="1162" spans="18:18" ht="20.100000000000001" customHeight="1">
      <c r="R1162" s="19"/>
    </row>
    <row r="1163" spans="18:18" ht="20.100000000000001" customHeight="1">
      <c r="R1163" s="19"/>
    </row>
    <row r="1164" spans="18:18" ht="20.100000000000001" customHeight="1">
      <c r="R1164" s="19"/>
    </row>
    <row r="1165" spans="18:18" ht="20.100000000000001" customHeight="1">
      <c r="R1165" s="19"/>
    </row>
    <row r="1166" spans="18:18" ht="20.100000000000001" customHeight="1">
      <c r="R1166" s="19"/>
    </row>
    <row r="1167" spans="18:18" ht="20.100000000000001" customHeight="1">
      <c r="R1167" s="19"/>
    </row>
    <row r="1168" spans="18:18" ht="20.100000000000001" customHeight="1">
      <c r="R1168" s="19"/>
    </row>
    <row r="1169" spans="18:18" ht="20.100000000000001" customHeight="1">
      <c r="R1169" s="19"/>
    </row>
    <row r="1170" spans="18:18" ht="20.100000000000001" customHeight="1">
      <c r="R1170" s="19"/>
    </row>
    <row r="1171" spans="18:18" ht="20.100000000000001" customHeight="1">
      <c r="R1171" s="19"/>
    </row>
    <row r="1172" spans="18:18" ht="20.100000000000001" customHeight="1">
      <c r="R1172" s="19"/>
    </row>
    <row r="1173" spans="18:18" ht="20.100000000000001" customHeight="1">
      <c r="R1173" s="19"/>
    </row>
    <row r="1174" spans="18:18" ht="20.100000000000001" customHeight="1">
      <c r="R1174" s="19"/>
    </row>
    <row r="1175" spans="18:18" ht="20.100000000000001" customHeight="1">
      <c r="R1175" s="19"/>
    </row>
    <row r="1176" spans="18:18" ht="20.100000000000001" customHeight="1">
      <c r="R1176" s="19"/>
    </row>
    <row r="1177" spans="18:18" ht="20.100000000000001" customHeight="1">
      <c r="R1177" s="19"/>
    </row>
    <row r="1178" spans="18:18" ht="20.100000000000001" customHeight="1">
      <c r="R1178" s="19"/>
    </row>
    <row r="1179" spans="18:18" ht="20.100000000000001" customHeight="1">
      <c r="R1179" s="19"/>
    </row>
    <row r="1180" spans="18:18" ht="20.100000000000001" customHeight="1">
      <c r="R1180" s="19"/>
    </row>
    <row r="1181" spans="18:18" ht="20.100000000000001" customHeight="1">
      <c r="R1181" s="19"/>
    </row>
    <row r="1182" spans="18:18" ht="20.100000000000001" customHeight="1">
      <c r="R1182" s="19"/>
    </row>
    <row r="1183" spans="18:18" ht="20.100000000000001" customHeight="1">
      <c r="R1183" s="19"/>
    </row>
    <row r="1184" spans="18:18" ht="20.100000000000001" customHeight="1">
      <c r="R1184" s="19"/>
    </row>
    <row r="1185" spans="18:18" ht="20.100000000000001" customHeight="1">
      <c r="R1185" s="19"/>
    </row>
    <row r="1186" spans="18:18" ht="20.100000000000001" customHeight="1">
      <c r="R1186" s="19"/>
    </row>
    <row r="1187" spans="18:18" ht="20.100000000000001" customHeight="1">
      <c r="R1187" s="19"/>
    </row>
    <row r="1188" spans="18:18" ht="20.100000000000001" customHeight="1">
      <c r="R1188" s="19"/>
    </row>
    <row r="1189" spans="18:18" ht="20.100000000000001" customHeight="1">
      <c r="R1189" s="19"/>
    </row>
    <row r="1190" spans="18:18" ht="20.100000000000001" customHeight="1">
      <c r="R1190" s="19"/>
    </row>
    <row r="1191" spans="18:18" ht="20.100000000000001" customHeight="1">
      <c r="R1191" s="19"/>
    </row>
    <row r="1192" spans="18:18" ht="20.100000000000001" customHeight="1">
      <c r="R1192" s="19"/>
    </row>
    <row r="1193" spans="18:18" ht="20.100000000000001" customHeight="1">
      <c r="R1193" s="19"/>
    </row>
    <row r="1194" spans="18:18" ht="20.100000000000001" customHeight="1">
      <c r="R1194" s="19"/>
    </row>
    <row r="1195" spans="18:18" ht="20.100000000000001" customHeight="1">
      <c r="R1195" s="19"/>
    </row>
    <row r="1196" spans="18:18" ht="20.100000000000001" customHeight="1">
      <c r="R1196" s="19"/>
    </row>
    <row r="1197" spans="18:18" ht="20.100000000000001" customHeight="1">
      <c r="R1197" s="19"/>
    </row>
    <row r="1198" spans="18:18" ht="20.100000000000001" customHeight="1">
      <c r="R1198" s="19"/>
    </row>
    <row r="1199" spans="18:18" ht="20.100000000000001" customHeight="1">
      <c r="R1199" s="19"/>
    </row>
    <row r="1200" spans="18:18" ht="20.100000000000001" customHeight="1">
      <c r="R1200" s="19"/>
    </row>
    <row r="1201" spans="18:18" ht="20.100000000000001" customHeight="1">
      <c r="R1201" s="19"/>
    </row>
    <row r="1202" spans="18:18" ht="20.100000000000001" customHeight="1">
      <c r="R1202" s="19"/>
    </row>
    <row r="1203" spans="18:18" ht="20.100000000000001" customHeight="1">
      <c r="R1203" s="19"/>
    </row>
    <row r="1204" spans="18:18" ht="20.100000000000001" customHeight="1">
      <c r="R1204" s="19"/>
    </row>
    <row r="1205" spans="18:18" ht="20.100000000000001" customHeight="1">
      <c r="R1205" s="19"/>
    </row>
    <row r="1206" spans="18:18" ht="20.100000000000001" customHeight="1">
      <c r="R1206" s="19"/>
    </row>
    <row r="1207" spans="18:18" ht="20.100000000000001" customHeight="1">
      <c r="R1207" s="19"/>
    </row>
    <row r="1208" spans="18:18" ht="20.100000000000001" customHeight="1">
      <c r="R1208" s="19"/>
    </row>
    <row r="1209" spans="18:18" ht="20.100000000000001" customHeight="1">
      <c r="R1209" s="19"/>
    </row>
    <row r="1210" spans="18:18" ht="20.100000000000001" customHeight="1">
      <c r="R1210" s="19"/>
    </row>
    <row r="1211" spans="18:18" ht="20.100000000000001" customHeight="1">
      <c r="R1211" s="19"/>
    </row>
    <row r="1212" spans="18:18" ht="20.100000000000001" customHeight="1">
      <c r="R1212" s="19"/>
    </row>
    <row r="1213" spans="18:18" ht="20.100000000000001" customHeight="1">
      <c r="R1213" s="19"/>
    </row>
    <row r="1214" spans="18:18" ht="20.100000000000001" customHeight="1">
      <c r="R1214" s="19"/>
    </row>
    <row r="1215" spans="18:18" ht="20.100000000000001" customHeight="1">
      <c r="R1215" s="19"/>
    </row>
    <row r="1216" spans="18:18" ht="20.100000000000001" customHeight="1">
      <c r="R1216" s="19"/>
    </row>
    <row r="1217" spans="18:18" ht="20.100000000000001" customHeight="1">
      <c r="R1217" s="19"/>
    </row>
    <row r="1218" spans="18:18" ht="20.100000000000001" customHeight="1">
      <c r="R1218" s="19"/>
    </row>
    <row r="1219" spans="18:18" ht="20.100000000000001" customHeight="1">
      <c r="R1219" s="19"/>
    </row>
    <row r="1220" spans="18:18" ht="20.100000000000001" customHeight="1">
      <c r="R1220" s="19"/>
    </row>
    <row r="1221" spans="18:18" ht="20.100000000000001" customHeight="1">
      <c r="R1221" s="19"/>
    </row>
    <row r="1222" spans="18:18" ht="20.100000000000001" customHeight="1">
      <c r="R1222" s="19"/>
    </row>
    <row r="1223" spans="18:18" ht="20.100000000000001" customHeight="1">
      <c r="R1223" s="19"/>
    </row>
    <row r="1224" spans="18:18" ht="20.100000000000001" customHeight="1">
      <c r="R1224" s="19"/>
    </row>
    <row r="1225" spans="18:18" ht="20.100000000000001" customHeight="1">
      <c r="R1225" s="19"/>
    </row>
    <row r="1226" spans="18:18" ht="20.100000000000001" customHeight="1">
      <c r="R1226" s="19"/>
    </row>
    <row r="1227" spans="18:18" ht="20.100000000000001" customHeight="1">
      <c r="R1227" s="19"/>
    </row>
    <row r="1228" spans="18:18" ht="20.100000000000001" customHeight="1">
      <c r="R1228" s="19"/>
    </row>
    <row r="1229" spans="18:18" ht="20.100000000000001" customHeight="1">
      <c r="R1229" s="19"/>
    </row>
    <row r="1230" spans="18:18" ht="20.100000000000001" customHeight="1">
      <c r="R1230" s="19"/>
    </row>
    <row r="1231" spans="18:18" ht="20.100000000000001" customHeight="1">
      <c r="R1231" s="19"/>
    </row>
    <row r="1232" spans="18:18" ht="20.100000000000001" customHeight="1">
      <c r="R1232" s="19"/>
    </row>
    <row r="1233" spans="18:18" ht="20.100000000000001" customHeight="1">
      <c r="R1233" s="19"/>
    </row>
    <row r="1234" spans="18:18" ht="20.100000000000001" customHeight="1">
      <c r="R1234" s="19"/>
    </row>
    <row r="1235" spans="18:18" ht="20.100000000000001" customHeight="1">
      <c r="R1235" s="19"/>
    </row>
    <row r="1236" spans="18:18" ht="20.100000000000001" customHeight="1">
      <c r="R1236" s="19"/>
    </row>
    <row r="1237" spans="18:18" ht="20.100000000000001" customHeight="1">
      <c r="R1237" s="19"/>
    </row>
    <row r="1238" spans="18:18" ht="20.100000000000001" customHeight="1">
      <c r="R1238" s="19"/>
    </row>
    <row r="1239" spans="18:18" ht="20.100000000000001" customHeight="1">
      <c r="R1239" s="19"/>
    </row>
    <row r="1240" spans="18:18" ht="20.100000000000001" customHeight="1">
      <c r="R1240" s="19"/>
    </row>
    <row r="1241" spans="18:18" ht="20.100000000000001" customHeight="1">
      <c r="R1241" s="19"/>
    </row>
    <row r="1242" spans="18:18" ht="20.100000000000001" customHeight="1">
      <c r="R1242" s="19"/>
    </row>
    <row r="1243" spans="18:18" ht="20.100000000000001" customHeight="1">
      <c r="R1243" s="19"/>
    </row>
    <row r="1244" spans="18:18" ht="20.100000000000001" customHeight="1">
      <c r="R1244" s="19"/>
    </row>
    <row r="1245" spans="18:18" ht="20.100000000000001" customHeight="1">
      <c r="R1245" s="19"/>
    </row>
    <row r="1246" spans="18:18" ht="20.100000000000001" customHeight="1">
      <c r="R1246" s="19"/>
    </row>
    <row r="1247" spans="18:18" ht="20.100000000000001" customHeight="1">
      <c r="R1247" s="19"/>
    </row>
    <row r="1248" spans="18:18" ht="20.100000000000001" customHeight="1">
      <c r="R1248" s="19"/>
    </row>
    <row r="1249" spans="18:18" ht="20.100000000000001" customHeight="1">
      <c r="R1249" s="19"/>
    </row>
    <row r="1250" spans="18:18" ht="20.100000000000001" customHeight="1">
      <c r="R1250" s="19"/>
    </row>
    <row r="1251" spans="18:18" ht="20.100000000000001" customHeight="1">
      <c r="R1251" s="19"/>
    </row>
    <row r="1252" spans="18:18" ht="20.100000000000001" customHeight="1">
      <c r="R1252" s="19"/>
    </row>
    <row r="1253" spans="18:18" ht="20.100000000000001" customHeight="1">
      <c r="R1253" s="19"/>
    </row>
    <row r="1254" spans="18:18" ht="20.100000000000001" customHeight="1">
      <c r="R1254" s="19"/>
    </row>
    <row r="1255" spans="18:18" ht="20.100000000000001" customHeight="1">
      <c r="R1255" s="19"/>
    </row>
    <row r="1256" spans="18:18" ht="20.100000000000001" customHeight="1">
      <c r="R1256" s="19"/>
    </row>
    <row r="1257" spans="18:18" ht="20.100000000000001" customHeight="1">
      <c r="R1257" s="19"/>
    </row>
    <row r="1258" spans="18:18" ht="20.100000000000001" customHeight="1">
      <c r="R1258" s="19"/>
    </row>
    <row r="1259" spans="18:18" ht="20.100000000000001" customHeight="1">
      <c r="R1259" s="19"/>
    </row>
    <row r="1260" spans="18:18" ht="20.100000000000001" customHeight="1">
      <c r="R1260" s="19"/>
    </row>
    <row r="1261" spans="18:18" ht="20.100000000000001" customHeight="1">
      <c r="R1261" s="19"/>
    </row>
    <row r="1262" spans="18:18" ht="20.100000000000001" customHeight="1">
      <c r="R1262" s="19"/>
    </row>
    <row r="1263" spans="18:18" ht="20.100000000000001" customHeight="1">
      <c r="R1263" s="19"/>
    </row>
    <row r="1264" spans="18:18" ht="20.100000000000001" customHeight="1">
      <c r="R1264" s="19"/>
    </row>
    <row r="1265" spans="18:18" ht="20.100000000000001" customHeight="1">
      <c r="R1265" s="19"/>
    </row>
    <row r="1266" spans="18:18" ht="20.100000000000001" customHeight="1">
      <c r="R1266" s="19"/>
    </row>
    <row r="1267" spans="18:18" ht="20.100000000000001" customHeight="1">
      <c r="R1267" s="19"/>
    </row>
    <row r="1268" spans="18:18" ht="20.100000000000001" customHeight="1">
      <c r="R1268" s="19"/>
    </row>
    <row r="1269" spans="18:18" ht="20.100000000000001" customHeight="1">
      <c r="R1269" s="19"/>
    </row>
    <row r="1270" spans="18:18" ht="20.100000000000001" customHeight="1">
      <c r="R1270" s="19"/>
    </row>
    <row r="1271" spans="18:18" ht="20.100000000000001" customHeight="1">
      <c r="R1271" s="19"/>
    </row>
    <row r="1272" spans="18:18" ht="20.100000000000001" customHeight="1">
      <c r="R1272" s="19"/>
    </row>
    <row r="1273" spans="18:18" ht="20.100000000000001" customHeight="1">
      <c r="R1273" s="19"/>
    </row>
    <row r="1274" spans="18:18" ht="20.100000000000001" customHeight="1">
      <c r="R1274" s="19"/>
    </row>
    <row r="1275" spans="18:18" ht="20.100000000000001" customHeight="1">
      <c r="R1275" s="19"/>
    </row>
    <row r="1276" spans="18:18" ht="20.100000000000001" customHeight="1">
      <c r="R1276" s="19"/>
    </row>
    <row r="1277" spans="18:18" ht="20.100000000000001" customHeight="1">
      <c r="R1277" s="19"/>
    </row>
    <row r="1278" spans="18:18" ht="20.100000000000001" customHeight="1">
      <c r="R1278" s="19"/>
    </row>
    <row r="1279" spans="18:18" ht="20.100000000000001" customHeight="1">
      <c r="R1279" s="19"/>
    </row>
    <row r="1280" spans="18:18" ht="20.100000000000001" customHeight="1">
      <c r="R1280" s="19"/>
    </row>
    <row r="1281" spans="18:18" ht="20.100000000000001" customHeight="1">
      <c r="R1281" s="19"/>
    </row>
    <row r="1282" spans="18:18" ht="20.100000000000001" customHeight="1">
      <c r="R1282" s="19"/>
    </row>
    <row r="1283" spans="18:18" ht="20.100000000000001" customHeight="1">
      <c r="R1283" s="19"/>
    </row>
    <row r="1284" spans="18:18" ht="20.100000000000001" customHeight="1">
      <c r="R1284" s="19"/>
    </row>
    <row r="1285" spans="18:18" ht="20.100000000000001" customHeight="1">
      <c r="R1285" s="19"/>
    </row>
    <row r="1286" spans="18:18" ht="20.100000000000001" customHeight="1">
      <c r="R1286" s="19"/>
    </row>
    <row r="1287" spans="18:18" ht="20.100000000000001" customHeight="1">
      <c r="R1287" s="19"/>
    </row>
    <row r="1288" spans="18:18" ht="20.100000000000001" customHeight="1">
      <c r="R1288" s="19"/>
    </row>
    <row r="1289" spans="18:18" ht="20.100000000000001" customHeight="1">
      <c r="R1289" s="19"/>
    </row>
    <row r="1290" spans="18:18" ht="20.100000000000001" customHeight="1">
      <c r="R1290" s="19"/>
    </row>
    <row r="1291" spans="18:18" ht="20.100000000000001" customHeight="1">
      <c r="R1291" s="19"/>
    </row>
    <row r="1292" spans="18:18" ht="20.100000000000001" customHeight="1">
      <c r="R1292" s="19"/>
    </row>
    <row r="1293" spans="18:18" ht="20.100000000000001" customHeight="1">
      <c r="R1293" s="19"/>
    </row>
    <row r="1294" spans="18:18" ht="20.100000000000001" customHeight="1">
      <c r="R1294" s="19"/>
    </row>
    <row r="1295" spans="18:18" ht="20.100000000000001" customHeight="1">
      <c r="R1295" s="19"/>
    </row>
    <row r="1296" spans="18:18" ht="20.100000000000001" customHeight="1">
      <c r="R1296" s="19"/>
    </row>
    <row r="1297" spans="18:18" ht="20.100000000000001" customHeight="1">
      <c r="R1297" s="19"/>
    </row>
    <row r="1298" spans="18:18" ht="20.100000000000001" customHeight="1">
      <c r="R1298" s="19"/>
    </row>
    <row r="1299" spans="18:18" ht="20.100000000000001" customHeight="1">
      <c r="R1299" s="19"/>
    </row>
    <row r="1300" spans="18:18" ht="20.100000000000001" customHeight="1">
      <c r="R1300" s="19"/>
    </row>
    <row r="1301" spans="18:18" ht="20.100000000000001" customHeight="1">
      <c r="R1301" s="19"/>
    </row>
    <row r="1302" spans="18:18" ht="20.100000000000001" customHeight="1">
      <c r="R1302" s="19"/>
    </row>
    <row r="1303" spans="18:18" ht="20.100000000000001" customHeight="1">
      <c r="R1303" s="19"/>
    </row>
    <row r="1304" spans="18:18" ht="20.100000000000001" customHeight="1">
      <c r="R1304" s="19"/>
    </row>
    <row r="1305" spans="18:18" ht="20.100000000000001" customHeight="1">
      <c r="R1305" s="19"/>
    </row>
    <row r="1306" spans="18:18" ht="20.100000000000001" customHeight="1">
      <c r="R1306" s="19"/>
    </row>
    <row r="1307" spans="18:18" ht="20.100000000000001" customHeight="1">
      <c r="R1307" s="19"/>
    </row>
    <row r="1308" spans="18:18" ht="20.100000000000001" customHeight="1">
      <c r="R1308" s="19"/>
    </row>
    <row r="1309" spans="18:18" ht="20.100000000000001" customHeight="1">
      <c r="R1309" s="19"/>
    </row>
    <row r="1310" spans="18:18" ht="20.100000000000001" customHeight="1">
      <c r="R1310" s="19"/>
    </row>
    <row r="1311" spans="18:18" ht="20.100000000000001" customHeight="1">
      <c r="R1311" s="19"/>
    </row>
    <row r="1312" spans="18:18" ht="20.100000000000001" customHeight="1">
      <c r="R1312" s="19"/>
    </row>
    <row r="1313" spans="18:18" ht="20.100000000000001" customHeight="1">
      <c r="R1313" s="19"/>
    </row>
    <row r="1314" spans="18:18" ht="20.100000000000001" customHeight="1">
      <c r="R1314" s="19"/>
    </row>
    <row r="1315" spans="18:18" ht="20.100000000000001" customHeight="1">
      <c r="R1315" s="19"/>
    </row>
    <row r="1316" spans="18:18" ht="20.100000000000001" customHeight="1">
      <c r="R1316" s="19"/>
    </row>
    <row r="1317" spans="18:18" ht="20.100000000000001" customHeight="1">
      <c r="R1317" s="19"/>
    </row>
    <row r="1318" spans="18:18" ht="20.100000000000001" customHeight="1">
      <c r="R1318" s="19"/>
    </row>
    <row r="1319" spans="18:18" ht="20.100000000000001" customHeight="1">
      <c r="R1319" s="19"/>
    </row>
    <row r="1320" spans="18:18" ht="20.100000000000001" customHeight="1">
      <c r="R1320" s="19"/>
    </row>
    <row r="1321" spans="18:18" ht="20.100000000000001" customHeight="1">
      <c r="R1321" s="19"/>
    </row>
    <row r="1322" spans="18:18" ht="20.100000000000001" customHeight="1">
      <c r="R1322" s="19"/>
    </row>
    <row r="1323" spans="18:18" ht="20.100000000000001" customHeight="1">
      <c r="R1323" s="19"/>
    </row>
    <row r="1324" spans="18:18" ht="20.100000000000001" customHeight="1">
      <c r="R1324" s="19"/>
    </row>
    <row r="1325" spans="18:18" ht="20.100000000000001" customHeight="1">
      <c r="R1325" s="19"/>
    </row>
    <row r="1326" spans="18:18" ht="20.100000000000001" customHeight="1">
      <c r="R1326" s="19"/>
    </row>
    <row r="1327" spans="18:18" ht="20.100000000000001" customHeight="1">
      <c r="R1327" s="19"/>
    </row>
    <row r="1328" spans="18:18" ht="20.100000000000001" customHeight="1">
      <c r="R1328" s="19"/>
    </row>
    <row r="1329" spans="18:18" ht="20.100000000000001" customHeight="1">
      <c r="R1329" s="19"/>
    </row>
    <row r="1330" spans="18:18" ht="20.100000000000001" customHeight="1">
      <c r="R1330" s="19"/>
    </row>
    <row r="1331" spans="18:18" ht="20.100000000000001" customHeight="1">
      <c r="R1331" s="19"/>
    </row>
    <row r="1332" spans="18:18" ht="20.100000000000001" customHeight="1">
      <c r="R1332" s="19"/>
    </row>
    <row r="1333" spans="18:18" ht="20.100000000000001" customHeight="1">
      <c r="R1333" s="19"/>
    </row>
    <row r="1334" spans="18:18" ht="20.100000000000001" customHeight="1">
      <c r="R1334" s="19"/>
    </row>
    <row r="1335" spans="18:18" ht="20.100000000000001" customHeight="1">
      <c r="R1335" s="19"/>
    </row>
    <row r="1336" spans="18:18" ht="20.100000000000001" customHeight="1">
      <c r="R1336" s="19"/>
    </row>
    <row r="1337" spans="18:18" ht="20.100000000000001" customHeight="1">
      <c r="R1337" s="19"/>
    </row>
    <row r="1338" spans="18:18" ht="20.100000000000001" customHeight="1">
      <c r="R1338" s="19"/>
    </row>
    <row r="1339" spans="18:18" ht="20.100000000000001" customHeight="1">
      <c r="R1339" s="19"/>
    </row>
    <row r="1340" spans="18:18" ht="20.100000000000001" customHeight="1">
      <c r="R1340" s="19"/>
    </row>
    <row r="1341" spans="18:18" ht="20.100000000000001" customHeight="1">
      <c r="R1341" s="19"/>
    </row>
    <row r="1342" spans="18:18" ht="20.100000000000001" customHeight="1">
      <c r="R1342" s="19"/>
    </row>
    <row r="1343" spans="18:18" ht="20.100000000000001" customHeight="1">
      <c r="R1343" s="19"/>
    </row>
    <row r="1344" spans="18:18" ht="20.100000000000001" customHeight="1">
      <c r="R1344" s="19"/>
    </row>
    <row r="1345" spans="18:18" ht="20.100000000000001" customHeight="1">
      <c r="R1345" s="19"/>
    </row>
    <row r="1346" spans="18:18" ht="20.100000000000001" customHeight="1">
      <c r="R1346" s="19"/>
    </row>
    <row r="1347" spans="18:18" ht="20.100000000000001" customHeight="1">
      <c r="R1347" s="19"/>
    </row>
    <row r="1348" spans="18:18" ht="20.100000000000001" customHeight="1">
      <c r="R1348" s="19"/>
    </row>
    <row r="1349" spans="18:18" ht="20.100000000000001" customHeight="1">
      <c r="R1349" s="19"/>
    </row>
    <row r="1350" spans="18:18" ht="20.100000000000001" customHeight="1">
      <c r="R1350" s="19"/>
    </row>
    <row r="1351" spans="18:18" ht="20.100000000000001" customHeight="1">
      <c r="R1351" s="19"/>
    </row>
    <row r="1352" spans="18:18" ht="20.100000000000001" customHeight="1">
      <c r="R1352" s="19"/>
    </row>
    <row r="1353" spans="18:18" ht="20.100000000000001" customHeight="1">
      <c r="R1353" s="19"/>
    </row>
    <row r="1354" spans="18:18" ht="20.100000000000001" customHeight="1">
      <c r="R1354" s="19"/>
    </row>
    <row r="1355" spans="18:18" ht="20.100000000000001" customHeight="1">
      <c r="R1355" s="19"/>
    </row>
    <row r="1356" spans="18:18" ht="20.100000000000001" customHeight="1">
      <c r="R1356" s="19"/>
    </row>
    <row r="1357" spans="18:18" ht="20.100000000000001" customHeight="1">
      <c r="R1357" s="19"/>
    </row>
    <row r="1358" spans="18:18" ht="20.100000000000001" customHeight="1">
      <c r="R1358" s="19"/>
    </row>
    <row r="1359" spans="18:18" ht="20.100000000000001" customHeight="1">
      <c r="R1359" s="19"/>
    </row>
    <row r="1360" spans="18:18" ht="20.100000000000001" customHeight="1">
      <c r="R1360" s="19"/>
    </row>
    <row r="1361" spans="18:18" ht="20.100000000000001" customHeight="1">
      <c r="R1361" s="19"/>
    </row>
    <row r="1362" spans="18:18" ht="20.100000000000001" customHeight="1">
      <c r="R1362" s="19"/>
    </row>
    <row r="1363" spans="18:18" ht="20.100000000000001" customHeight="1">
      <c r="R1363" s="19"/>
    </row>
    <row r="1364" spans="18:18" ht="20.100000000000001" customHeight="1">
      <c r="R1364" s="19"/>
    </row>
    <row r="1365" spans="18:18" ht="20.100000000000001" customHeight="1">
      <c r="R1365" s="19"/>
    </row>
    <row r="1366" spans="18:18" ht="20.100000000000001" customHeight="1">
      <c r="R1366" s="19"/>
    </row>
    <row r="1367" spans="18:18" ht="20.100000000000001" customHeight="1">
      <c r="R1367" s="19"/>
    </row>
    <row r="1368" spans="18:18" ht="20.100000000000001" customHeight="1">
      <c r="R1368" s="19"/>
    </row>
    <row r="1369" spans="18:18" ht="20.100000000000001" customHeight="1">
      <c r="R1369" s="19"/>
    </row>
    <row r="1370" spans="18:18" ht="20.100000000000001" customHeight="1">
      <c r="R1370" s="19"/>
    </row>
    <row r="1371" spans="18:18" ht="20.100000000000001" customHeight="1">
      <c r="R1371" s="19"/>
    </row>
    <row r="1372" spans="18:18" ht="20.100000000000001" customHeight="1">
      <c r="R1372" s="19"/>
    </row>
    <row r="1373" spans="18:18" ht="20.100000000000001" customHeight="1">
      <c r="R1373" s="19"/>
    </row>
    <row r="1374" spans="18:18" ht="20.100000000000001" customHeight="1">
      <c r="R1374" s="19"/>
    </row>
    <row r="1375" spans="18:18" ht="20.100000000000001" customHeight="1">
      <c r="R1375" s="19"/>
    </row>
    <row r="1376" spans="18:18" ht="20.100000000000001" customHeight="1">
      <c r="R1376" s="19"/>
    </row>
    <row r="1377" spans="18:18" ht="20.100000000000001" customHeight="1">
      <c r="R1377" s="19"/>
    </row>
    <row r="1378" spans="18:18" ht="20.100000000000001" customHeight="1">
      <c r="R1378" s="19"/>
    </row>
    <row r="1379" spans="18:18" ht="20.100000000000001" customHeight="1">
      <c r="R1379" s="19"/>
    </row>
    <row r="1380" spans="18:18" ht="20.100000000000001" customHeight="1">
      <c r="R1380" s="19"/>
    </row>
    <row r="1381" spans="18:18" ht="20.100000000000001" customHeight="1">
      <c r="R1381" s="19"/>
    </row>
    <row r="1382" spans="18:18" ht="20.100000000000001" customHeight="1">
      <c r="R1382" s="19"/>
    </row>
    <row r="1383" spans="18:18" ht="20.100000000000001" customHeight="1">
      <c r="R1383" s="19"/>
    </row>
    <row r="1384" spans="18:18" ht="20.100000000000001" customHeight="1">
      <c r="R1384" s="19"/>
    </row>
    <row r="1385" spans="18:18" ht="20.100000000000001" customHeight="1">
      <c r="R1385" s="19"/>
    </row>
    <row r="1386" spans="18:18" ht="20.100000000000001" customHeight="1">
      <c r="R1386" s="19"/>
    </row>
    <row r="1387" spans="18:18" ht="20.100000000000001" customHeight="1">
      <c r="R1387" s="19"/>
    </row>
    <row r="1388" spans="18:18" ht="20.100000000000001" customHeight="1">
      <c r="R1388" s="19"/>
    </row>
    <row r="1389" spans="18:18" ht="20.100000000000001" customHeight="1">
      <c r="R1389" s="19"/>
    </row>
    <row r="1390" spans="18:18" ht="20.100000000000001" customHeight="1">
      <c r="R1390" s="19"/>
    </row>
    <row r="1391" spans="18:18" ht="20.100000000000001" customHeight="1">
      <c r="R1391" s="19"/>
    </row>
    <row r="1392" spans="18:18" ht="20.100000000000001" customHeight="1">
      <c r="R1392" s="19"/>
    </row>
    <row r="1393" spans="18:18" ht="20.100000000000001" customHeight="1">
      <c r="R1393" s="19"/>
    </row>
    <row r="1394" spans="18:18" ht="20.100000000000001" customHeight="1">
      <c r="R1394" s="19"/>
    </row>
    <row r="1395" spans="18:18" ht="20.100000000000001" customHeight="1">
      <c r="R1395" s="19"/>
    </row>
    <row r="1396" spans="18:18" ht="20.100000000000001" customHeight="1">
      <c r="R1396" s="19"/>
    </row>
    <row r="1397" spans="18:18" ht="20.100000000000001" customHeight="1">
      <c r="R1397" s="19"/>
    </row>
    <row r="1398" spans="18:18" ht="20.100000000000001" customHeight="1">
      <c r="R1398" s="19"/>
    </row>
    <row r="1399" spans="18:18" ht="20.100000000000001" customHeight="1">
      <c r="R1399" s="19"/>
    </row>
    <row r="1400" spans="18:18" ht="20.100000000000001" customHeight="1">
      <c r="R1400" s="19"/>
    </row>
    <row r="1401" spans="18:18" ht="20.100000000000001" customHeight="1">
      <c r="R1401" s="19"/>
    </row>
    <row r="1402" spans="18:18" ht="20.100000000000001" customHeight="1">
      <c r="R1402" s="19"/>
    </row>
    <row r="1403" spans="18:18" ht="20.100000000000001" customHeight="1">
      <c r="R1403" s="19"/>
    </row>
    <row r="1404" spans="18:18" ht="20.100000000000001" customHeight="1">
      <c r="R1404" s="19"/>
    </row>
    <row r="1405" spans="18:18" ht="20.100000000000001" customHeight="1">
      <c r="R1405" s="19"/>
    </row>
    <row r="1406" spans="18:18" ht="20.100000000000001" customHeight="1">
      <c r="R1406" s="19"/>
    </row>
    <row r="1407" spans="18:18" ht="20.100000000000001" customHeight="1">
      <c r="R1407" s="19"/>
    </row>
    <row r="1408" spans="18:18" ht="20.100000000000001" customHeight="1">
      <c r="R1408" s="19"/>
    </row>
    <row r="1409" spans="18:18" ht="20.100000000000001" customHeight="1">
      <c r="R1409" s="19"/>
    </row>
    <row r="1410" spans="18:18" ht="20.100000000000001" customHeight="1">
      <c r="R1410" s="19"/>
    </row>
    <row r="1411" spans="18:18" ht="20.100000000000001" customHeight="1">
      <c r="R1411" s="19"/>
    </row>
    <row r="1412" spans="18:18" ht="20.100000000000001" customHeight="1">
      <c r="R1412" s="19"/>
    </row>
    <row r="1413" spans="18:18" ht="20.100000000000001" customHeight="1">
      <c r="R1413" s="19"/>
    </row>
    <row r="1414" spans="18:18" ht="20.100000000000001" customHeight="1">
      <c r="R1414" s="19"/>
    </row>
    <row r="1415" spans="18:18" ht="20.100000000000001" customHeight="1">
      <c r="R1415" s="19"/>
    </row>
    <row r="1416" spans="18:18" ht="20.100000000000001" customHeight="1">
      <c r="R1416" s="19"/>
    </row>
    <row r="1417" spans="18:18" ht="20.100000000000001" customHeight="1">
      <c r="R1417" s="19"/>
    </row>
    <row r="1418" spans="18:18" ht="20.100000000000001" customHeight="1">
      <c r="R1418" s="19"/>
    </row>
    <row r="1419" spans="18:18" ht="20.100000000000001" customHeight="1">
      <c r="R1419" s="19"/>
    </row>
    <row r="1420" spans="18:18" ht="20.100000000000001" customHeight="1">
      <c r="R1420" s="19"/>
    </row>
    <row r="1421" spans="18:18" ht="20.100000000000001" customHeight="1">
      <c r="R1421" s="19"/>
    </row>
    <row r="1422" spans="18:18" ht="20.100000000000001" customHeight="1">
      <c r="R1422" s="19"/>
    </row>
    <row r="1423" spans="18:18" ht="20.100000000000001" customHeight="1">
      <c r="R1423" s="19"/>
    </row>
    <row r="1424" spans="18:18" ht="20.100000000000001" customHeight="1">
      <c r="R1424" s="19"/>
    </row>
    <row r="1425" spans="18:18" ht="20.100000000000001" customHeight="1">
      <c r="R1425" s="19"/>
    </row>
    <row r="1426" spans="18:18" ht="20.100000000000001" customHeight="1">
      <c r="R1426" s="19"/>
    </row>
    <row r="1427" spans="18:18" ht="20.100000000000001" customHeight="1">
      <c r="R1427" s="19"/>
    </row>
    <row r="1428" spans="18:18" ht="20.100000000000001" customHeight="1">
      <c r="R1428" s="19"/>
    </row>
    <row r="1429" spans="18:18" ht="20.100000000000001" customHeight="1">
      <c r="R1429" s="19"/>
    </row>
    <row r="1430" spans="18:18" ht="20.100000000000001" customHeight="1">
      <c r="R1430" s="19"/>
    </row>
    <row r="1431" spans="18:18" ht="20.100000000000001" customHeight="1">
      <c r="R1431" s="19"/>
    </row>
    <row r="1432" spans="18:18" ht="20.100000000000001" customHeight="1">
      <c r="R1432" s="19"/>
    </row>
    <row r="1433" spans="18:18" ht="20.100000000000001" customHeight="1">
      <c r="R1433" s="19"/>
    </row>
    <row r="1434" spans="18:18" ht="20.100000000000001" customHeight="1">
      <c r="R1434" s="19"/>
    </row>
    <row r="1435" spans="18:18" ht="20.100000000000001" customHeight="1">
      <c r="R1435" s="19"/>
    </row>
    <row r="1436" spans="18:18" ht="20.100000000000001" customHeight="1">
      <c r="R1436" s="19"/>
    </row>
    <row r="1437" spans="18:18" ht="20.100000000000001" customHeight="1">
      <c r="R1437" s="19"/>
    </row>
    <row r="1438" spans="18:18" ht="20.100000000000001" customHeight="1">
      <c r="R1438" s="19"/>
    </row>
    <row r="1439" spans="18:18" ht="20.100000000000001" customHeight="1">
      <c r="R1439" s="19"/>
    </row>
    <row r="1440" spans="18:18" ht="20.100000000000001" customHeight="1">
      <c r="R1440" s="19"/>
    </row>
    <row r="1441" spans="18:18" ht="20.100000000000001" customHeight="1">
      <c r="R1441" s="19"/>
    </row>
    <row r="1442" spans="18:18" ht="20.100000000000001" customHeight="1">
      <c r="R1442" s="19"/>
    </row>
    <row r="1443" spans="18:18" ht="20.100000000000001" customHeight="1">
      <c r="R1443" s="19"/>
    </row>
    <row r="1444" spans="18:18" ht="20.100000000000001" customHeight="1">
      <c r="R1444" s="19"/>
    </row>
    <row r="1445" spans="18:18" ht="20.100000000000001" customHeight="1">
      <c r="R1445" s="19"/>
    </row>
    <row r="1446" spans="18:18" ht="20.100000000000001" customHeight="1">
      <c r="R1446" s="19"/>
    </row>
    <row r="1447" spans="18:18" ht="20.100000000000001" customHeight="1">
      <c r="R1447" s="19"/>
    </row>
    <row r="1448" spans="18:18" ht="20.100000000000001" customHeight="1">
      <c r="R1448" s="19"/>
    </row>
    <row r="1449" spans="18:18" ht="20.100000000000001" customHeight="1">
      <c r="R1449" s="19"/>
    </row>
    <row r="1450" spans="18:18" ht="20.100000000000001" customHeight="1">
      <c r="R1450" s="19"/>
    </row>
    <row r="1451" spans="18:18" ht="20.100000000000001" customHeight="1">
      <c r="R1451" s="19"/>
    </row>
    <row r="1452" spans="18:18" ht="20.100000000000001" customHeight="1">
      <c r="R1452" s="19"/>
    </row>
    <row r="1453" spans="18:18" ht="20.100000000000001" customHeight="1">
      <c r="R1453" s="19"/>
    </row>
    <row r="1454" spans="18:18" ht="20.100000000000001" customHeight="1">
      <c r="R1454" s="19"/>
    </row>
    <row r="1455" spans="18:18" ht="20.100000000000001" customHeight="1">
      <c r="R1455" s="19"/>
    </row>
    <row r="1456" spans="18:18" ht="20.100000000000001" customHeight="1">
      <c r="R1456" s="19"/>
    </row>
    <row r="1457" spans="18:18" ht="20.100000000000001" customHeight="1">
      <c r="R1457" s="19"/>
    </row>
    <row r="1458" spans="18:18" ht="20.100000000000001" customHeight="1">
      <c r="R1458" s="19"/>
    </row>
    <row r="1459" spans="18:18" ht="20.100000000000001" customHeight="1">
      <c r="R1459" s="19"/>
    </row>
    <row r="1460" spans="18:18" ht="20.100000000000001" customHeight="1">
      <c r="R1460" s="19"/>
    </row>
    <row r="1461" spans="18:18" ht="20.100000000000001" customHeight="1">
      <c r="R1461" s="19"/>
    </row>
    <row r="1462" spans="18:18" ht="20.100000000000001" customHeight="1">
      <c r="R1462" s="19"/>
    </row>
    <row r="1463" spans="18:18" ht="20.100000000000001" customHeight="1">
      <c r="R1463" s="19"/>
    </row>
    <row r="1464" spans="18:18" ht="20.100000000000001" customHeight="1">
      <c r="R1464" s="19"/>
    </row>
    <row r="1465" spans="18:18" ht="20.100000000000001" customHeight="1">
      <c r="R1465" s="19"/>
    </row>
    <row r="1466" spans="18:18" ht="20.100000000000001" customHeight="1">
      <c r="R1466" s="19"/>
    </row>
    <row r="1467" spans="18:18" ht="20.100000000000001" customHeight="1">
      <c r="R1467" s="19"/>
    </row>
    <row r="1468" spans="18:18" ht="20.100000000000001" customHeight="1">
      <c r="R1468" s="19"/>
    </row>
    <row r="1469" spans="18:18" ht="20.100000000000001" customHeight="1">
      <c r="R1469" s="19"/>
    </row>
    <row r="1470" spans="18:18" ht="20.100000000000001" customHeight="1">
      <c r="R1470" s="19"/>
    </row>
    <row r="1471" spans="18:18" ht="20.100000000000001" customHeight="1">
      <c r="R1471" s="19"/>
    </row>
    <row r="1472" spans="18:18" ht="20.100000000000001" customHeight="1">
      <c r="R1472" s="19"/>
    </row>
    <row r="1473" spans="18:18" ht="20.100000000000001" customHeight="1">
      <c r="R1473" s="19"/>
    </row>
    <row r="1474" spans="18:18" ht="20.100000000000001" customHeight="1">
      <c r="R1474" s="19"/>
    </row>
    <row r="1475" spans="18:18" ht="20.100000000000001" customHeight="1">
      <c r="R1475" s="19"/>
    </row>
    <row r="1476" spans="18:18" ht="20.100000000000001" customHeight="1">
      <c r="R1476" s="19"/>
    </row>
    <row r="1477" spans="18:18" ht="20.100000000000001" customHeight="1">
      <c r="R1477" s="19"/>
    </row>
    <row r="1478" spans="18:18" ht="20.100000000000001" customHeight="1">
      <c r="R1478" s="19"/>
    </row>
    <row r="1479" spans="18:18" ht="20.100000000000001" customHeight="1">
      <c r="R1479" s="19"/>
    </row>
    <row r="1480" spans="18:18" ht="20.100000000000001" customHeight="1">
      <c r="R1480" s="19"/>
    </row>
    <row r="1481" spans="18:18" ht="20.100000000000001" customHeight="1">
      <c r="R1481" s="19"/>
    </row>
    <row r="1482" spans="18:18" ht="20.100000000000001" customHeight="1">
      <c r="R1482" s="19"/>
    </row>
    <row r="1483" spans="18:18" ht="20.100000000000001" customHeight="1">
      <c r="R1483" s="19"/>
    </row>
    <row r="1484" spans="18:18" ht="20.100000000000001" customHeight="1">
      <c r="R1484" s="19"/>
    </row>
    <row r="1485" spans="18:18" ht="20.100000000000001" customHeight="1">
      <c r="R1485" s="19"/>
    </row>
    <row r="1486" spans="18:18" ht="20.100000000000001" customHeight="1">
      <c r="R1486" s="19"/>
    </row>
    <row r="1487" spans="18:18" ht="20.100000000000001" customHeight="1">
      <c r="R1487" s="19"/>
    </row>
    <row r="1488" spans="18:18" ht="20.100000000000001" customHeight="1">
      <c r="R1488" s="19"/>
    </row>
    <row r="1489" spans="18:18" ht="20.100000000000001" customHeight="1">
      <c r="R1489" s="19"/>
    </row>
    <row r="1490" spans="18:18" ht="20.100000000000001" customHeight="1">
      <c r="R1490" s="19"/>
    </row>
    <row r="1491" spans="18:18" ht="20.100000000000001" customHeight="1">
      <c r="R1491" s="19"/>
    </row>
    <row r="1492" spans="18:18" ht="20.100000000000001" customHeight="1">
      <c r="R1492" s="19"/>
    </row>
    <row r="1493" spans="18:18" ht="20.100000000000001" customHeight="1">
      <c r="R1493" s="19"/>
    </row>
    <row r="1494" spans="18:18" ht="20.100000000000001" customHeight="1">
      <c r="R1494" s="19"/>
    </row>
    <row r="1495" spans="18:18" ht="20.100000000000001" customHeight="1">
      <c r="R1495" s="19"/>
    </row>
    <row r="1496" spans="18:18" ht="20.100000000000001" customHeight="1">
      <c r="R1496" s="19"/>
    </row>
    <row r="1497" spans="18:18" ht="20.100000000000001" customHeight="1">
      <c r="R1497" s="19"/>
    </row>
    <row r="1498" spans="18:18" ht="20.100000000000001" customHeight="1">
      <c r="R1498" s="19"/>
    </row>
    <row r="1499" spans="18:18" ht="20.100000000000001" customHeight="1">
      <c r="R1499" s="19"/>
    </row>
    <row r="1500" spans="18:18" ht="20.100000000000001" customHeight="1">
      <c r="R1500" s="19"/>
    </row>
    <row r="1501" spans="18:18" ht="20.100000000000001" customHeight="1">
      <c r="R1501" s="19"/>
    </row>
    <row r="1502" spans="18:18" ht="20.100000000000001" customHeight="1">
      <c r="R1502" s="19"/>
    </row>
    <row r="1503" spans="18:18" ht="20.100000000000001" customHeight="1">
      <c r="R1503" s="19"/>
    </row>
    <row r="1504" spans="18:18" ht="20.100000000000001" customHeight="1">
      <c r="R1504" s="19"/>
    </row>
    <row r="1505" spans="18:18" ht="20.100000000000001" customHeight="1">
      <c r="R1505" s="19"/>
    </row>
    <row r="1506" spans="18:18" ht="20.100000000000001" customHeight="1">
      <c r="R1506" s="19"/>
    </row>
    <row r="1507" spans="18:18" ht="20.100000000000001" customHeight="1">
      <c r="R1507" s="19"/>
    </row>
    <row r="1508" spans="18:18" ht="20.100000000000001" customHeight="1">
      <c r="R1508" s="19"/>
    </row>
    <row r="1509" spans="18:18" ht="20.100000000000001" customHeight="1">
      <c r="R1509" s="19"/>
    </row>
    <row r="1510" spans="18:18" ht="20.100000000000001" customHeight="1">
      <c r="R1510" s="19"/>
    </row>
    <row r="1511" spans="18:18" ht="20.100000000000001" customHeight="1">
      <c r="R1511" s="19"/>
    </row>
    <row r="1512" spans="18:18" ht="20.100000000000001" customHeight="1">
      <c r="R1512" s="19"/>
    </row>
    <row r="1513" spans="18:18" ht="20.100000000000001" customHeight="1">
      <c r="R1513" s="19"/>
    </row>
    <row r="1514" spans="18:18" ht="20.100000000000001" customHeight="1">
      <c r="R1514" s="19"/>
    </row>
    <row r="1515" spans="18:18" ht="20.100000000000001" customHeight="1">
      <c r="R1515" s="19"/>
    </row>
    <row r="1516" spans="18:18" ht="20.100000000000001" customHeight="1">
      <c r="R1516" s="19"/>
    </row>
    <row r="1517" spans="18:18" ht="20.100000000000001" customHeight="1">
      <c r="R1517" s="19"/>
    </row>
    <row r="1518" spans="18:18" ht="20.100000000000001" customHeight="1">
      <c r="R1518" s="19"/>
    </row>
    <row r="1519" spans="18:18" ht="20.100000000000001" customHeight="1">
      <c r="R1519" s="19"/>
    </row>
    <row r="1520" spans="18:18" ht="20.100000000000001" customHeight="1">
      <c r="R1520" s="19"/>
    </row>
    <row r="1521" spans="18:18" ht="20.100000000000001" customHeight="1">
      <c r="R1521" s="19"/>
    </row>
    <row r="1522" spans="18:18" ht="20.100000000000001" customHeight="1">
      <c r="R1522" s="19"/>
    </row>
    <row r="1523" spans="18:18" ht="20.100000000000001" customHeight="1">
      <c r="R1523" s="19"/>
    </row>
    <row r="1524" spans="18:18" ht="20.100000000000001" customHeight="1">
      <c r="R1524" s="19"/>
    </row>
    <row r="1525" spans="18:18" ht="20.100000000000001" customHeight="1">
      <c r="R1525" s="19"/>
    </row>
    <row r="1526" spans="18:18" ht="20.100000000000001" customHeight="1">
      <c r="R1526" s="19"/>
    </row>
    <row r="1527" spans="18:18" ht="20.100000000000001" customHeight="1">
      <c r="R1527" s="19"/>
    </row>
    <row r="1528" spans="18:18" ht="20.100000000000001" customHeight="1">
      <c r="R1528" s="19"/>
    </row>
    <row r="1529" spans="18:18" ht="20.100000000000001" customHeight="1">
      <c r="R1529" s="19"/>
    </row>
    <row r="1530" spans="18:18" ht="20.100000000000001" customHeight="1">
      <c r="R1530" s="19"/>
    </row>
    <row r="1531" spans="18:18" ht="20.100000000000001" customHeight="1">
      <c r="R1531" s="19"/>
    </row>
    <row r="1532" spans="18:18" ht="20.100000000000001" customHeight="1">
      <c r="R1532" s="19"/>
    </row>
    <row r="1533" spans="18:18" ht="20.100000000000001" customHeight="1">
      <c r="R1533" s="19"/>
    </row>
    <row r="1534" spans="18:18" ht="20.100000000000001" customHeight="1">
      <c r="R1534" s="19"/>
    </row>
    <row r="1535" spans="18:18" ht="20.100000000000001" customHeight="1">
      <c r="R1535" s="19"/>
    </row>
    <row r="1536" spans="18:18" ht="20.100000000000001" customHeight="1">
      <c r="R1536" s="19"/>
    </row>
    <row r="1537" spans="18:18" ht="20.100000000000001" customHeight="1">
      <c r="R1537" s="19"/>
    </row>
    <row r="1538" spans="18:18" ht="20.100000000000001" customHeight="1">
      <c r="R1538" s="19"/>
    </row>
    <row r="1539" spans="18:18" ht="20.100000000000001" customHeight="1">
      <c r="R1539" s="19"/>
    </row>
    <row r="1540" spans="18:18" ht="20.100000000000001" customHeight="1">
      <c r="R1540" s="19"/>
    </row>
    <row r="1541" spans="18:18" ht="20.100000000000001" customHeight="1">
      <c r="R1541" s="19"/>
    </row>
    <row r="1542" spans="18:18" ht="20.100000000000001" customHeight="1">
      <c r="R1542" s="19"/>
    </row>
    <row r="1543" spans="18:18" ht="20.100000000000001" customHeight="1">
      <c r="R1543" s="19"/>
    </row>
    <row r="1544" spans="18:18" ht="20.100000000000001" customHeight="1">
      <c r="R1544" s="19"/>
    </row>
    <row r="1545" spans="18:18" ht="20.100000000000001" customHeight="1">
      <c r="R1545" s="19"/>
    </row>
    <row r="1546" spans="18:18" ht="20.100000000000001" customHeight="1">
      <c r="R1546" s="19"/>
    </row>
    <row r="1547" spans="18:18" ht="20.100000000000001" customHeight="1">
      <c r="R1547" s="19"/>
    </row>
    <row r="1548" spans="18:18" ht="20.100000000000001" customHeight="1">
      <c r="R1548" s="19"/>
    </row>
    <row r="1549" spans="18:18" ht="20.100000000000001" customHeight="1">
      <c r="R1549" s="19"/>
    </row>
    <row r="1550" spans="18:18" ht="20.100000000000001" customHeight="1">
      <c r="R1550" s="19"/>
    </row>
    <row r="1551" spans="18:18" ht="20.100000000000001" customHeight="1">
      <c r="R1551" s="19"/>
    </row>
    <row r="1552" spans="18:18" ht="20.100000000000001" customHeight="1">
      <c r="R1552" s="19"/>
    </row>
    <row r="1553" spans="18:18" ht="20.100000000000001" customHeight="1">
      <c r="R1553" s="19"/>
    </row>
    <row r="1554" spans="18:18" ht="20.100000000000001" customHeight="1">
      <c r="R1554" s="19"/>
    </row>
    <row r="1555" spans="18:18" ht="20.100000000000001" customHeight="1">
      <c r="R1555" s="19"/>
    </row>
    <row r="1556" spans="18:18" ht="20.100000000000001" customHeight="1">
      <c r="R1556" s="19"/>
    </row>
    <row r="1557" spans="18:18" ht="20.100000000000001" customHeight="1">
      <c r="R1557" s="19"/>
    </row>
    <row r="1558" spans="18:18" ht="20.100000000000001" customHeight="1">
      <c r="R1558" s="19"/>
    </row>
    <row r="1559" spans="18:18" ht="20.100000000000001" customHeight="1">
      <c r="R1559" s="19"/>
    </row>
    <row r="1560" spans="18:18" ht="20.100000000000001" customHeight="1">
      <c r="R1560" s="19"/>
    </row>
    <row r="1561" spans="18:18" ht="20.100000000000001" customHeight="1">
      <c r="R1561" s="19"/>
    </row>
    <row r="1562" spans="18:18" ht="20.100000000000001" customHeight="1">
      <c r="R1562" s="19"/>
    </row>
    <row r="1563" spans="18:18" ht="20.100000000000001" customHeight="1">
      <c r="R1563" s="19"/>
    </row>
    <row r="1564" spans="18:18" ht="20.100000000000001" customHeight="1">
      <c r="R1564" s="19"/>
    </row>
    <row r="1565" spans="18:18" ht="20.100000000000001" customHeight="1">
      <c r="R1565" s="19"/>
    </row>
    <row r="1566" spans="18:18" ht="20.100000000000001" customHeight="1">
      <c r="R1566" s="19"/>
    </row>
    <row r="1567" spans="18:18" ht="20.100000000000001" customHeight="1">
      <c r="R1567" s="19"/>
    </row>
    <row r="1568" spans="18:18" ht="20.100000000000001" customHeight="1">
      <c r="R1568" s="19"/>
    </row>
    <row r="1569" spans="18:18" ht="20.100000000000001" customHeight="1">
      <c r="R1569" s="19"/>
    </row>
    <row r="1570" spans="18:18" ht="20.100000000000001" customHeight="1">
      <c r="R1570" s="19"/>
    </row>
    <row r="1571" spans="18:18" ht="20.100000000000001" customHeight="1">
      <c r="R1571" s="19"/>
    </row>
    <row r="1572" spans="18:18" ht="20.100000000000001" customHeight="1">
      <c r="R1572" s="19"/>
    </row>
    <row r="1573" spans="18:18" ht="20.100000000000001" customHeight="1">
      <c r="R1573" s="19"/>
    </row>
    <row r="1574" spans="18:18" ht="20.100000000000001" customHeight="1">
      <c r="R1574" s="19"/>
    </row>
    <row r="1575" spans="18:18" ht="20.100000000000001" customHeight="1">
      <c r="R1575" s="19"/>
    </row>
    <row r="1576" spans="18:18" ht="20.100000000000001" customHeight="1">
      <c r="R1576" s="19"/>
    </row>
    <row r="1577" spans="18:18" ht="20.100000000000001" customHeight="1">
      <c r="R1577" s="19"/>
    </row>
    <row r="1578" spans="18:18" ht="20.100000000000001" customHeight="1">
      <c r="R1578" s="19"/>
    </row>
    <row r="1579" spans="18:18" ht="20.100000000000001" customHeight="1">
      <c r="R1579" s="19"/>
    </row>
    <row r="1580" spans="18:18" ht="20.100000000000001" customHeight="1">
      <c r="R1580" s="19"/>
    </row>
    <row r="1581" spans="18:18" ht="20.100000000000001" customHeight="1">
      <c r="R1581" s="19"/>
    </row>
    <row r="1582" spans="18:18" ht="20.100000000000001" customHeight="1">
      <c r="R1582" s="19"/>
    </row>
    <row r="1583" spans="18:18" ht="20.100000000000001" customHeight="1">
      <c r="R1583" s="19"/>
    </row>
    <row r="1584" spans="18:18" ht="20.100000000000001" customHeight="1">
      <c r="R1584" s="19"/>
    </row>
    <row r="1585" spans="18:18" ht="20.100000000000001" customHeight="1">
      <c r="R1585" s="19"/>
    </row>
    <row r="1586" spans="18:18" ht="20.100000000000001" customHeight="1">
      <c r="R1586" s="19"/>
    </row>
    <row r="1587" spans="18:18" ht="20.100000000000001" customHeight="1">
      <c r="R1587" s="19"/>
    </row>
    <row r="1588" spans="18:18" ht="20.100000000000001" customHeight="1">
      <c r="R1588" s="19"/>
    </row>
    <row r="1589" spans="18:18" ht="20.100000000000001" customHeight="1">
      <c r="R1589" s="19"/>
    </row>
    <row r="1590" spans="18:18" ht="20.100000000000001" customHeight="1">
      <c r="R1590" s="19"/>
    </row>
    <row r="1591" spans="18:18" ht="20.100000000000001" customHeight="1">
      <c r="R1591" s="19"/>
    </row>
    <row r="1592" spans="18:18" ht="20.100000000000001" customHeight="1">
      <c r="R1592" s="19"/>
    </row>
    <row r="1593" spans="18:18" ht="20.100000000000001" customHeight="1">
      <c r="R1593" s="19"/>
    </row>
    <row r="1594" spans="18:18" ht="20.100000000000001" customHeight="1">
      <c r="R1594" s="19"/>
    </row>
    <row r="1595" spans="18:18" ht="20.100000000000001" customHeight="1">
      <c r="R1595" s="19"/>
    </row>
    <row r="1596" spans="18:18" ht="20.100000000000001" customHeight="1">
      <c r="R1596" s="19"/>
    </row>
    <row r="1597" spans="18:18" ht="20.100000000000001" customHeight="1">
      <c r="R1597" s="19"/>
    </row>
    <row r="1598" spans="18:18" ht="20.100000000000001" customHeight="1">
      <c r="R1598" s="19"/>
    </row>
    <row r="1599" spans="18:18" ht="20.100000000000001" customHeight="1">
      <c r="R1599" s="19"/>
    </row>
    <row r="1600" spans="18:18" ht="20.100000000000001" customHeight="1">
      <c r="R1600" s="19"/>
    </row>
    <row r="1601" spans="18:18" ht="20.100000000000001" customHeight="1">
      <c r="R1601" s="19"/>
    </row>
    <row r="1602" spans="18:18" ht="20.100000000000001" customHeight="1">
      <c r="R1602" s="19"/>
    </row>
    <row r="1603" spans="18:18" ht="20.100000000000001" customHeight="1">
      <c r="R1603" s="19"/>
    </row>
    <row r="1604" spans="18:18" ht="20.100000000000001" customHeight="1">
      <c r="R1604" s="19"/>
    </row>
    <row r="1605" spans="18:18" ht="20.100000000000001" customHeight="1">
      <c r="R1605" s="19"/>
    </row>
    <row r="1606" spans="18:18" ht="20.100000000000001" customHeight="1">
      <c r="R1606" s="19"/>
    </row>
    <row r="1607" spans="18:18" ht="20.100000000000001" customHeight="1">
      <c r="R1607" s="19"/>
    </row>
    <row r="1608" spans="18:18" ht="20.100000000000001" customHeight="1">
      <c r="R1608" s="19"/>
    </row>
    <row r="1609" spans="18:18" ht="20.100000000000001" customHeight="1">
      <c r="R1609" s="19"/>
    </row>
    <row r="1610" spans="18:18" ht="20.100000000000001" customHeight="1">
      <c r="R1610" s="19"/>
    </row>
    <row r="1611" spans="18:18" ht="20.100000000000001" customHeight="1">
      <c r="R1611" s="19"/>
    </row>
    <row r="1612" spans="18:18" ht="20.100000000000001" customHeight="1">
      <c r="R1612" s="19"/>
    </row>
    <row r="1613" spans="18:18" ht="20.100000000000001" customHeight="1">
      <c r="R1613" s="19"/>
    </row>
    <row r="1614" spans="18:18" ht="20.100000000000001" customHeight="1">
      <c r="R1614" s="19"/>
    </row>
    <row r="1615" spans="18:18" ht="20.100000000000001" customHeight="1">
      <c r="R1615" s="19"/>
    </row>
    <row r="1616" spans="18:18" ht="20.100000000000001" customHeight="1">
      <c r="R1616" s="19"/>
    </row>
    <row r="1617" spans="18:18" ht="20.100000000000001" customHeight="1">
      <c r="R1617" s="19"/>
    </row>
    <row r="1618" spans="18:18" ht="20.100000000000001" customHeight="1">
      <c r="R1618" s="19"/>
    </row>
    <row r="1619" spans="18:18" ht="20.100000000000001" customHeight="1">
      <c r="R1619" s="19"/>
    </row>
    <row r="1620" spans="18:18" ht="20.100000000000001" customHeight="1">
      <c r="R1620" s="19"/>
    </row>
    <row r="1621" spans="18:18" ht="20.100000000000001" customHeight="1">
      <c r="R1621" s="19"/>
    </row>
    <row r="1622" spans="18:18" ht="20.100000000000001" customHeight="1">
      <c r="R1622" s="19"/>
    </row>
    <row r="1623" spans="18:18" ht="20.100000000000001" customHeight="1">
      <c r="R1623" s="19"/>
    </row>
    <row r="1624" spans="18:18" ht="20.100000000000001" customHeight="1">
      <c r="R1624" s="19"/>
    </row>
    <row r="1625" spans="18:18" ht="20.100000000000001" customHeight="1">
      <c r="R1625" s="19"/>
    </row>
    <row r="1626" spans="18:18" ht="20.100000000000001" customHeight="1">
      <c r="R1626" s="19"/>
    </row>
    <row r="1627" spans="18:18" ht="20.100000000000001" customHeight="1">
      <c r="R1627" s="19"/>
    </row>
    <row r="1628" spans="18:18" ht="20.100000000000001" customHeight="1">
      <c r="R1628" s="19"/>
    </row>
    <row r="1629" spans="18:18" ht="20.100000000000001" customHeight="1">
      <c r="R1629" s="19"/>
    </row>
    <row r="1630" spans="18:18" ht="20.100000000000001" customHeight="1">
      <c r="R1630" s="19"/>
    </row>
    <row r="1631" spans="18:18" ht="20.100000000000001" customHeight="1">
      <c r="R1631" s="19"/>
    </row>
    <row r="1632" spans="18:18" ht="20.100000000000001" customHeight="1">
      <c r="R1632" s="19"/>
    </row>
    <row r="1633" spans="18:18" ht="20.100000000000001" customHeight="1">
      <c r="R1633" s="19"/>
    </row>
    <row r="1634" spans="18:18" ht="20.100000000000001" customHeight="1">
      <c r="R1634" s="19"/>
    </row>
    <row r="1635" spans="18:18" ht="20.100000000000001" customHeight="1">
      <c r="R1635" s="19"/>
    </row>
    <row r="1636" spans="18:18" ht="20.100000000000001" customHeight="1">
      <c r="R1636" s="19"/>
    </row>
    <row r="1637" spans="18:18" ht="20.100000000000001" customHeight="1">
      <c r="R1637" s="19"/>
    </row>
    <row r="1638" spans="18:18" ht="20.100000000000001" customHeight="1">
      <c r="R1638" s="19"/>
    </row>
    <row r="1639" spans="18:18" ht="20.100000000000001" customHeight="1">
      <c r="R1639" s="19"/>
    </row>
    <row r="1640" spans="18:18" ht="20.100000000000001" customHeight="1">
      <c r="R1640" s="19"/>
    </row>
    <row r="1641" spans="18:18" ht="20.100000000000001" customHeight="1">
      <c r="R1641" s="19"/>
    </row>
    <row r="1642" spans="18:18" ht="20.100000000000001" customHeight="1">
      <c r="R1642" s="19"/>
    </row>
    <row r="1643" spans="18:18" ht="20.100000000000001" customHeight="1">
      <c r="R1643" s="19"/>
    </row>
    <row r="1644" spans="18:18" ht="20.100000000000001" customHeight="1">
      <c r="R1644" s="19"/>
    </row>
    <row r="1645" spans="18:18" ht="20.100000000000001" customHeight="1">
      <c r="R1645" s="19"/>
    </row>
    <row r="1646" spans="18:18" ht="20.100000000000001" customHeight="1">
      <c r="R1646" s="19"/>
    </row>
    <row r="1647" spans="18:18" ht="20.100000000000001" customHeight="1">
      <c r="R1647" s="19"/>
    </row>
    <row r="1648" spans="18:18" ht="20.100000000000001" customHeight="1">
      <c r="R1648" s="19"/>
    </row>
    <row r="1649" spans="18:18" ht="20.100000000000001" customHeight="1">
      <c r="R1649" s="19"/>
    </row>
    <row r="1650" spans="18:18" ht="20.100000000000001" customHeight="1">
      <c r="R1650" s="19"/>
    </row>
    <row r="1651" spans="18:18" ht="20.100000000000001" customHeight="1">
      <c r="R1651" s="19"/>
    </row>
    <row r="1652" spans="18:18" ht="20.100000000000001" customHeight="1">
      <c r="R1652" s="19"/>
    </row>
    <row r="1653" spans="18:18" ht="20.100000000000001" customHeight="1">
      <c r="R1653" s="19"/>
    </row>
    <row r="1654" spans="18:18" ht="20.100000000000001" customHeight="1">
      <c r="R1654" s="19"/>
    </row>
    <row r="1655" spans="18:18" ht="20.100000000000001" customHeight="1">
      <c r="R1655" s="19"/>
    </row>
    <row r="1656" spans="18:18" ht="20.100000000000001" customHeight="1">
      <c r="R1656" s="19"/>
    </row>
    <row r="1657" spans="18:18" ht="20.100000000000001" customHeight="1">
      <c r="R1657" s="19"/>
    </row>
    <row r="1658" spans="18:18" ht="20.100000000000001" customHeight="1">
      <c r="R1658" s="19"/>
    </row>
    <row r="1659" spans="18:18" ht="20.100000000000001" customHeight="1">
      <c r="R1659" s="19"/>
    </row>
    <row r="1660" spans="18:18" ht="20.100000000000001" customHeight="1">
      <c r="R1660" s="19"/>
    </row>
    <row r="1661" spans="18:18" ht="20.100000000000001" customHeight="1">
      <c r="R1661" s="19"/>
    </row>
    <row r="1662" spans="18:18" ht="20.100000000000001" customHeight="1">
      <c r="R1662" s="19"/>
    </row>
    <row r="1663" spans="18:18" ht="20.100000000000001" customHeight="1">
      <c r="R1663" s="19"/>
    </row>
    <row r="1664" spans="18:18" ht="20.100000000000001" customHeight="1">
      <c r="R1664" s="19"/>
    </row>
    <row r="1665" spans="18:18" ht="20.100000000000001" customHeight="1">
      <c r="R1665" s="19"/>
    </row>
    <row r="1666" spans="18:18" ht="20.100000000000001" customHeight="1">
      <c r="R1666" s="19"/>
    </row>
    <row r="1667" spans="18:18" ht="20.100000000000001" customHeight="1">
      <c r="R1667" s="19"/>
    </row>
    <row r="1668" spans="18:18" ht="20.100000000000001" customHeight="1">
      <c r="R1668" s="19"/>
    </row>
    <row r="1669" spans="18:18" ht="20.100000000000001" customHeight="1">
      <c r="R1669" s="19"/>
    </row>
    <row r="1670" spans="18:18" ht="20.100000000000001" customHeight="1">
      <c r="R1670" s="19"/>
    </row>
    <row r="1671" spans="18:18" ht="20.100000000000001" customHeight="1">
      <c r="R1671" s="19"/>
    </row>
    <row r="1672" spans="18:18" ht="20.100000000000001" customHeight="1">
      <c r="R1672" s="19"/>
    </row>
    <row r="1673" spans="18:18" ht="20.100000000000001" customHeight="1">
      <c r="R1673" s="19"/>
    </row>
    <row r="1674" spans="18:18" ht="20.100000000000001" customHeight="1">
      <c r="R1674" s="19"/>
    </row>
    <row r="1675" spans="18:18" ht="20.100000000000001" customHeight="1">
      <c r="R1675" s="19"/>
    </row>
    <row r="1676" spans="18:18" ht="20.100000000000001" customHeight="1">
      <c r="R1676" s="19"/>
    </row>
    <row r="1677" spans="18:18" ht="20.100000000000001" customHeight="1">
      <c r="R1677" s="19"/>
    </row>
    <row r="1678" spans="18:18" ht="20.100000000000001" customHeight="1">
      <c r="R1678" s="19"/>
    </row>
    <row r="1679" spans="18:18" ht="20.100000000000001" customHeight="1">
      <c r="R1679" s="19"/>
    </row>
    <row r="1680" spans="18:18" ht="20.100000000000001" customHeight="1">
      <c r="R1680" s="19"/>
    </row>
    <row r="1681" spans="18:18" ht="20.100000000000001" customHeight="1">
      <c r="R1681" s="19"/>
    </row>
    <row r="1682" spans="18:18" ht="20.100000000000001" customHeight="1">
      <c r="R1682" s="19"/>
    </row>
    <row r="1683" spans="18:18" ht="20.100000000000001" customHeight="1">
      <c r="R1683" s="19"/>
    </row>
    <row r="1684" spans="18:18" ht="20.100000000000001" customHeight="1">
      <c r="R1684" s="19"/>
    </row>
    <row r="1685" spans="18:18" ht="20.100000000000001" customHeight="1">
      <c r="R1685" s="19"/>
    </row>
    <row r="1686" spans="18:18" ht="20.100000000000001" customHeight="1">
      <c r="R1686" s="19"/>
    </row>
    <row r="1687" spans="18:18" ht="20.100000000000001" customHeight="1">
      <c r="R1687" s="19"/>
    </row>
    <row r="1688" spans="18:18" ht="20.100000000000001" customHeight="1">
      <c r="R1688" s="19"/>
    </row>
    <row r="1689" spans="18:18" ht="20.100000000000001" customHeight="1">
      <c r="R1689" s="19"/>
    </row>
    <row r="1690" spans="18:18" ht="20.100000000000001" customHeight="1">
      <c r="R1690" s="19"/>
    </row>
    <row r="1691" spans="18:18" ht="20.100000000000001" customHeight="1">
      <c r="R1691" s="19"/>
    </row>
    <row r="1692" spans="18:18" ht="20.100000000000001" customHeight="1">
      <c r="R1692" s="19"/>
    </row>
    <row r="1693" spans="18:18" ht="20.100000000000001" customHeight="1">
      <c r="R1693" s="19"/>
    </row>
    <row r="1694" spans="18:18" ht="20.100000000000001" customHeight="1">
      <c r="R1694" s="19"/>
    </row>
    <row r="1695" spans="18:18" ht="20.100000000000001" customHeight="1">
      <c r="R1695" s="19"/>
    </row>
    <row r="1696" spans="18:18" ht="20.100000000000001" customHeight="1">
      <c r="R1696" s="19"/>
    </row>
    <row r="1697" spans="18:18" ht="20.100000000000001" customHeight="1">
      <c r="R1697" s="19"/>
    </row>
    <row r="1698" spans="18:18" ht="20.100000000000001" customHeight="1">
      <c r="R1698" s="19"/>
    </row>
    <row r="1699" spans="18:18" ht="20.100000000000001" customHeight="1">
      <c r="R1699" s="19"/>
    </row>
    <row r="1700" spans="18:18" ht="20.100000000000001" customHeight="1">
      <c r="R1700" s="19"/>
    </row>
    <row r="1701" spans="18:18" ht="20.100000000000001" customHeight="1">
      <c r="R1701" s="19"/>
    </row>
    <row r="1702" spans="18:18" ht="20.100000000000001" customHeight="1">
      <c r="R1702" s="19"/>
    </row>
    <row r="1703" spans="18:18" ht="20.100000000000001" customHeight="1">
      <c r="R1703" s="19"/>
    </row>
    <row r="1704" spans="18:18" ht="20.100000000000001" customHeight="1">
      <c r="R1704" s="19"/>
    </row>
    <row r="1705" spans="18:18" ht="20.100000000000001" customHeight="1">
      <c r="R1705" s="19"/>
    </row>
    <row r="1706" spans="18:18" ht="20.100000000000001" customHeight="1">
      <c r="R1706" s="19"/>
    </row>
    <row r="1707" spans="18:18" ht="20.100000000000001" customHeight="1">
      <c r="R1707" s="19"/>
    </row>
    <row r="1708" spans="18:18" ht="20.100000000000001" customHeight="1">
      <c r="R1708" s="19"/>
    </row>
    <row r="1709" spans="18:18" ht="20.100000000000001" customHeight="1">
      <c r="R1709" s="19"/>
    </row>
    <row r="1710" spans="18:18" ht="20.100000000000001" customHeight="1">
      <c r="R1710" s="19"/>
    </row>
    <row r="1711" spans="18:18" ht="20.100000000000001" customHeight="1">
      <c r="R1711" s="19"/>
    </row>
    <row r="1712" spans="18:18" ht="20.100000000000001" customHeight="1">
      <c r="R1712" s="19"/>
    </row>
    <row r="1713" spans="18:18" ht="20.100000000000001" customHeight="1">
      <c r="R1713" s="19"/>
    </row>
    <row r="1714" spans="18:18" ht="20.100000000000001" customHeight="1">
      <c r="R1714" s="19"/>
    </row>
    <row r="1715" spans="18:18" ht="20.100000000000001" customHeight="1">
      <c r="R1715" s="19"/>
    </row>
    <row r="1716" spans="18:18" ht="20.100000000000001" customHeight="1">
      <c r="R1716" s="19"/>
    </row>
    <row r="1717" spans="18:18" ht="20.100000000000001" customHeight="1">
      <c r="R1717" s="19"/>
    </row>
    <row r="1718" spans="18:18" ht="20.100000000000001" customHeight="1">
      <c r="R1718" s="19"/>
    </row>
    <row r="1719" spans="18:18" ht="20.100000000000001" customHeight="1">
      <c r="R1719" s="19"/>
    </row>
    <row r="1720" spans="18:18" ht="20.100000000000001" customHeight="1">
      <c r="R1720" s="19"/>
    </row>
    <row r="1721" spans="18:18" ht="20.100000000000001" customHeight="1">
      <c r="R1721" s="19"/>
    </row>
    <row r="1722" spans="18:18" ht="20.100000000000001" customHeight="1">
      <c r="R1722" s="19"/>
    </row>
    <row r="1723" spans="18:18" ht="20.100000000000001" customHeight="1">
      <c r="R1723" s="19"/>
    </row>
    <row r="1724" spans="18:18" ht="20.100000000000001" customHeight="1">
      <c r="R1724" s="19"/>
    </row>
    <row r="1725" spans="18:18" ht="20.100000000000001" customHeight="1">
      <c r="R1725" s="19"/>
    </row>
    <row r="1726" spans="18:18" ht="20.100000000000001" customHeight="1">
      <c r="R1726" s="19"/>
    </row>
    <row r="1727" spans="18:18" ht="20.100000000000001" customHeight="1">
      <c r="R1727" s="19"/>
    </row>
    <row r="1728" spans="18:18" ht="20.100000000000001" customHeight="1">
      <c r="R1728" s="19"/>
    </row>
    <row r="1729" spans="18:18" ht="20.100000000000001" customHeight="1">
      <c r="R1729" s="19"/>
    </row>
    <row r="1730" spans="18:18" ht="20.100000000000001" customHeight="1">
      <c r="R1730" s="19"/>
    </row>
    <row r="1731" spans="18:18" ht="20.100000000000001" customHeight="1">
      <c r="R1731" s="19"/>
    </row>
    <row r="1732" spans="18:18" ht="20.100000000000001" customHeight="1">
      <c r="R1732" s="19"/>
    </row>
    <row r="1733" spans="18:18" ht="20.100000000000001" customHeight="1">
      <c r="R1733" s="19"/>
    </row>
    <row r="1734" spans="18:18" ht="20.100000000000001" customHeight="1">
      <c r="R1734" s="19"/>
    </row>
    <row r="1735" spans="18:18" ht="20.100000000000001" customHeight="1">
      <c r="R1735" s="19"/>
    </row>
    <row r="1736" spans="18:18" ht="20.100000000000001" customHeight="1">
      <c r="R1736" s="19"/>
    </row>
    <row r="1737" spans="18:18" ht="20.100000000000001" customHeight="1">
      <c r="R1737" s="19"/>
    </row>
    <row r="1738" spans="18:18" ht="20.100000000000001" customHeight="1">
      <c r="R1738" s="19"/>
    </row>
    <row r="1739" spans="18:18" ht="20.100000000000001" customHeight="1">
      <c r="R1739" s="19"/>
    </row>
    <row r="1740" spans="18:18" ht="20.100000000000001" customHeight="1">
      <c r="R1740" s="19"/>
    </row>
    <row r="1741" spans="18:18" ht="20.100000000000001" customHeight="1">
      <c r="R1741" s="19"/>
    </row>
    <row r="1742" spans="18:18" ht="20.100000000000001" customHeight="1">
      <c r="R1742" s="19"/>
    </row>
    <row r="1743" spans="18:18" ht="20.100000000000001" customHeight="1">
      <c r="R1743" s="19"/>
    </row>
    <row r="1744" spans="18:18" ht="20.100000000000001" customHeight="1">
      <c r="R1744" s="19"/>
    </row>
    <row r="1745" spans="18:18" ht="20.100000000000001" customHeight="1">
      <c r="R1745" s="19"/>
    </row>
    <row r="1746" spans="18:18" ht="20.100000000000001" customHeight="1">
      <c r="R1746" s="19"/>
    </row>
    <row r="1747" spans="18:18" ht="20.100000000000001" customHeight="1">
      <c r="R1747" s="19"/>
    </row>
    <row r="1748" spans="18:18" ht="20.100000000000001" customHeight="1">
      <c r="R1748" s="19"/>
    </row>
    <row r="1749" spans="18:18" ht="20.100000000000001" customHeight="1">
      <c r="R1749" s="19"/>
    </row>
    <row r="1750" spans="18:18" ht="20.100000000000001" customHeight="1">
      <c r="R1750" s="19"/>
    </row>
    <row r="1751" spans="18:18" ht="20.100000000000001" customHeight="1">
      <c r="R1751" s="19"/>
    </row>
    <row r="1752" spans="18:18" ht="20.100000000000001" customHeight="1">
      <c r="R1752" s="19"/>
    </row>
    <row r="1753" spans="18:18" ht="20.100000000000001" customHeight="1">
      <c r="R1753" s="19"/>
    </row>
    <row r="1754" spans="18:18" ht="20.100000000000001" customHeight="1">
      <c r="R1754" s="19"/>
    </row>
    <row r="1755" spans="18:18" ht="20.100000000000001" customHeight="1">
      <c r="R1755" s="19"/>
    </row>
    <row r="1756" spans="18:18" ht="20.100000000000001" customHeight="1">
      <c r="R1756" s="19"/>
    </row>
    <row r="1757" spans="18:18" ht="20.100000000000001" customHeight="1">
      <c r="R1757" s="19"/>
    </row>
    <row r="1758" spans="18:18" ht="20.100000000000001" customHeight="1">
      <c r="R1758" s="19"/>
    </row>
    <row r="1759" spans="18:18" ht="20.100000000000001" customHeight="1">
      <c r="R1759" s="19"/>
    </row>
    <row r="1760" spans="18:18" ht="20.100000000000001" customHeight="1">
      <c r="R1760" s="19"/>
    </row>
    <row r="1761" spans="18:18" ht="20.100000000000001" customHeight="1">
      <c r="R1761" s="19"/>
    </row>
    <row r="1762" spans="18:18" ht="20.100000000000001" customHeight="1">
      <c r="R1762" s="19"/>
    </row>
    <row r="1763" spans="18:18" ht="20.100000000000001" customHeight="1">
      <c r="R1763" s="19"/>
    </row>
    <row r="1764" spans="18:18" ht="20.100000000000001" customHeight="1">
      <c r="R1764" s="19"/>
    </row>
    <row r="1765" spans="18:18" ht="20.100000000000001" customHeight="1">
      <c r="R1765" s="19"/>
    </row>
    <row r="1766" spans="18:18" ht="20.100000000000001" customHeight="1">
      <c r="R1766" s="19"/>
    </row>
    <row r="1767" spans="18:18" ht="20.100000000000001" customHeight="1">
      <c r="R1767" s="19"/>
    </row>
    <row r="1768" spans="18:18" ht="20.100000000000001" customHeight="1">
      <c r="R1768" s="19"/>
    </row>
    <row r="1769" spans="18:18" ht="20.100000000000001" customHeight="1">
      <c r="R1769" s="19"/>
    </row>
    <row r="1770" spans="18:18" ht="20.100000000000001" customHeight="1">
      <c r="R1770" s="19"/>
    </row>
    <row r="1771" spans="18:18" ht="20.100000000000001" customHeight="1">
      <c r="R1771" s="19"/>
    </row>
    <row r="1772" spans="18:18" ht="20.100000000000001" customHeight="1">
      <c r="R1772" s="19"/>
    </row>
    <row r="1773" spans="18:18" ht="20.100000000000001" customHeight="1">
      <c r="R1773" s="19"/>
    </row>
    <row r="1774" spans="18:18" ht="20.100000000000001" customHeight="1">
      <c r="R1774" s="19"/>
    </row>
    <row r="1775" spans="18:18" ht="20.100000000000001" customHeight="1">
      <c r="R1775" s="19"/>
    </row>
    <row r="1776" spans="18:18" ht="20.100000000000001" customHeight="1">
      <c r="R1776" s="19"/>
    </row>
    <row r="1777" spans="18:18" ht="20.100000000000001" customHeight="1">
      <c r="R1777" s="19"/>
    </row>
    <row r="1778" spans="18:18" ht="20.100000000000001" customHeight="1">
      <c r="R1778" s="19"/>
    </row>
    <row r="1779" spans="18:18" ht="20.100000000000001" customHeight="1">
      <c r="R1779" s="19"/>
    </row>
    <row r="1780" spans="18:18" ht="20.100000000000001" customHeight="1">
      <c r="R1780" s="19"/>
    </row>
    <row r="1781" spans="18:18" ht="20.100000000000001" customHeight="1">
      <c r="R1781" s="19"/>
    </row>
    <row r="1782" spans="18:18" ht="20.100000000000001" customHeight="1">
      <c r="R1782" s="19"/>
    </row>
    <row r="1783" spans="18:18" ht="20.100000000000001" customHeight="1">
      <c r="R1783" s="19"/>
    </row>
    <row r="1784" spans="18:18" ht="20.100000000000001" customHeight="1">
      <c r="R1784" s="19"/>
    </row>
    <row r="1785" spans="18:18" ht="20.100000000000001" customHeight="1">
      <c r="R1785" s="19"/>
    </row>
    <row r="1786" spans="18:18" ht="20.100000000000001" customHeight="1">
      <c r="R1786" s="19"/>
    </row>
    <row r="1787" spans="18:18" ht="20.100000000000001" customHeight="1">
      <c r="R1787" s="19"/>
    </row>
    <row r="1788" spans="18:18" ht="20.100000000000001" customHeight="1">
      <c r="R1788" s="19"/>
    </row>
    <row r="1789" spans="18:18" ht="20.100000000000001" customHeight="1">
      <c r="R1789" s="19"/>
    </row>
    <row r="1790" spans="18:18" ht="20.100000000000001" customHeight="1">
      <c r="R1790" s="19"/>
    </row>
    <row r="1791" spans="18:18" ht="20.100000000000001" customHeight="1">
      <c r="R1791" s="19"/>
    </row>
    <row r="1792" spans="18:18" ht="20.100000000000001" customHeight="1">
      <c r="R1792" s="19"/>
    </row>
    <row r="1793" spans="18:18" ht="20.100000000000001" customHeight="1">
      <c r="R1793" s="19"/>
    </row>
    <row r="1794" spans="18:18" ht="20.100000000000001" customHeight="1">
      <c r="R1794" s="19"/>
    </row>
    <row r="1795" spans="18:18" ht="20.100000000000001" customHeight="1">
      <c r="R1795" s="19"/>
    </row>
    <row r="1796" spans="18:18" ht="20.100000000000001" customHeight="1">
      <c r="R1796" s="19"/>
    </row>
    <row r="1797" spans="18:18" ht="20.100000000000001" customHeight="1">
      <c r="R1797" s="19"/>
    </row>
    <row r="1798" spans="18:18" ht="20.100000000000001" customHeight="1">
      <c r="R1798" s="19"/>
    </row>
    <row r="1799" spans="18:18" ht="20.100000000000001" customHeight="1">
      <c r="R1799" s="19"/>
    </row>
    <row r="1800" spans="18:18" ht="20.100000000000001" customHeight="1">
      <c r="R1800" s="19"/>
    </row>
    <row r="1801" spans="18:18" ht="20.100000000000001" customHeight="1">
      <c r="R1801" s="19"/>
    </row>
    <row r="1802" spans="18:18" ht="20.100000000000001" customHeight="1">
      <c r="R1802" s="19"/>
    </row>
    <row r="1803" spans="18:18" ht="20.100000000000001" customHeight="1">
      <c r="R1803" s="19"/>
    </row>
    <row r="1804" spans="18:18" ht="20.100000000000001" customHeight="1">
      <c r="R1804" s="19"/>
    </row>
    <row r="1805" spans="18:18" ht="20.100000000000001" customHeight="1">
      <c r="R1805" s="19"/>
    </row>
    <row r="1806" spans="18:18" ht="20.100000000000001" customHeight="1">
      <c r="R1806" s="19"/>
    </row>
    <row r="1807" spans="18:18" ht="20.100000000000001" customHeight="1">
      <c r="R1807" s="19"/>
    </row>
    <row r="1808" spans="18:18" ht="20.100000000000001" customHeight="1">
      <c r="R1808" s="19"/>
    </row>
    <row r="1809" spans="18:18" ht="20.100000000000001" customHeight="1">
      <c r="R1809" s="19"/>
    </row>
    <row r="1810" spans="18:18" ht="20.100000000000001" customHeight="1">
      <c r="R1810" s="19"/>
    </row>
    <row r="1811" spans="18:18" ht="20.100000000000001" customHeight="1">
      <c r="R1811" s="19"/>
    </row>
    <row r="1812" spans="18:18" ht="20.100000000000001" customHeight="1">
      <c r="R1812" s="19"/>
    </row>
    <row r="1813" spans="18:18" ht="20.100000000000001" customHeight="1">
      <c r="R1813" s="19"/>
    </row>
    <row r="1814" spans="18:18" ht="20.100000000000001" customHeight="1">
      <c r="R1814" s="19"/>
    </row>
    <row r="1815" spans="18:18" ht="20.100000000000001" customHeight="1">
      <c r="R1815" s="19"/>
    </row>
    <row r="1816" spans="18:18" ht="20.100000000000001" customHeight="1">
      <c r="R1816" s="19"/>
    </row>
    <row r="1817" spans="18:18" ht="20.100000000000001" customHeight="1">
      <c r="R1817" s="19"/>
    </row>
    <row r="1818" spans="18:18" ht="20.100000000000001" customHeight="1">
      <c r="R1818" s="19"/>
    </row>
    <row r="1819" spans="18:18" ht="20.100000000000001" customHeight="1">
      <c r="R1819" s="19"/>
    </row>
    <row r="1820" spans="18:18" ht="20.100000000000001" customHeight="1">
      <c r="R1820" s="19"/>
    </row>
    <row r="1821" spans="18:18" ht="20.100000000000001" customHeight="1">
      <c r="R1821" s="19"/>
    </row>
    <row r="1822" spans="18:18" ht="20.100000000000001" customHeight="1">
      <c r="R1822" s="19"/>
    </row>
    <row r="1823" spans="18:18" ht="20.100000000000001" customHeight="1">
      <c r="R1823" s="19"/>
    </row>
    <row r="1824" spans="18:18" ht="20.100000000000001" customHeight="1">
      <c r="R1824" s="19"/>
    </row>
    <row r="1825" spans="18:18" ht="20.100000000000001" customHeight="1">
      <c r="R1825" s="19"/>
    </row>
    <row r="1826" spans="18:18" ht="20.100000000000001" customHeight="1">
      <c r="R1826" s="19"/>
    </row>
    <row r="1827" spans="18:18" ht="20.100000000000001" customHeight="1">
      <c r="R1827" s="19"/>
    </row>
    <row r="1828" spans="18:18" ht="20.100000000000001" customHeight="1">
      <c r="R1828" s="19"/>
    </row>
    <row r="1829" spans="18:18" ht="20.100000000000001" customHeight="1">
      <c r="R1829" s="19"/>
    </row>
    <row r="1830" spans="18:18" ht="20.100000000000001" customHeight="1">
      <c r="R1830" s="19"/>
    </row>
    <row r="1831" spans="18:18" ht="20.100000000000001" customHeight="1">
      <c r="R1831" s="19"/>
    </row>
    <row r="1832" spans="18:18" ht="20.100000000000001" customHeight="1">
      <c r="R1832" s="19"/>
    </row>
    <row r="1833" spans="18:18" ht="20.100000000000001" customHeight="1">
      <c r="R1833" s="19"/>
    </row>
    <row r="1834" spans="18:18" ht="20.100000000000001" customHeight="1">
      <c r="R1834" s="19"/>
    </row>
    <row r="1835" spans="18:18" ht="20.100000000000001" customHeight="1">
      <c r="R1835" s="19"/>
    </row>
    <row r="1836" spans="18:18" ht="20.100000000000001" customHeight="1">
      <c r="R1836" s="19"/>
    </row>
    <row r="1837" spans="18:18" ht="20.100000000000001" customHeight="1">
      <c r="R1837" s="19"/>
    </row>
    <row r="1838" spans="18:18" ht="20.100000000000001" customHeight="1">
      <c r="R1838" s="19"/>
    </row>
    <row r="1839" spans="18:18" ht="20.100000000000001" customHeight="1">
      <c r="R1839" s="19"/>
    </row>
    <row r="1840" spans="18:18" ht="20.100000000000001" customHeight="1">
      <c r="R1840" s="19"/>
    </row>
    <row r="1841" spans="18:18" ht="20.100000000000001" customHeight="1">
      <c r="R1841" s="19"/>
    </row>
    <row r="1842" spans="18:18" ht="20.100000000000001" customHeight="1">
      <c r="R1842" s="19"/>
    </row>
    <row r="1843" spans="18:18" ht="20.100000000000001" customHeight="1">
      <c r="R1843" s="19"/>
    </row>
    <row r="1844" spans="18:18" ht="20.100000000000001" customHeight="1">
      <c r="R1844" s="19"/>
    </row>
    <row r="1845" spans="18:18" ht="20.100000000000001" customHeight="1">
      <c r="R1845" s="19"/>
    </row>
    <row r="1846" spans="18:18" ht="20.100000000000001" customHeight="1">
      <c r="R1846" s="19"/>
    </row>
    <row r="1847" spans="18:18" ht="20.100000000000001" customHeight="1">
      <c r="R1847" s="19"/>
    </row>
    <row r="1848" spans="18:18" ht="20.100000000000001" customHeight="1">
      <c r="R1848" s="19"/>
    </row>
    <row r="1849" spans="18:18" ht="20.100000000000001" customHeight="1">
      <c r="R1849" s="19"/>
    </row>
    <row r="1850" spans="18:18" ht="20.100000000000001" customHeight="1">
      <c r="R1850" s="19"/>
    </row>
    <row r="1851" spans="18:18" ht="20.100000000000001" customHeight="1">
      <c r="R1851" s="19"/>
    </row>
    <row r="1852" spans="18:18" ht="20.100000000000001" customHeight="1">
      <c r="R1852" s="19"/>
    </row>
    <row r="1853" spans="18:18" ht="20.100000000000001" customHeight="1">
      <c r="R1853" s="19"/>
    </row>
    <row r="1854" spans="18:18" ht="20.100000000000001" customHeight="1">
      <c r="R1854" s="19"/>
    </row>
    <row r="1855" spans="18:18" ht="20.100000000000001" customHeight="1">
      <c r="R1855" s="19"/>
    </row>
    <row r="1856" spans="18:18" ht="20.100000000000001" customHeight="1">
      <c r="R1856" s="19"/>
    </row>
    <row r="1857" spans="18:18" ht="20.100000000000001" customHeight="1">
      <c r="R1857" s="19"/>
    </row>
    <row r="1858" spans="18:18" ht="20.100000000000001" customHeight="1">
      <c r="R1858" s="19"/>
    </row>
    <row r="1859" spans="18:18" ht="20.100000000000001" customHeight="1">
      <c r="R1859" s="19"/>
    </row>
    <row r="1860" spans="18:18" ht="20.100000000000001" customHeight="1">
      <c r="R1860" s="19"/>
    </row>
    <row r="1861" spans="18:18" ht="20.100000000000001" customHeight="1">
      <c r="R1861" s="19"/>
    </row>
    <row r="1862" spans="18:18" ht="20.100000000000001" customHeight="1">
      <c r="R1862" s="19"/>
    </row>
    <row r="1863" spans="18:18" ht="20.100000000000001" customHeight="1">
      <c r="R1863" s="19"/>
    </row>
    <row r="1864" spans="18:18" ht="20.100000000000001" customHeight="1">
      <c r="R1864" s="19"/>
    </row>
    <row r="1865" spans="18:18" ht="20.100000000000001" customHeight="1">
      <c r="R1865" s="19"/>
    </row>
    <row r="1866" spans="18:18" ht="20.100000000000001" customHeight="1">
      <c r="R1866" s="19"/>
    </row>
    <row r="1867" spans="18:18" ht="20.100000000000001" customHeight="1">
      <c r="R1867" s="19"/>
    </row>
    <row r="1868" spans="18:18" ht="20.100000000000001" customHeight="1">
      <c r="R1868" s="19"/>
    </row>
    <row r="1869" spans="18:18" ht="20.100000000000001" customHeight="1">
      <c r="R1869" s="19"/>
    </row>
    <row r="1870" spans="18:18" ht="20.100000000000001" customHeight="1">
      <c r="R1870" s="19"/>
    </row>
    <row r="1871" spans="18:18" ht="20.100000000000001" customHeight="1">
      <c r="R1871" s="19"/>
    </row>
    <row r="1872" spans="18:18" ht="20.100000000000001" customHeight="1">
      <c r="R1872" s="19"/>
    </row>
    <row r="1873" spans="18:18" ht="20.100000000000001" customHeight="1">
      <c r="R1873" s="19"/>
    </row>
    <row r="1874" spans="18:18" ht="20.100000000000001" customHeight="1">
      <c r="R1874" s="19"/>
    </row>
    <row r="1875" spans="18:18" ht="20.100000000000001" customHeight="1">
      <c r="R1875" s="19"/>
    </row>
    <row r="1876" spans="18:18" ht="20.100000000000001" customHeight="1">
      <c r="R1876" s="19"/>
    </row>
    <row r="1877" spans="18:18" ht="20.100000000000001" customHeight="1">
      <c r="R1877" s="19"/>
    </row>
    <row r="1878" spans="18:18" ht="20.100000000000001" customHeight="1">
      <c r="R1878" s="19"/>
    </row>
    <row r="1879" spans="18:18" ht="20.100000000000001" customHeight="1">
      <c r="R1879" s="19"/>
    </row>
    <row r="1880" spans="18:18" ht="20.100000000000001" customHeight="1">
      <c r="R1880" s="19"/>
    </row>
    <row r="1881" spans="18:18" ht="20.100000000000001" customHeight="1">
      <c r="R1881" s="19"/>
    </row>
    <row r="1882" spans="18:18" ht="20.100000000000001" customHeight="1">
      <c r="R1882" s="19"/>
    </row>
    <row r="1883" spans="18:18" ht="20.100000000000001" customHeight="1">
      <c r="R1883" s="19"/>
    </row>
    <row r="1884" spans="18:18" ht="20.100000000000001" customHeight="1">
      <c r="R1884" s="19"/>
    </row>
    <row r="1885" spans="18:18" ht="20.100000000000001" customHeight="1">
      <c r="R1885" s="19"/>
    </row>
    <row r="1886" spans="18:18" ht="20.100000000000001" customHeight="1">
      <c r="R1886" s="19"/>
    </row>
    <row r="1887" spans="18:18" ht="20.100000000000001" customHeight="1">
      <c r="R1887" s="19"/>
    </row>
    <row r="1888" spans="18:18" ht="20.100000000000001" customHeight="1">
      <c r="R1888" s="19"/>
    </row>
    <row r="1889" spans="18:18" ht="20.100000000000001" customHeight="1">
      <c r="R1889" s="19"/>
    </row>
    <row r="1890" spans="18:18" ht="20.100000000000001" customHeight="1">
      <c r="R1890" s="19"/>
    </row>
    <row r="1891" spans="18:18" ht="20.100000000000001" customHeight="1">
      <c r="R1891" s="19"/>
    </row>
    <row r="1892" spans="18:18" ht="20.100000000000001" customHeight="1">
      <c r="R1892" s="19"/>
    </row>
    <row r="1893" spans="18:18" ht="20.100000000000001" customHeight="1">
      <c r="R1893" s="19"/>
    </row>
    <row r="1894" spans="18:18" ht="20.100000000000001" customHeight="1">
      <c r="R1894" s="19"/>
    </row>
    <row r="1895" spans="18:18" ht="20.100000000000001" customHeight="1">
      <c r="R1895" s="19"/>
    </row>
    <row r="1896" spans="18:18" ht="20.100000000000001" customHeight="1">
      <c r="R1896" s="19"/>
    </row>
    <row r="1897" spans="18:18" ht="20.100000000000001" customHeight="1">
      <c r="R1897" s="19"/>
    </row>
    <row r="1898" spans="18:18" ht="20.100000000000001" customHeight="1">
      <c r="R1898" s="19"/>
    </row>
    <row r="1899" spans="18:18" ht="20.100000000000001" customHeight="1">
      <c r="R1899" s="19"/>
    </row>
    <row r="1900" spans="18:18" ht="20.100000000000001" customHeight="1">
      <c r="R1900" s="19"/>
    </row>
    <row r="1901" spans="18:18" ht="20.100000000000001" customHeight="1">
      <c r="R1901" s="19"/>
    </row>
    <row r="1902" spans="18:18" ht="20.100000000000001" customHeight="1">
      <c r="R1902" s="19"/>
    </row>
    <row r="1903" spans="18:18" ht="20.100000000000001" customHeight="1">
      <c r="R1903" s="19"/>
    </row>
    <row r="1904" spans="18:18" ht="20.100000000000001" customHeight="1">
      <c r="R1904" s="19"/>
    </row>
    <row r="1905" spans="18:18" ht="20.100000000000001" customHeight="1">
      <c r="R1905" s="19"/>
    </row>
    <row r="1906" spans="18:18" ht="20.100000000000001" customHeight="1">
      <c r="R1906" s="19"/>
    </row>
    <row r="1907" spans="18:18" ht="20.100000000000001" customHeight="1">
      <c r="R1907" s="19"/>
    </row>
    <row r="1908" spans="18:18" ht="20.100000000000001" customHeight="1">
      <c r="R1908" s="19"/>
    </row>
    <row r="1909" spans="18:18" ht="20.100000000000001" customHeight="1">
      <c r="R1909" s="19"/>
    </row>
    <row r="1910" spans="18:18" ht="20.100000000000001" customHeight="1">
      <c r="R1910" s="19"/>
    </row>
    <row r="1911" spans="18:18" ht="20.100000000000001" customHeight="1">
      <c r="R1911" s="19"/>
    </row>
    <row r="1912" spans="18:18" ht="20.100000000000001" customHeight="1">
      <c r="R1912" s="19"/>
    </row>
    <row r="1913" spans="18:18" ht="20.100000000000001" customHeight="1">
      <c r="R1913" s="19"/>
    </row>
    <row r="1914" spans="18:18" ht="20.100000000000001" customHeight="1">
      <c r="R1914" s="19"/>
    </row>
    <row r="1915" spans="18:18" ht="20.100000000000001" customHeight="1">
      <c r="R1915" s="19"/>
    </row>
    <row r="1916" spans="18:18" ht="20.100000000000001" customHeight="1">
      <c r="R1916" s="19"/>
    </row>
    <row r="1917" spans="18:18" ht="20.100000000000001" customHeight="1">
      <c r="R1917" s="19"/>
    </row>
    <row r="1918" spans="18:18" ht="20.100000000000001" customHeight="1">
      <c r="R1918" s="19"/>
    </row>
    <row r="1919" spans="18:18" ht="20.100000000000001" customHeight="1">
      <c r="R1919" s="19"/>
    </row>
    <row r="1920" spans="18:18" ht="20.100000000000001" customHeight="1">
      <c r="R1920" s="19"/>
    </row>
    <row r="1921" spans="18:18" ht="20.100000000000001" customHeight="1">
      <c r="R1921" s="19"/>
    </row>
    <row r="1922" spans="18:18" ht="20.100000000000001" customHeight="1">
      <c r="R1922" s="19"/>
    </row>
    <row r="1923" spans="18:18" ht="20.100000000000001" customHeight="1">
      <c r="R1923" s="19"/>
    </row>
    <row r="1924" spans="18:18" ht="20.100000000000001" customHeight="1">
      <c r="R1924" s="19"/>
    </row>
    <row r="1925" spans="18:18" ht="20.100000000000001" customHeight="1">
      <c r="R1925" s="19"/>
    </row>
    <row r="1926" spans="18:18" ht="20.100000000000001" customHeight="1">
      <c r="R1926" s="19"/>
    </row>
    <row r="1927" spans="18:18" ht="20.100000000000001" customHeight="1">
      <c r="R1927" s="19"/>
    </row>
    <row r="1928" spans="18:18" ht="20.100000000000001" customHeight="1">
      <c r="R1928" s="19"/>
    </row>
    <row r="1929" spans="18:18" ht="20.100000000000001" customHeight="1">
      <c r="R1929" s="19"/>
    </row>
    <row r="1930" spans="18:18" ht="20.100000000000001" customHeight="1">
      <c r="R1930" s="19"/>
    </row>
    <row r="1931" spans="18:18" ht="20.100000000000001" customHeight="1">
      <c r="R1931" s="19"/>
    </row>
    <row r="1932" spans="18:18" ht="20.100000000000001" customHeight="1">
      <c r="R1932" s="19"/>
    </row>
    <row r="1933" spans="18:18" ht="20.100000000000001" customHeight="1">
      <c r="R1933" s="19"/>
    </row>
    <row r="1934" spans="18:18" ht="20.100000000000001" customHeight="1">
      <c r="R1934" s="19"/>
    </row>
    <row r="1935" spans="18:18" ht="20.100000000000001" customHeight="1">
      <c r="R1935" s="19"/>
    </row>
    <row r="1936" spans="18:18" ht="20.100000000000001" customHeight="1">
      <c r="R1936" s="19"/>
    </row>
    <row r="1937" spans="18:18" ht="20.100000000000001" customHeight="1">
      <c r="R1937" s="19"/>
    </row>
    <row r="1938" spans="18:18" ht="20.100000000000001" customHeight="1">
      <c r="R1938" s="19"/>
    </row>
    <row r="1939" spans="18:18" ht="20.100000000000001" customHeight="1">
      <c r="R1939" s="19"/>
    </row>
    <row r="1940" spans="18:18" ht="20.100000000000001" customHeight="1">
      <c r="R1940" s="19"/>
    </row>
    <row r="1941" spans="18:18" ht="20.100000000000001" customHeight="1">
      <c r="R1941" s="19"/>
    </row>
    <row r="1942" spans="18:18" ht="20.100000000000001" customHeight="1">
      <c r="R1942" s="19"/>
    </row>
    <row r="1943" spans="18:18" ht="20.100000000000001" customHeight="1">
      <c r="R1943" s="19"/>
    </row>
    <row r="1944" spans="18:18" ht="20.100000000000001" customHeight="1">
      <c r="R1944" s="19"/>
    </row>
    <row r="1945" spans="18:18" ht="20.100000000000001" customHeight="1">
      <c r="R1945" s="19"/>
    </row>
    <row r="1946" spans="18:18" ht="20.100000000000001" customHeight="1">
      <c r="R1946" s="19"/>
    </row>
    <row r="1947" spans="18:18" ht="20.100000000000001" customHeight="1">
      <c r="R1947" s="19"/>
    </row>
    <row r="1948" spans="18:18" ht="20.100000000000001" customHeight="1">
      <c r="R1948" s="19"/>
    </row>
    <row r="1949" spans="18:18" ht="20.100000000000001" customHeight="1">
      <c r="R1949" s="19"/>
    </row>
    <row r="1950" spans="18:18" ht="20.100000000000001" customHeight="1">
      <c r="R1950" s="19"/>
    </row>
    <row r="1951" spans="18:18" ht="20.100000000000001" customHeight="1">
      <c r="R1951" s="19"/>
    </row>
    <row r="1952" spans="18:18" ht="20.100000000000001" customHeight="1">
      <c r="R1952" s="19"/>
    </row>
    <row r="1953" spans="18:18" ht="20.100000000000001" customHeight="1">
      <c r="R1953" s="19"/>
    </row>
    <row r="1954" spans="18:18" ht="20.100000000000001" customHeight="1">
      <c r="R1954" s="19"/>
    </row>
    <row r="1955" spans="18:18" ht="20.100000000000001" customHeight="1">
      <c r="R1955" s="19"/>
    </row>
    <row r="1956" spans="18:18" ht="20.100000000000001" customHeight="1">
      <c r="R1956" s="19"/>
    </row>
    <row r="1957" spans="18:18" ht="20.100000000000001" customHeight="1">
      <c r="R1957" s="19"/>
    </row>
    <row r="1958" spans="18:18" ht="20.100000000000001" customHeight="1">
      <c r="R1958" s="19"/>
    </row>
    <row r="1959" spans="18:18" ht="20.100000000000001" customHeight="1">
      <c r="R1959" s="19"/>
    </row>
    <row r="1960" spans="18:18" ht="20.100000000000001" customHeight="1">
      <c r="R1960" s="19"/>
    </row>
    <row r="1961" spans="18:18" ht="20.100000000000001" customHeight="1">
      <c r="R1961" s="19"/>
    </row>
    <row r="1962" spans="18:18" ht="20.100000000000001" customHeight="1">
      <c r="R1962" s="19"/>
    </row>
    <row r="1963" spans="18:18" ht="20.100000000000001" customHeight="1">
      <c r="R1963" s="19"/>
    </row>
    <row r="1964" spans="18:18" ht="20.100000000000001" customHeight="1">
      <c r="R1964" s="19"/>
    </row>
    <row r="1965" spans="18:18" ht="20.100000000000001" customHeight="1">
      <c r="R1965" s="19"/>
    </row>
    <row r="1966" spans="18:18" ht="20.100000000000001" customHeight="1">
      <c r="R1966" s="19"/>
    </row>
    <row r="1967" spans="18:18" ht="20.100000000000001" customHeight="1">
      <c r="R1967" s="19"/>
    </row>
    <row r="1968" spans="18:18" ht="20.100000000000001" customHeight="1">
      <c r="R1968" s="19"/>
    </row>
    <row r="1969" spans="18:18" ht="20.100000000000001" customHeight="1">
      <c r="R1969" s="19"/>
    </row>
    <row r="1970" spans="18:18" ht="20.100000000000001" customHeight="1">
      <c r="R1970" s="19"/>
    </row>
    <row r="1971" spans="18:18" ht="20.100000000000001" customHeight="1">
      <c r="R1971" s="19"/>
    </row>
    <row r="1972" spans="18:18" ht="20.100000000000001" customHeight="1">
      <c r="R1972" s="19"/>
    </row>
    <row r="1973" spans="18:18" ht="20.100000000000001" customHeight="1">
      <c r="R1973" s="19"/>
    </row>
    <row r="1974" spans="18:18" ht="20.100000000000001" customHeight="1">
      <c r="R1974" s="19"/>
    </row>
    <row r="1975" spans="18:18" ht="20.100000000000001" customHeight="1">
      <c r="R1975" s="19"/>
    </row>
    <row r="1976" spans="18:18" ht="20.100000000000001" customHeight="1">
      <c r="R1976" s="19"/>
    </row>
    <row r="1977" spans="18:18" ht="20.100000000000001" customHeight="1">
      <c r="R1977" s="19"/>
    </row>
    <row r="1978" spans="18:18" ht="20.100000000000001" customHeight="1">
      <c r="R1978" s="19"/>
    </row>
    <row r="1979" spans="18:18" ht="20.100000000000001" customHeight="1">
      <c r="R1979" s="19"/>
    </row>
    <row r="1980" spans="18:18" ht="20.100000000000001" customHeight="1">
      <c r="R1980" s="19"/>
    </row>
    <row r="1981" spans="18:18" ht="20.100000000000001" customHeight="1">
      <c r="R1981" s="19"/>
    </row>
    <row r="1982" spans="18:18" ht="20.100000000000001" customHeight="1">
      <c r="R1982" s="19"/>
    </row>
    <row r="1983" spans="18:18" ht="20.100000000000001" customHeight="1">
      <c r="R1983" s="19"/>
    </row>
    <row r="1984" spans="18:18" ht="20.100000000000001" customHeight="1">
      <c r="R1984" s="19"/>
    </row>
    <row r="1985" spans="18:18" ht="20.100000000000001" customHeight="1">
      <c r="R1985" s="19"/>
    </row>
    <row r="1986" spans="18:18" ht="20.100000000000001" customHeight="1">
      <c r="R1986" s="19"/>
    </row>
    <row r="1987" spans="18:18" ht="20.100000000000001" customHeight="1">
      <c r="R1987" s="19"/>
    </row>
    <row r="1988" spans="18:18" ht="20.100000000000001" customHeight="1">
      <c r="R1988" s="19"/>
    </row>
    <row r="1989" spans="18:18" ht="20.100000000000001" customHeight="1">
      <c r="R1989" s="19"/>
    </row>
    <row r="1990" spans="18:18" ht="20.100000000000001" customHeight="1">
      <c r="R1990" s="19"/>
    </row>
    <row r="1991" spans="18:18" ht="20.100000000000001" customHeight="1">
      <c r="R1991" s="19"/>
    </row>
    <row r="1992" spans="18:18" ht="20.100000000000001" customHeight="1">
      <c r="R1992" s="19"/>
    </row>
    <row r="1993" spans="18:18" ht="20.100000000000001" customHeight="1">
      <c r="R1993" s="19"/>
    </row>
    <row r="1994" spans="18:18" ht="20.100000000000001" customHeight="1">
      <c r="R1994" s="19"/>
    </row>
    <row r="1995" spans="18:18" ht="20.100000000000001" customHeight="1">
      <c r="R1995" s="19"/>
    </row>
    <row r="1996" spans="18:18" ht="20.100000000000001" customHeight="1">
      <c r="R1996" s="19"/>
    </row>
    <row r="1997" spans="18:18" ht="20.100000000000001" customHeight="1">
      <c r="R1997" s="19"/>
    </row>
    <row r="1998" spans="18:18" ht="20.100000000000001" customHeight="1">
      <c r="R1998" s="19"/>
    </row>
    <row r="1999" spans="18:18" ht="20.100000000000001" customHeight="1">
      <c r="R1999" s="19"/>
    </row>
    <row r="2000" spans="18:18" ht="20.100000000000001" customHeight="1">
      <c r="R2000" s="19"/>
    </row>
    <row r="2001" spans="18:18" ht="20.100000000000001" customHeight="1">
      <c r="R2001" s="19"/>
    </row>
    <row r="2002" spans="18:18" ht="20.100000000000001" customHeight="1">
      <c r="R2002" s="19"/>
    </row>
    <row r="2003" spans="18:18" ht="20.100000000000001" customHeight="1">
      <c r="R2003" s="19"/>
    </row>
    <row r="2004" spans="18:18" ht="20.100000000000001" customHeight="1">
      <c r="R2004" s="19"/>
    </row>
    <row r="2005" spans="18:18" ht="20.100000000000001" customHeight="1">
      <c r="R2005" s="19"/>
    </row>
    <row r="2006" spans="18:18" ht="20.100000000000001" customHeight="1">
      <c r="R2006" s="19"/>
    </row>
    <row r="2007" spans="18:18" ht="20.100000000000001" customHeight="1">
      <c r="R2007" s="19"/>
    </row>
    <row r="2008" spans="18:18" ht="20.100000000000001" customHeight="1">
      <c r="R2008" s="19"/>
    </row>
    <row r="2009" spans="18:18" ht="20.100000000000001" customHeight="1">
      <c r="R2009" s="19"/>
    </row>
    <row r="2010" spans="18:18" ht="20.100000000000001" customHeight="1">
      <c r="R2010" s="19"/>
    </row>
    <row r="2011" spans="18:18" ht="20.100000000000001" customHeight="1">
      <c r="R2011" s="19"/>
    </row>
    <row r="2012" spans="18:18" ht="20.100000000000001" customHeight="1">
      <c r="R2012" s="19"/>
    </row>
    <row r="2013" spans="18:18" ht="20.100000000000001" customHeight="1">
      <c r="R2013" s="19"/>
    </row>
    <row r="2014" spans="18:18" ht="20.100000000000001" customHeight="1">
      <c r="R2014" s="19"/>
    </row>
    <row r="2015" spans="18:18" ht="20.100000000000001" customHeight="1">
      <c r="R2015" s="19"/>
    </row>
    <row r="2016" spans="18:18" ht="20.100000000000001" customHeight="1">
      <c r="R2016" s="19"/>
    </row>
    <row r="2017" spans="18:18" ht="20.100000000000001" customHeight="1">
      <c r="R2017" s="19"/>
    </row>
    <row r="2018" spans="18:18" ht="20.100000000000001" customHeight="1">
      <c r="R2018" s="19"/>
    </row>
    <row r="2019" spans="18:18" ht="20.100000000000001" customHeight="1">
      <c r="R2019" s="19"/>
    </row>
    <row r="2020" spans="18:18" ht="20.100000000000001" customHeight="1">
      <c r="R2020" s="19"/>
    </row>
    <row r="2021" spans="18:18" ht="20.100000000000001" customHeight="1">
      <c r="R2021" s="19"/>
    </row>
    <row r="2022" spans="18:18" ht="20.100000000000001" customHeight="1">
      <c r="R2022" s="19"/>
    </row>
    <row r="2023" spans="18:18" ht="20.100000000000001" customHeight="1">
      <c r="R2023" s="19"/>
    </row>
    <row r="2024" spans="18:18" ht="20.100000000000001" customHeight="1">
      <c r="R2024" s="19"/>
    </row>
    <row r="2025" spans="18:18" ht="20.100000000000001" customHeight="1">
      <c r="R2025" s="19"/>
    </row>
    <row r="2026" spans="18:18" ht="20.100000000000001" customHeight="1">
      <c r="R2026" s="19"/>
    </row>
    <row r="2027" spans="18:18" ht="20.100000000000001" customHeight="1">
      <c r="R2027" s="19"/>
    </row>
    <row r="2028" spans="18:18" ht="20.100000000000001" customHeight="1">
      <c r="R2028" s="19"/>
    </row>
    <row r="2029" spans="18:18" ht="20.100000000000001" customHeight="1">
      <c r="R2029" s="19"/>
    </row>
    <row r="2030" spans="18:18" ht="20.100000000000001" customHeight="1">
      <c r="R2030" s="19"/>
    </row>
    <row r="2031" spans="18:18" ht="20.100000000000001" customHeight="1">
      <c r="R2031" s="19"/>
    </row>
    <row r="2032" spans="18:18" ht="20.100000000000001" customHeight="1">
      <c r="R2032" s="19"/>
    </row>
    <row r="2033" spans="18:18" ht="20.100000000000001" customHeight="1">
      <c r="R2033" s="19"/>
    </row>
    <row r="2034" spans="18:18" ht="20.100000000000001" customHeight="1">
      <c r="R2034" s="19"/>
    </row>
    <row r="2035" spans="18:18" ht="20.100000000000001" customHeight="1">
      <c r="R2035" s="19"/>
    </row>
    <row r="2036" spans="18:18" ht="20.100000000000001" customHeight="1">
      <c r="R2036" s="19"/>
    </row>
    <row r="2037" spans="18:18" ht="20.100000000000001" customHeight="1">
      <c r="R2037" s="19"/>
    </row>
    <row r="2038" spans="18:18" ht="20.100000000000001" customHeight="1">
      <c r="R2038" s="19"/>
    </row>
    <row r="2039" spans="18:18" ht="20.100000000000001" customHeight="1">
      <c r="R2039" s="19"/>
    </row>
    <row r="2040" spans="18:18" ht="20.100000000000001" customHeight="1">
      <c r="R2040" s="19"/>
    </row>
    <row r="2041" spans="18:18" ht="20.100000000000001" customHeight="1">
      <c r="R2041" s="19"/>
    </row>
    <row r="2042" spans="18:18" ht="20.100000000000001" customHeight="1">
      <c r="R2042" s="19"/>
    </row>
    <row r="2043" spans="18:18" ht="20.100000000000001" customHeight="1">
      <c r="R2043" s="19"/>
    </row>
    <row r="2044" spans="18:18" ht="20.100000000000001" customHeight="1">
      <c r="R2044" s="19"/>
    </row>
    <row r="2045" spans="18:18" ht="20.100000000000001" customHeight="1">
      <c r="R2045" s="19"/>
    </row>
    <row r="2046" spans="18:18" ht="20.100000000000001" customHeight="1">
      <c r="R2046" s="19"/>
    </row>
    <row r="2047" spans="18:18" ht="20.100000000000001" customHeight="1">
      <c r="R2047" s="19"/>
    </row>
    <row r="2048" spans="18:18" ht="20.100000000000001" customHeight="1">
      <c r="R2048" s="19"/>
    </row>
    <row r="2049" spans="18:18" ht="20.100000000000001" customHeight="1">
      <c r="R2049" s="19"/>
    </row>
    <row r="2050" spans="18:18" ht="20.100000000000001" customHeight="1">
      <c r="R2050" s="19"/>
    </row>
    <row r="2051" spans="18:18" ht="20.100000000000001" customHeight="1">
      <c r="R2051" s="19"/>
    </row>
    <row r="2052" spans="18:18" ht="20.100000000000001" customHeight="1">
      <c r="R2052" s="19"/>
    </row>
    <row r="2053" spans="18:18" ht="20.100000000000001" customHeight="1">
      <c r="R2053" s="19"/>
    </row>
    <row r="2054" spans="18:18" ht="20.100000000000001" customHeight="1">
      <c r="R2054" s="19"/>
    </row>
    <row r="2055" spans="18:18" ht="20.100000000000001" customHeight="1">
      <c r="R2055" s="19"/>
    </row>
    <row r="2056" spans="18:18" ht="20.100000000000001" customHeight="1">
      <c r="R2056" s="19"/>
    </row>
    <row r="2057" spans="18:18" ht="20.100000000000001" customHeight="1">
      <c r="R2057" s="19"/>
    </row>
    <row r="2058" spans="18:18" ht="20.100000000000001" customHeight="1">
      <c r="R2058" s="19"/>
    </row>
    <row r="2059" spans="18:18" ht="20.100000000000001" customHeight="1">
      <c r="R2059" s="19"/>
    </row>
    <row r="2060" spans="18:18" ht="20.100000000000001" customHeight="1">
      <c r="R2060" s="19"/>
    </row>
    <row r="2061" spans="18:18" ht="20.100000000000001" customHeight="1">
      <c r="R2061" s="19"/>
    </row>
    <row r="2062" spans="18:18" ht="20.100000000000001" customHeight="1">
      <c r="R2062" s="19"/>
    </row>
    <row r="2063" spans="18:18" ht="20.100000000000001" customHeight="1">
      <c r="R2063" s="19"/>
    </row>
    <row r="2064" spans="18:18" ht="20.100000000000001" customHeight="1">
      <c r="R2064" s="19"/>
    </row>
    <row r="2065" spans="18:18" ht="20.100000000000001" customHeight="1">
      <c r="R2065" s="19"/>
    </row>
    <row r="2066" spans="18:18" ht="20.100000000000001" customHeight="1">
      <c r="R2066" s="19"/>
    </row>
    <row r="2067" spans="18:18" ht="20.100000000000001" customHeight="1">
      <c r="R2067" s="19"/>
    </row>
    <row r="2068" spans="18:18" ht="20.100000000000001" customHeight="1">
      <c r="R2068" s="19"/>
    </row>
    <row r="2069" spans="18:18" ht="20.100000000000001" customHeight="1">
      <c r="R2069" s="19"/>
    </row>
    <row r="2070" spans="18:18" ht="20.100000000000001" customHeight="1">
      <c r="R2070" s="19"/>
    </row>
    <row r="2071" spans="18:18" ht="20.100000000000001" customHeight="1">
      <c r="R2071" s="19"/>
    </row>
    <row r="2072" spans="18:18" ht="20.100000000000001" customHeight="1">
      <c r="R2072" s="19"/>
    </row>
    <row r="2073" spans="18:18" ht="20.100000000000001" customHeight="1">
      <c r="R2073" s="19"/>
    </row>
    <row r="2074" spans="18:18" ht="20.100000000000001" customHeight="1">
      <c r="R2074" s="19"/>
    </row>
    <row r="2075" spans="18:18" ht="20.100000000000001" customHeight="1">
      <c r="R2075" s="19"/>
    </row>
    <row r="2076" spans="18:18" ht="20.100000000000001" customHeight="1">
      <c r="R2076" s="19"/>
    </row>
    <row r="2077" spans="18:18" ht="20.100000000000001" customHeight="1">
      <c r="R2077" s="19"/>
    </row>
    <row r="2078" spans="18:18" ht="20.100000000000001" customHeight="1">
      <c r="R2078" s="19"/>
    </row>
    <row r="2079" spans="18:18" ht="20.100000000000001" customHeight="1">
      <c r="R2079" s="19"/>
    </row>
    <row r="2080" spans="18:18" ht="20.100000000000001" customHeight="1">
      <c r="R2080" s="19"/>
    </row>
    <row r="2081" spans="18:18" ht="20.100000000000001" customHeight="1">
      <c r="R2081" s="19"/>
    </row>
    <row r="2082" spans="18:18" ht="20.100000000000001" customHeight="1">
      <c r="R2082" s="19"/>
    </row>
    <row r="2083" spans="18:18" ht="20.100000000000001" customHeight="1">
      <c r="R2083" s="19"/>
    </row>
    <row r="2084" spans="18:18" ht="20.100000000000001" customHeight="1">
      <c r="R2084" s="19"/>
    </row>
    <row r="2085" spans="18:18" ht="20.100000000000001" customHeight="1">
      <c r="R2085" s="19"/>
    </row>
    <row r="2086" spans="18:18" ht="20.100000000000001" customHeight="1">
      <c r="R2086" s="19"/>
    </row>
    <row r="2087" spans="18:18" ht="20.100000000000001" customHeight="1">
      <c r="R2087" s="19"/>
    </row>
    <row r="2088" spans="18:18" ht="20.100000000000001" customHeight="1">
      <c r="R2088" s="19"/>
    </row>
    <row r="2089" spans="18:18" ht="20.100000000000001" customHeight="1">
      <c r="R2089" s="19"/>
    </row>
    <row r="2090" spans="18:18" ht="20.100000000000001" customHeight="1">
      <c r="R2090" s="19"/>
    </row>
    <row r="2091" spans="18:18" ht="20.100000000000001" customHeight="1">
      <c r="R2091" s="19"/>
    </row>
    <row r="2092" spans="18:18" ht="20.100000000000001" customHeight="1">
      <c r="R2092" s="19"/>
    </row>
    <row r="2093" spans="18:18" ht="20.100000000000001" customHeight="1">
      <c r="R2093" s="19"/>
    </row>
    <row r="2094" spans="18:18" ht="20.100000000000001" customHeight="1">
      <c r="R2094" s="19"/>
    </row>
    <row r="2095" spans="18:18" ht="20.100000000000001" customHeight="1">
      <c r="R2095" s="19"/>
    </row>
    <row r="2096" spans="18:18" ht="20.100000000000001" customHeight="1">
      <c r="R2096" s="19"/>
    </row>
    <row r="2097" spans="18:18" ht="20.100000000000001" customHeight="1">
      <c r="R2097" s="19"/>
    </row>
    <row r="2098" spans="18:18" ht="20.100000000000001" customHeight="1">
      <c r="R2098" s="19"/>
    </row>
  </sheetData>
  <mergeCells count="4">
    <mergeCell ref="A1:R1"/>
    <mergeCell ref="A4:A6"/>
    <mergeCell ref="B4:D6"/>
    <mergeCell ref="E4:S4"/>
  </mergeCells>
  <phoneticPr fontId="1" type="noConversion"/>
  <pageMargins left="0.59055118110236227" right="0.23622047244094491" top="0.74803149606299213" bottom="0.51181102362204722" header="0.31496062992125984" footer="0.31496062992125984"/>
  <pageSetup paperSize="9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3"/>
  <sheetViews>
    <sheetView showGridLines="0" tabSelected="1" zoomScale="85" zoomScaleNormal="85" zoomScaleSheetLayoutView="75" workbookViewId="0">
      <selection activeCell="E16" sqref="E16"/>
    </sheetView>
  </sheetViews>
  <sheetFormatPr defaultRowHeight="16.5"/>
  <cols>
    <col min="1" max="1" width="46.25" customWidth="1"/>
    <col min="2" max="2" width="32.25" customWidth="1"/>
    <col min="3" max="3" width="4.25" customWidth="1"/>
    <col min="4" max="4" width="10.125" customWidth="1"/>
    <col min="5" max="5" width="39.25" customWidth="1"/>
    <col min="6" max="6" width="39.125" customWidth="1"/>
    <col min="8" max="8" width="21.625" customWidth="1"/>
  </cols>
  <sheetData>
    <row r="1" spans="1:8" ht="52.5" customHeight="1">
      <c r="A1" s="80" t="s">
        <v>154</v>
      </c>
      <c r="B1" s="81"/>
      <c r="C1" s="81"/>
      <c r="D1" s="81"/>
      <c r="E1" s="81"/>
      <c r="F1" s="81"/>
    </row>
    <row r="2" spans="1:8" ht="23.25" customHeight="1">
      <c r="A2" s="83" t="str">
        <f>"○ 상계주공15단지 찬장 교체"</f>
        <v>○ 상계주공15단지 찬장 교체</v>
      </c>
      <c r="B2" s="81"/>
      <c r="C2" s="81"/>
      <c r="D2" s="81"/>
      <c r="E2" s="81"/>
      <c r="F2" s="82" t="s">
        <v>125</v>
      </c>
    </row>
    <row r="3" spans="1:8" s="78" customFormat="1" ht="21.75" customHeight="1">
      <c r="A3" s="127" t="s">
        <v>121</v>
      </c>
      <c r="B3" s="127" t="s">
        <v>120</v>
      </c>
      <c r="C3" s="128"/>
      <c r="D3" s="129"/>
      <c r="E3" s="130" t="s">
        <v>128</v>
      </c>
      <c r="F3" s="129" t="s">
        <v>80</v>
      </c>
    </row>
    <row r="4" spans="1:8" s="78" customFormat="1" ht="21.75" customHeight="1">
      <c r="A4" s="93" t="s">
        <v>118</v>
      </c>
      <c r="B4" s="97"/>
      <c r="C4" s="98"/>
      <c r="D4" s="99"/>
      <c r="E4" s="91"/>
      <c r="F4" s="104"/>
    </row>
    <row r="5" spans="1:8" s="78" customFormat="1" ht="21.75" customHeight="1">
      <c r="A5" s="94" t="s">
        <v>100</v>
      </c>
      <c r="B5" s="100"/>
      <c r="C5" s="101"/>
      <c r="D5" s="102"/>
      <c r="E5" s="92"/>
      <c r="F5" s="104"/>
    </row>
    <row r="6" spans="1:8" s="78" customFormat="1" ht="21.75" customHeight="1">
      <c r="A6" s="95"/>
      <c r="B6" s="100"/>
      <c r="C6" s="101"/>
      <c r="D6" s="102"/>
      <c r="E6" s="92"/>
      <c r="F6" s="104"/>
    </row>
    <row r="7" spans="1:8" s="78" customFormat="1" ht="21.75" customHeight="1">
      <c r="A7" s="93" t="s">
        <v>116</v>
      </c>
      <c r="B7" s="97"/>
      <c r="C7" s="98"/>
      <c r="D7" s="102"/>
      <c r="E7" s="92"/>
      <c r="F7" s="104"/>
    </row>
    <row r="8" spans="1:8" s="78" customFormat="1" ht="21.75" customHeight="1">
      <c r="A8" s="95" t="s">
        <v>115</v>
      </c>
      <c r="B8" s="100"/>
      <c r="C8" s="101"/>
      <c r="D8" s="102"/>
      <c r="E8" s="91"/>
      <c r="F8" s="104"/>
    </row>
    <row r="9" spans="1:8" s="78" customFormat="1" ht="21.75" customHeight="1">
      <c r="A9" s="95" t="s">
        <v>114</v>
      </c>
      <c r="B9" s="100" t="s">
        <v>147</v>
      </c>
      <c r="C9" s="101" t="s">
        <v>61</v>
      </c>
      <c r="D9" s="103">
        <v>0.17499999999999999</v>
      </c>
      <c r="E9" s="92"/>
      <c r="F9" s="104"/>
      <c r="H9" s="110"/>
    </row>
    <row r="10" spans="1:8" s="78" customFormat="1" ht="21.75" customHeight="1">
      <c r="A10" s="94" t="s">
        <v>100</v>
      </c>
      <c r="B10" s="136"/>
      <c r="C10" s="137"/>
      <c r="D10" s="103"/>
      <c r="E10" s="92"/>
      <c r="F10" s="104"/>
    </row>
    <row r="11" spans="1:8" s="78" customFormat="1" ht="21.75" customHeight="1">
      <c r="A11" s="95"/>
      <c r="B11" s="136"/>
      <c r="C11" s="137"/>
      <c r="D11" s="103"/>
      <c r="E11" s="92"/>
      <c r="F11" s="104"/>
    </row>
    <row r="12" spans="1:8" s="78" customFormat="1" ht="21.75" customHeight="1">
      <c r="A12" s="93" t="s">
        <v>113</v>
      </c>
      <c r="B12" s="97"/>
      <c r="C12" s="98"/>
      <c r="D12" s="103"/>
      <c r="E12" s="92"/>
      <c r="F12" s="104"/>
    </row>
    <row r="13" spans="1:8" s="78" customFormat="1" ht="21.75" customHeight="1">
      <c r="A13" s="95" t="s">
        <v>112</v>
      </c>
      <c r="B13" s="100"/>
      <c r="C13" s="101"/>
      <c r="D13" s="103" t="s">
        <v>8</v>
      </c>
      <c r="E13" s="91"/>
      <c r="F13" s="104"/>
    </row>
    <row r="14" spans="1:8" s="78" customFormat="1" ht="21.75" customHeight="1">
      <c r="A14" s="95" t="s">
        <v>111</v>
      </c>
      <c r="B14" s="100" t="s">
        <v>57</v>
      </c>
      <c r="C14" s="101" t="s">
        <v>61</v>
      </c>
      <c r="D14" s="103">
        <v>3.56E-2</v>
      </c>
      <c r="E14" s="92"/>
      <c r="F14" s="104"/>
    </row>
    <row r="15" spans="1:8" s="78" customFormat="1" ht="21.75" customHeight="1">
      <c r="A15" s="95" t="s">
        <v>110</v>
      </c>
      <c r="B15" s="100" t="s">
        <v>57</v>
      </c>
      <c r="C15" s="101" t="s">
        <v>61</v>
      </c>
      <c r="D15" s="103">
        <v>1.01E-2</v>
      </c>
      <c r="E15" s="92"/>
      <c r="F15" s="104"/>
    </row>
    <row r="16" spans="1:8" s="78" customFormat="1" ht="21.75" customHeight="1">
      <c r="A16" s="118" t="s">
        <v>140</v>
      </c>
      <c r="B16" s="119" t="s">
        <v>60</v>
      </c>
      <c r="C16" s="120" t="s">
        <v>61</v>
      </c>
      <c r="D16" s="121">
        <v>4.7500000000000001E-2</v>
      </c>
      <c r="E16" s="122">
        <v>1031856</v>
      </c>
      <c r="F16" s="104"/>
    </row>
    <row r="17" spans="1:6" s="78" customFormat="1" ht="21.75" customHeight="1">
      <c r="A17" s="118" t="s">
        <v>139</v>
      </c>
      <c r="B17" s="119" t="s">
        <v>60</v>
      </c>
      <c r="C17" s="120" t="s">
        <v>61</v>
      </c>
      <c r="D17" s="121">
        <v>3.5950000000000003E-2</v>
      </c>
      <c r="E17" s="122">
        <v>780952</v>
      </c>
      <c r="F17" s="104"/>
    </row>
    <row r="18" spans="1:6" s="78" customFormat="1" ht="21.75" customHeight="1">
      <c r="A18" s="118" t="s">
        <v>107</v>
      </c>
      <c r="B18" s="119" t="s">
        <v>62</v>
      </c>
      <c r="C18" s="120" t="s">
        <v>61</v>
      </c>
      <c r="D18" s="121">
        <v>0.13139999999999999</v>
      </c>
      <c r="E18" s="122">
        <v>102617</v>
      </c>
      <c r="F18" s="104"/>
    </row>
    <row r="19" spans="1:6" s="78" customFormat="1" ht="21.75" customHeight="1">
      <c r="A19" s="118" t="s">
        <v>106</v>
      </c>
      <c r="B19" s="119" t="s">
        <v>105</v>
      </c>
      <c r="C19" s="120" t="s">
        <v>61</v>
      </c>
      <c r="D19" s="121">
        <v>3.1099999999999999E-2</v>
      </c>
      <c r="E19" s="122">
        <v>4361392</v>
      </c>
      <c r="F19" s="104"/>
    </row>
    <row r="20" spans="1:6" s="79" customFormat="1" ht="21.75" customHeight="1">
      <c r="A20" s="118" t="s">
        <v>104</v>
      </c>
      <c r="B20" s="119" t="s">
        <v>60</v>
      </c>
      <c r="C20" s="120" t="s">
        <v>61</v>
      </c>
      <c r="D20" s="121">
        <v>2.3E-2</v>
      </c>
      <c r="E20" s="122">
        <v>499635</v>
      </c>
      <c r="F20" s="104"/>
    </row>
    <row r="21" spans="1:6" s="79" customFormat="1" ht="21.75" customHeight="1">
      <c r="A21" s="96" t="s">
        <v>130</v>
      </c>
      <c r="B21" s="105" t="s">
        <v>64</v>
      </c>
      <c r="C21" s="106" t="s">
        <v>61</v>
      </c>
      <c r="D21" s="103">
        <v>1E-3</v>
      </c>
      <c r="E21" s="92"/>
      <c r="F21" s="107"/>
    </row>
    <row r="22" spans="1:6" s="78" customFormat="1" ht="21.75" customHeight="1">
      <c r="A22" s="95" t="s">
        <v>102</v>
      </c>
      <c r="B22" s="100" t="s">
        <v>63</v>
      </c>
      <c r="C22" s="101" t="s">
        <v>61</v>
      </c>
      <c r="D22" s="103">
        <v>0.05</v>
      </c>
      <c r="E22" s="92"/>
      <c r="F22" s="104"/>
    </row>
    <row r="23" spans="1:6" s="78" customFormat="1" ht="21.75" customHeight="1">
      <c r="A23" s="95" t="s">
        <v>101</v>
      </c>
      <c r="B23" s="100" t="s">
        <v>64</v>
      </c>
      <c r="C23" s="101" t="s">
        <v>61</v>
      </c>
      <c r="D23" s="103">
        <v>3.0000000000000001E-3</v>
      </c>
      <c r="E23" s="92">
        <v>442483</v>
      </c>
      <c r="F23" s="104"/>
    </row>
    <row r="24" spans="1:6" s="78" customFormat="1" ht="21.75" customHeight="1">
      <c r="A24" s="94" t="s">
        <v>100</v>
      </c>
      <c r="B24" s="100"/>
      <c r="C24" s="101"/>
      <c r="D24" s="103"/>
      <c r="E24" s="92"/>
      <c r="F24" s="104"/>
    </row>
    <row r="25" spans="1:6" s="78" customFormat="1" ht="21.75" customHeight="1">
      <c r="A25" s="95"/>
      <c r="B25" s="100"/>
      <c r="C25" s="101"/>
      <c r="D25" s="103"/>
      <c r="E25" s="92"/>
      <c r="F25" s="104"/>
    </row>
    <row r="26" spans="1:6" s="79" customFormat="1" ht="21.75" customHeight="1">
      <c r="A26" s="93" t="s">
        <v>99</v>
      </c>
      <c r="B26" s="97" t="s">
        <v>58</v>
      </c>
      <c r="C26" s="98" t="s">
        <v>61</v>
      </c>
      <c r="D26" s="103">
        <v>0.08</v>
      </c>
      <c r="E26" s="92"/>
      <c r="F26" s="107"/>
    </row>
    <row r="27" spans="1:6" s="78" customFormat="1" ht="21.75" customHeight="1">
      <c r="A27" s="93" t="s">
        <v>98</v>
      </c>
      <c r="B27" s="97" t="s">
        <v>65</v>
      </c>
      <c r="C27" s="98" t="s">
        <v>61</v>
      </c>
      <c r="D27" s="103">
        <v>0.12618995699327754</v>
      </c>
      <c r="E27" s="92"/>
      <c r="F27" s="104"/>
    </row>
    <row r="28" spans="1:6" s="78" customFormat="1" ht="21.75" customHeight="1">
      <c r="A28" s="93" t="s">
        <v>136</v>
      </c>
      <c r="B28" s="97"/>
      <c r="C28" s="98"/>
      <c r="D28" s="103"/>
      <c r="E28" s="92"/>
      <c r="F28" s="104"/>
    </row>
    <row r="29" spans="1:6" s="78" customFormat="1" ht="21.75" customHeight="1">
      <c r="A29" s="93"/>
      <c r="B29" s="97"/>
      <c r="C29" s="98"/>
      <c r="D29" s="103"/>
      <c r="E29" s="92"/>
      <c r="F29" s="104"/>
    </row>
    <row r="30" spans="1:6" s="78" customFormat="1" ht="21.75" customHeight="1">
      <c r="A30" s="94" t="s">
        <v>137</v>
      </c>
      <c r="B30" s="100"/>
      <c r="C30" s="101"/>
      <c r="D30" s="103"/>
      <c r="E30" s="92"/>
      <c r="F30" s="104"/>
    </row>
    <row r="31" spans="1:6" s="78" customFormat="1" ht="21.75" customHeight="1">
      <c r="A31" s="93" t="s">
        <v>129</v>
      </c>
      <c r="B31" s="97" t="s">
        <v>59</v>
      </c>
      <c r="C31" s="98" t="s">
        <v>61</v>
      </c>
      <c r="D31" s="103">
        <v>0.1</v>
      </c>
      <c r="E31" s="92"/>
      <c r="F31" s="104"/>
    </row>
    <row r="32" spans="1:6" s="78" customFormat="1" ht="21.75" customHeight="1" thickBot="1">
      <c r="A32" s="147" t="s">
        <v>95</v>
      </c>
      <c r="B32" s="147"/>
      <c r="C32" s="148"/>
      <c r="D32" s="149"/>
      <c r="E32" s="150"/>
      <c r="F32" s="151"/>
    </row>
    <row r="33" ht="17.25" thickTop="1"/>
  </sheetData>
  <phoneticPr fontId="1" type="noConversion"/>
  <printOptions horizontalCentered="1" verticalCentered="1"/>
  <pageMargins left="0.49" right="0.46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8"/>
  <sheetViews>
    <sheetView showGridLines="0" showZeros="0" zoomScale="70" zoomScaleNormal="70" zoomScaleSheetLayoutView="75" workbookViewId="0">
      <selection activeCell="W18" sqref="W18"/>
    </sheetView>
  </sheetViews>
  <sheetFormatPr defaultRowHeight="16.5"/>
  <cols>
    <col min="1" max="1" width="33.5" customWidth="1"/>
    <col min="2" max="2" width="26.5" customWidth="1"/>
    <col min="3" max="3" width="9" style="2"/>
    <col min="4" max="4" width="10.75" bestFit="1" customWidth="1"/>
    <col min="5" max="12" width="20.625" style="7" customWidth="1"/>
    <col min="13" max="14" width="11.125" hidden="1" customWidth="1"/>
    <col min="15" max="18" width="0" hidden="1" customWidth="1"/>
  </cols>
  <sheetData>
    <row r="1" spans="1:18" ht="33.75">
      <c r="A1" s="125" t="s">
        <v>131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8" s="3" customFormat="1" ht="21.75" customHeight="1">
      <c r="A2" s="4" t="str">
        <f>'원가계산서(찬장)'!A2</f>
        <v>○ 상계주공15단지 찬장 교체</v>
      </c>
      <c r="B2" s="5"/>
      <c r="C2" s="6"/>
      <c r="D2" s="6"/>
      <c r="E2" s="8"/>
      <c r="F2" s="8"/>
      <c r="G2" s="8"/>
      <c r="H2" s="8"/>
      <c r="I2" s="8"/>
      <c r="J2" s="8"/>
      <c r="K2" s="8"/>
      <c r="L2" s="51" t="s">
        <v>125</v>
      </c>
    </row>
    <row r="3" spans="1:18" s="3" customFormat="1" ht="40.5" customHeight="1">
      <c r="A3" s="162" t="s">
        <v>56</v>
      </c>
      <c r="B3" s="164" t="s">
        <v>0</v>
      </c>
      <c r="C3" s="162" t="s">
        <v>1</v>
      </c>
      <c r="D3" s="162" t="s">
        <v>2</v>
      </c>
      <c r="E3" s="126" t="s">
        <v>3</v>
      </c>
      <c r="F3" s="126"/>
      <c r="G3" s="126" t="s">
        <v>6</v>
      </c>
      <c r="H3" s="126"/>
      <c r="I3" s="126" t="s">
        <v>7</v>
      </c>
      <c r="J3" s="126"/>
      <c r="K3" s="126" t="s">
        <v>146</v>
      </c>
      <c r="L3" s="126"/>
    </row>
    <row r="4" spans="1:18" s="3" customFormat="1" ht="40.5" customHeight="1">
      <c r="A4" s="163"/>
      <c r="B4" s="165"/>
      <c r="C4" s="163"/>
      <c r="D4" s="163"/>
      <c r="E4" s="138" t="s">
        <v>4</v>
      </c>
      <c r="F4" s="139" t="s">
        <v>5</v>
      </c>
      <c r="G4" s="138" t="s">
        <v>4</v>
      </c>
      <c r="H4" s="139" t="s">
        <v>5</v>
      </c>
      <c r="I4" s="138" t="s">
        <v>4</v>
      </c>
      <c r="J4" s="139" t="s">
        <v>5</v>
      </c>
      <c r="K4" s="140" t="s">
        <v>4</v>
      </c>
      <c r="L4" s="139" t="s">
        <v>5</v>
      </c>
    </row>
    <row r="5" spans="1:18" s="3" customFormat="1" ht="40.5" customHeight="1">
      <c r="A5" s="145"/>
      <c r="B5" s="146"/>
      <c r="C5" s="145"/>
      <c r="D5" s="145"/>
      <c r="E5" s="140"/>
      <c r="F5" s="139"/>
      <c r="G5" s="140"/>
      <c r="H5" s="139"/>
      <c r="I5" s="140"/>
      <c r="J5" s="139"/>
      <c r="K5" s="143"/>
      <c r="L5" s="144"/>
    </row>
    <row r="6" spans="1:18" s="3" customFormat="1" ht="40.5" customHeight="1">
      <c r="A6" s="133" t="s">
        <v>150</v>
      </c>
      <c r="B6" s="146"/>
      <c r="C6" s="145"/>
      <c r="D6" s="145"/>
      <c r="E6" s="140"/>
      <c r="F6" s="139"/>
      <c r="G6" s="140"/>
      <c r="H6" s="139"/>
      <c r="I6" s="140"/>
      <c r="J6" s="139"/>
      <c r="K6" s="140"/>
      <c r="L6" s="139"/>
      <c r="P6" s="3">
        <v>24720</v>
      </c>
      <c r="R6" s="3">
        <v>8240</v>
      </c>
    </row>
    <row r="7" spans="1:18" s="3" customFormat="1" ht="40.5" customHeight="1">
      <c r="A7" s="132" t="s">
        <v>151</v>
      </c>
      <c r="B7" s="133" t="s">
        <v>143</v>
      </c>
      <c r="C7" s="9" t="s">
        <v>144</v>
      </c>
      <c r="D7" s="131">
        <v>61</v>
      </c>
      <c r="E7" s="141"/>
      <c r="F7" s="142"/>
      <c r="G7" s="141"/>
      <c r="H7" s="142"/>
      <c r="I7" s="141"/>
      <c r="J7" s="142"/>
      <c r="K7" s="141"/>
      <c r="L7" s="142"/>
      <c r="M7" s="3">
        <v>1550000</v>
      </c>
      <c r="P7" s="3">
        <f>ROUND(P$6*$M7/SUM($M$7:$M$8),-1)</f>
        <v>24720</v>
      </c>
      <c r="R7" s="3">
        <f>ROUND(R$6*$M7/SUM($M$7:$M$8),-1)</f>
        <v>8240</v>
      </c>
    </row>
    <row r="8" spans="1:18" s="3" customFormat="1" ht="40.5" customHeight="1">
      <c r="A8" s="132" t="s">
        <v>152</v>
      </c>
      <c r="B8" s="133" t="s">
        <v>145</v>
      </c>
      <c r="C8" s="9" t="s">
        <v>144</v>
      </c>
      <c r="D8" s="131">
        <v>61</v>
      </c>
      <c r="E8" s="141"/>
      <c r="F8" s="142"/>
      <c r="G8" s="141"/>
      <c r="H8" s="142"/>
      <c r="I8" s="141"/>
      <c r="J8" s="142"/>
      <c r="K8" s="141"/>
      <c r="L8" s="142"/>
      <c r="N8" s="3">
        <v>1477840</v>
      </c>
      <c r="P8" s="3">
        <v>252375</v>
      </c>
      <c r="R8" s="3">
        <v>84125</v>
      </c>
    </row>
    <row r="9" spans="1:18" s="3" customFormat="1" ht="40.5" customHeight="1">
      <c r="A9" s="133"/>
      <c r="B9" s="135"/>
      <c r="C9" s="135"/>
      <c r="D9" s="134"/>
      <c r="E9" s="141"/>
      <c r="F9" s="142"/>
      <c r="G9" s="141"/>
      <c r="H9" s="142"/>
      <c r="I9" s="141"/>
      <c r="J9" s="142"/>
      <c r="K9" s="141"/>
      <c r="L9" s="142"/>
    </row>
    <row r="10" spans="1:18" s="3" customFormat="1" ht="40.5" customHeight="1">
      <c r="A10" s="133" t="s">
        <v>149</v>
      </c>
      <c r="B10" s="135"/>
      <c r="C10" s="135"/>
      <c r="D10" s="134"/>
      <c r="E10" s="141"/>
      <c r="F10" s="139"/>
      <c r="G10" s="140"/>
      <c r="H10" s="139"/>
      <c r="I10" s="140"/>
      <c r="J10" s="139"/>
      <c r="K10" s="140"/>
      <c r="L10" s="139"/>
    </row>
    <row r="11" spans="1:18" s="3" customFormat="1" ht="40.5" customHeight="1">
      <c r="A11" s="132" t="s">
        <v>151</v>
      </c>
      <c r="B11" s="133" t="s">
        <v>143</v>
      </c>
      <c r="C11" s="9" t="s">
        <v>144</v>
      </c>
      <c r="D11" s="131">
        <v>22</v>
      </c>
      <c r="E11" s="141"/>
      <c r="F11" s="142"/>
      <c r="G11" s="141"/>
      <c r="H11" s="142"/>
      <c r="I11" s="141"/>
      <c r="J11" s="142"/>
      <c r="K11" s="141"/>
      <c r="L11" s="142"/>
      <c r="M11" s="3">
        <v>1550000</v>
      </c>
      <c r="P11" s="3">
        <f>ROUND(P$6*$M11/SUM($M$7:$M$8),-1)</f>
        <v>24720</v>
      </c>
      <c r="R11" s="3">
        <f>ROUND(R$6*$M11/SUM($M$7:$M$8),-1)</f>
        <v>8240</v>
      </c>
    </row>
    <row r="12" spans="1:18" s="3" customFormat="1" ht="40.5" customHeight="1">
      <c r="A12" s="132" t="s">
        <v>152</v>
      </c>
      <c r="B12" s="133" t="s">
        <v>145</v>
      </c>
      <c r="C12" s="9" t="s">
        <v>144</v>
      </c>
      <c r="D12" s="131">
        <v>22</v>
      </c>
      <c r="E12" s="141"/>
      <c r="F12" s="142"/>
      <c r="G12" s="141"/>
      <c r="H12" s="142"/>
      <c r="I12" s="141"/>
      <c r="J12" s="142"/>
      <c r="K12" s="141"/>
      <c r="L12" s="142"/>
      <c r="N12" s="3">
        <v>1477840</v>
      </c>
      <c r="P12" s="3">
        <v>252375</v>
      </c>
      <c r="R12" s="3">
        <v>84125</v>
      </c>
    </row>
    <row r="13" spans="1:18" s="3" customFormat="1" ht="40.5" customHeight="1">
      <c r="A13" s="132"/>
      <c r="B13" s="133"/>
      <c r="C13" s="9"/>
      <c r="D13" s="131"/>
      <c r="E13" s="141"/>
      <c r="F13" s="142"/>
      <c r="G13" s="141"/>
      <c r="H13" s="142"/>
      <c r="I13" s="141"/>
      <c r="J13" s="142"/>
      <c r="K13" s="141"/>
      <c r="L13" s="142"/>
    </row>
    <row r="14" spans="1:18" s="3" customFormat="1" ht="40.5" customHeight="1">
      <c r="A14" s="133" t="s">
        <v>148</v>
      </c>
      <c r="B14" s="133"/>
      <c r="C14" s="9"/>
      <c r="D14" s="131"/>
      <c r="E14" s="141"/>
      <c r="F14" s="139"/>
      <c r="G14" s="141"/>
      <c r="H14" s="139"/>
      <c r="I14" s="141"/>
      <c r="J14" s="139"/>
      <c r="K14" s="141"/>
      <c r="L14" s="139"/>
    </row>
    <row r="15" spans="1:18" s="3" customFormat="1" ht="40.5" customHeight="1">
      <c r="A15" s="132" t="s">
        <v>151</v>
      </c>
      <c r="B15" s="133" t="s">
        <v>143</v>
      </c>
      <c r="C15" s="9" t="s">
        <v>144</v>
      </c>
      <c r="D15" s="131">
        <v>110</v>
      </c>
      <c r="E15" s="141"/>
      <c r="F15" s="142"/>
      <c r="G15" s="141"/>
      <c r="H15" s="142"/>
      <c r="I15" s="141"/>
      <c r="J15" s="142"/>
      <c r="K15" s="141"/>
      <c r="L15" s="142"/>
    </row>
    <row r="16" spans="1:18" s="3" customFormat="1" ht="40.5" customHeight="1">
      <c r="A16" s="132" t="s">
        <v>152</v>
      </c>
      <c r="B16" s="133" t="s">
        <v>145</v>
      </c>
      <c r="C16" s="9" t="s">
        <v>144</v>
      </c>
      <c r="D16" s="131">
        <v>110</v>
      </c>
      <c r="E16" s="141"/>
      <c r="F16" s="142"/>
      <c r="G16" s="141"/>
      <c r="H16" s="142"/>
      <c r="I16" s="141"/>
      <c r="J16" s="142"/>
      <c r="K16" s="141"/>
      <c r="L16" s="142"/>
    </row>
    <row r="17" spans="1:12" s="3" customFormat="1" ht="40.5" customHeight="1">
      <c r="A17" s="132"/>
      <c r="B17" s="133"/>
      <c r="C17" s="9"/>
      <c r="D17" s="131"/>
      <c r="E17" s="141"/>
      <c r="F17" s="142"/>
      <c r="G17" s="141"/>
      <c r="H17" s="142"/>
      <c r="I17" s="141"/>
      <c r="J17" s="142"/>
      <c r="K17" s="141"/>
      <c r="L17" s="142"/>
    </row>
    <row r="18" spans="1:12" ht="39" customHeight="1">
      <c r="A18" s="153" t="s">
        <v>153</v>
      </c>
      <c r="B18" s="152"/>
      <c r="C18" s="153"/>
      <c r="D18" s="154"/>
      <c r="E18" s="155"/>
      <c r="F18" s="156"/>
      <c r="G18" s="156"/>
      <c r="H18" s="156"/>
      <c r="I18" s="156"/>
      <c r="J18" s="156"/>
      <c r="K18" s="156"/>
      <c r="L18" s="156"/>
    </row>
  </sheetData>
  <mergeCells count="4">
    <mergeCell ref="A3:A4"/>
    <mergeCell ref="B3:B4"/>
    <mergeCell ref="C3:C4"/>
    <mergeCell ref="D3:D4"/>
  </mergeCells>
  <phoneticPr fontId="1" type="noConversion"/>
  <pageMargins left="0.46" right="0.24" top="0.75" bottom="0.75" header="0.3" footer="0.3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1"/>
  <sheetViews>
    <sheetView zoomScale="70" zoomScaleNormal="70" workbookViewId="0"/>
  </sheetViews>
  <sheetFormatPr defaultRowHeight="17.25"/>
  <cols>
    <col min="1" max="1" width="21" customWidth="1"/>
    <col min="2" max="2" width="22" customWidth="1"/>
    <col min="3" max="3" width="6.375" style="2" customWidth="1"/>
    <col min="4" max="4" width="11.375" style="117" bestFit="1" customWidth="1"/>
    <col min="5" max="13" width="14.25" style="10" customWidth="1"/>
    <col min="14" max="15" width="14.25" customWidth="1"/>
  </cols>
  <sheetData>
    <row r="1" spans="1:15" ht="50.25" customHeight="1">
      <c r="A1" s="90" t="s">
        <v>134</v>
      </c>
      <c r="B1" s="88"/>
      <c r="C1" s="88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5" ht="50.25" customHeight="1">
      <c r="A2" s="87" t="e">
        <f>#REF!</f>
        <v>#REF!</v>
      </c>
      <c r="B2" s="61"/>
      <c r="C2" s="61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5" ht="37.5" customHeight="1">
      <c r="A3" s="167" t="s">
        <v>77</v>
      </c>
      <c r="B3" s="167" t="s">
        <v>0</v>
      </c>
      <c r="C3" s="168" t="s">
        <v>1</v>
      </c>
      <c r="D3" s="166" t="s">
        <v>2</v>
      </c>
      <c r="E3" s="123" t="s">
        <v>141</v>
      </c>
      <c r="F3" s="123"/>
      <c r="G3" s="123"/>
      <c r="H3" s="124" t="s">
        <v>142</v>
      </c>
      <c r="I3" s="124"/>
      <c r="J3" s="124"/>
      <c r="K3" s="124" t="s">
        <v>132</v>
      </c>
      <c r="L3" s="124"/>
      <c r="M3" s="124" t="s">
        <v>135</v>
      </c>
      <c r="N3" s="124"/>
      <c r="O3" s="124"/>
    </row>
    <row r="4" spans="1:15" s="2" customFormat="1" ht="37.5" customHeight="1">
      <c r="A4" s="167"/>
      <c r="B4" s="167"/>
      <c r="C4" s="168"/>
      <c r="D4" s="166"/>
      <c r="E4" s="12" t="s">
        <v>3</v>
      </c>
      <c r="F4" s="12" t="s">
        <v>6</v>
      </c>
      <c r="G4" s="12" t="s">
        <v>7</v>
      </c>
      <c r="H4" s="12" t="s">
        <v>3</v>
      </c>
      <c r="I4" s="12" t="s">
        <v>6</v>
      </c>
      <c r="J4" s="12" t="s">
        <v>7</v>
      </c>
      <c r="K4" s="12" t="s">
        <v>133</v>
      </c>
      <c r="L4" s="12" t="s">
        <v>138</v>
      </c>
      <c r="M4" s="12" t="s">
        <v>3</v>
      </c>
      <c r="N4" s="12" t="s">
        <v>6</v>
      </c>
      <c r="O4" s="12" t="s">
        <v>7</v>
      </c>
    </row>
    <row r="5" spans="1:15" s="2" customFormat="1" ht="37.5" customHeight="1">
      <c r="A5" s="14" t="e">
        <f>#REF!</f>
        <v>#REF!</v>
      </c>
      <c r="B5" s="113"/>
      <c r="C5" s="109"/>
      <c r="D5" s="1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s="84" customFormat="1" ht="40.5" customHeight="1">
      <c r="A6" s="14" t="e">
        <f>#REF!</f>
        <v>#REF!</v>
      </c>
      <c r="B6" s="14" t="e">
        <f>#REF!</f>
        <v>#REF!</v>
      </c>
      <c r="C6" s="109" t="e">
        <f>#REF!</f>
        <v>#REF!</v>
      </c>
      <c r="D6" s="112">
        <v>1</v>
      </c>
      <c r="E6" s="11"/>
      <c r="F6" s="11"/>
      <c r="G6" s="11"/>
      <c r="H6" s="11"/>
      <c r="I6" s="11"/>
      <c r="J6" s="11"/>
      <c r="K6" s="11"/>
      <c r="L6" s="11"/>
      <c r="M6" s="11">
        <f>MIN(E6,H6,K6,L6)</f>
        <v>0</v>
      </c>
      <c r="N6" s="11">
        <f t="shared" ref="N6:O9" si="0">MIN(F6,I6)</f>
        <v>0</v>
      </c>
      <c r="O6" s="11">
        <f t="shared" si="0"/>
        <v>0</v>
      </c>
    </row>
    <row r="7" spans="1:15" s="84" customFormat="1" ht="40.5" customHeight="1">
      <c r="A7" s="14" t="e">
        <f>#REF!</f>
        <v>#REF!</v>
      </c>
      <c r="B7" s="14" t="e">
        <f>#REF!</f>
        <v>#REF!</v>
      </c>
      <c r="C7" s="109" t="e">
        <f>#REF!</f>
        <v>#REF!</v>
      </c>
      <c r="D7" s="112">
        <v>1</v>
      </c>
      <c r="E7" s="11"/>
      <c r="F7" s="11"/>
      <c r="G7" s="11"/>
      <c r="H7" s="11"/>
      <c r="I7" s="11"/>
      <c r="J7" s="11"/>
      <c r="K7" s="11"/>
      <c r="L7" s="11"/>
      <c r="M7" s="11">
        <f>MIN(E7,H7,K7,L7)</f>
        <v>0</v>
      </c>
      <c r="N7" s="11">
        <f t="shared" si="0"/>
        <v>0</v>
      </c>
      <c r="O7" s="11">
        <f t="shared" si="0"/>
        <v>0</v>
      </c>
    </row>
    <row r="8" spans="1:15" s="84" customFormat="1" ht="40.5" customHeight="1">
      <c r="A8" s="13" t="e">
        <f>#REF!</f>
        <v>#REF!</v>
      </c>
      <c r="B8" s="13" t="e">
        <f>#REF!</f>
        <v>#REF!</v>
      </c>
      <c r="C8" s="108" t="e">
        <f>#REF!</f>
        <v>#REF!</v>
      </c>
      <c r="D8" s="114">
        <v>1</v>
      </c>
      <c r="E8" s="11"/>
      <c r="F8" s="11"/>
      <c r="G8" s="11"/>
      <c r="H8" s="11"/>
      <c r="I8" s="11"/>
      <c r="J8" s="11"/>
      <c r="K8" s="11"/>
      <c r="L8" s="11"/>
      <c r="M8" s="11">
        <f>MIN(E8,H8,K8,L8)</f>
        <v>0</v>
      </c>
      <c r="N8" s="11">
        <f t="shared" si="0"/>
        <v>0</v>
      </c>
      <c r="O8" s="11">
        <f t="shared" si="0"/>
        <v>0</v>
      </c>
    </row>
    <row r="9" spans="1:15" s="84" customFormat="1" ht="40.5" customHeight="1">
      <c r="A9" s="13" t="e">
        <f>#REF!</f>
        <v>#REF!</v>
      </c>
      <c r="B9" s="13" t="e">
        <f>#REF!</f>
        <v>#REF!</v>
      </c>
      <c r="C9" s="108" t="e">
        <f>#REF!</f>
        <v>#REF!</v>
      </c>
      <c r="D9" s="114">
        <v>1</v>
      </c>
      <c r="E9" s="11"/>
      <c r="F9" s="11"/>
      <c r="G9" s="11"/>
      <c r="H9" s="11"/>
      <c r="I9" s="11"/>
      <c r="J9" s="11"/>
      <c r="K9" s="11"/>
      <c r="L9" s="11"/>
      <c r="M9" s="11">
        <f>MIN(E9,H9,K9,L9)</f>
        <v>0</v>
      </c>
      <c r="N9" s="11">
        <f t="shared" si="0"/>
        <v>0</v>
      </c>
      <c r="O9" s="11">
        <f t="shared" si="0"/>
        <v>0</v>
      </c>
    </row>
    <row r="10" spans="1:15" s="84" customFormat="1" ht="40.5" customHeight="1">
      <c r="A10" s="13" t="e">
        <f>#REF!</f>
        <v>#REF!</v>
      </c>
      <c r="B10" s="13" t="e">
        <f>#REF!</f>
        <v>#REF!</v>
      </c>
      <c r="C10" s="108" t="e">
        <f>#REF!</f>
        <v>#REF!</v>
      </c>
      <c r="D10" s="114">
        <v>2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84" customFormat="1" ht="40.5" customHeight="1">
      <c r="A11" s="13" t="e">
        <f>#REF!</f>
        <v>#REF!</v>
      </c>
      <c r="B11" s="13" t="e">
        <f>#REF!</f>
        <v>#REF!</v>
      </c>
      <c r="C11" s="108" t="e">
        <f>#REF!</f>
        <v>#REF!</v>
      </c>
      <c r="D11" s="114">
        <v>3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s="84" customFormat="1" ht="40.5" customHeight="1">
      <c r="A12" s="13" t="e">
        <f>#REF!</f>
        <v>#REF!</v>
      </c>
      <c r="B12" s="13" t="e">
        <f>#REF!</f>
        <v>#REF!</v>
      </c>
      <c r="C12" s="108" t="e">
        <f>#REF!</f>
        <v>#REF!</v>
      </c>
      <c r="D12" s="114">
        <v>4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s="84" customFormat="1" ht="40.5" customHeight="1">
      <c r="A13" s="14"/>
      <c r="B13" s="14"/>
      <c r="C13" s="109"/>
      <c r="D13" s="115"/>
      <c r="E13" s="111"/>
      <c r="F13" s="111"/>
      <c r="G13" s="111"/>
      <c r="H13" s="86"/>
      <c r="I13" s="86"/>
      <c r="J13" s="86"/>
      <c r="K13" s="86"/>
      <c r="L13" s="86"/>
      <c r="M13" s="11"/>
      <c r="N13" s="86"/>
      <c r="O13" s="86"/>
    </row>
    <row r="14" spans="1:15" s="84" customFormat="1" ht="40.5" customHeight="1">
      <c r="A14" s="14" t="e">
        <f>#REF!</f>
        <v>#REF!</v>
      </c>
      <c r="B14" s="14"/>
      <c r="C14" s="14"/>
      <c r="D14" s="116"/>
      <c r="E14" s="111"/>
      <c r="F14" s="111"/>
      <c r="G14" s="111"/>
      <c r="H14" s="86"/>
      <c r="I14" s="86"/>
      <c r="J14" s="86"/>
      <c r="K14" s="86"/>
      <c r="L14" s="86"/>
      <c r="M14" s="11"/>
      <c r="N14" s="86"/>
      <c r="O14" s="86"/>
    </row>
    <row r="15" spans="1:15" s="84" customFormat="1" ht="40.5" customHeight="1">
      <c r="A15" s="14" t="e">
        <f>#REF!</f>
        <v>#REF!</v>
      </c>
      <c r="B15" s="14" t="e">
        <f>#REF!</f>
        <v>#REF!</v>
      </c>
      <c r="C15" s="14" t="e">
        <f>#REF!</f>
        <v>#REF!</v>
      </c>
      <c r="D15" s="116" t="e">
        <f>#REF!</f>
        <v>#REF!</v>
      </c>
      <c r="E15" s="111"/>
      <c r="F15" s="111"/>
      <c r="G15" s="111"/>
      <c r="H15" s="86"/>
      <c r="I15" s="86"/>
      <c r="J15" s="86"/>
      <c r="K15" s="86"/>
      <c r="L15" s="86"/>
      <c r="M15" s="11">
        <f>MIN(K15:L15)</f>
        <v>0</v>
      </c>
      <c r="N15" s="86"/>
      <c r="O15" s="86"/>
    </row>
    <row r="16" spans="1:15" s="84" customFormat="1" ht="40.5" customHeight="1">
      <c r="A16" s="14" t="e">
        <f>#REF!</f>
        <v>#REF!</v>
      </c>
      <c r="B16" s="14" t="e">
        <f>#REF!</f>
        <v>#REF!</v>
      </c>
      <c r="C16" s="14" t="e">
        <f>#REF!</f>
        <v>#REF!</v>
      </c>
      <c r="D16" s="116" t="e">
        <f>#REF!</f>
        <v>#REF!</v>
      </c>
      <c r="E16" s="111"/>
      <c r="F16" s="111"/>
      <c r="G16" s="111"/>
      <c r="H16" s="86"/>
      <c r="I16" s="86"/>
      <c r="J16" s="86"/>
      <c r="K16" s="86"/>
      <c r="L16" s="86"/>
      <c r="M16" s="11">
        <f>MIN(K16:L16)</f>
        <v>0</v>
      </c>
      <c r="N16" s="86"/>
      <c r="O16" s="86"/>
    </row>
    <row r="17" spans="1:15" s="84" customFormat="1" ht="40.5" customHeight="1">
      <c r="A17" s="14" t="e">
        <f>#REF!</f>
        <v>#REF!</v>
      </c>
      <c r="B17" s="14" t="e">
        <f>#REF!</f>
        <v>#REF!</v>
      </c>
      <c r="C17" s="14" t="e">
        <f>#REF!</f>
        <v>#REF!</v>
      </c>
      <c r="D17" s="116" t="e">
        <f>#REF!</f>
        <v>#REF!</v>
      </c>
      <c r="E17" s="111"/>
      <c r="F17" s="111"/>
      <c r="G17" s="111"/>
      <c r="H17" s="86"/>
      <c r="I17" s="86"/>
      <c r="J17" s="86"/>
      <c r="K17" s="86"/>
      <c r="L17" s="86"/>
      <c r="M17" s="11">
        <f>MIN(K17:L17)</f>
        <v>0</v>
      </c>
      <c r="N17" s="86"/>
      <c r="O17" s="86"/>
    </row>
    <row r="18" spans="1:15" s="84" customFormat="1" ht="40.5" customHeight="1">
      <c r="A18" s="14" t="e">
        <f>#REF!</f>
        <v>#REF!</v>
      </c>
      <c r="B18" s="14" t="e">
        <f>#REF!</f>
        <v>#REF!</v>
      </c>
      <c r="C18" s="14" t="e">
        <f>#REF!</f>
        <v>#REF!</v>
      </c>
      <c r="D18" s="116" t="e">
        <f>#REF!</f>
        <v>#REF!</v>
      </c>
      <c r="E18" s="111"/>
      <c r="F18" s="111"/>
      <c r="G18" s="111"/>
      <c r="H18" s="86"/>
      <c r="I18" s="86"/>
      <c r="J18" s="86"/>
      <c r="K18" s="86"/>
      <c r="L18" s="86"/>
      <c r="M18" s="11">
        <f>MIN(K18:L18)</f>
        <v>0</v>
      </c>
      <c r="N18" s="86"/>
      <c r="O18" s="86"/>
    </row>
    <row r="19" spans="1:15" s="84" customFormat="1" ht="40.5" customHeight="1">
      <c r="A19" s="14" t="e">
        <f>#REF!</f>
        <v>#REF!</v>
      </c>
      <c r="B19" s="14" t="e">
        <f>#REF!</f>
        <v>#REF!</v>
      </c>
      <c r="C19" s="14" t="e">
        <f>#REF!</f>
        <v>#REF!</v>
      </c>
      <c r="D19" s="116" t="e">
        <f>#REF!</f>
        <v>#REF!</v>
      </c>
      <c r="E19" s="111"/>
      <c r="F19" s="111"/>
      <c r="G19" s="111"/>
      <c r="H19" s="86"/>
      <c r="I19" s="86"/>
      <c r="J19" s="86"/>
      <c r="K19" s="86"/>
      <c r="L19" s="86"/>
      <c r="M19" s="11"/>
      <c r="N19" s="86"/>
      <c r="O19" s="86"/>
    </row>
    <row r="20" spans="1:15" s="84" customFormat="1" ht="40.5" customHeight="1">
      <c r="A20" s="14" t="e">
        <f>#REF!</f>
        <v>#REF!</v>
      </c>
      <c r="B20" s="14" t="e">
        <f>#REF!</f>
        <v>#REF!</v>
      </c>
      <c r="C20" s="14" t="e">
        <f>#REF!</f>
        <v>#REF!</v>
      </c>
      <c r="D20" s="116" t="e">
        <f>#REF!</f>
        <v>#REF!</v>
      </c>
      <c r="E20" s="111"/>
      <c r="F20" s="111"/>
      <c r="G20" s="111"/>
      <c r="H20" s="86"/>
      <c r="I20" s="86"/>
      <c r="J20" s="86"/>
      <c r="K20" s="86"/>
      <c r="L20" s="86"/>
      <c r="M20" s="11"/>
      <c r="N20" s="86"/>
      <c r="O20" s="86"/>
    </row>
    <row r="21" spans="1:15" s="84" customFormat="1" ht="40.5" customHeight="1">
      <c r="A21" s="14"/>
      <c r="B21" s="14"/>
      <c r="C21" s="14"/>
      <c r="D21" s="116"/>
      <c r="E21" s="111"/>
      <c r="F21" s="111"/>
      <c r="G21" s="111"/>
      <c r="H21" s="86"/>
      <c r="I21" s="86"/>
      <c r="J21" s="86"/>
      <c r="K21" s="86"/>
      <c r="L21" s="86"/>
      <c r="M21" s="11"/>
      <c r="N21" s="86"/>
      <c r="O21" s="86"/>
    </row>
  </sheetData>
  <mergeCells count="4">
    <mergeCell ref="D3:D4"/>
    <mergeCell ref="A3:A4"/>
    <mergeCell ref="B3:B4"/>
    <mergeCell ref="C3:C4"/>
  </mergeCells>
  <phoneticPr fontId="1" type="noConversion"/>
  <pageMargins left="0.7" right="0.7" top="0.75" bottom="0.75" header="0.3" footer="0.3"/>
  <pageSetup paperSize="9" scale="5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0"/>
  <sheetViews>
    <sheetView workbookViewId="0"/>
  </sheetViews>
  <sheetFormatPr defaultRowHeight="16.5"/>
  <sheetData>
    <row r="1" spans="1:7">
      <c r="A1" t="s">
        <v>17</v>
      </c>
    </row>
    <row r="2" spans="1:7">
      <c r="A2" s="1" t="s">
        <v>18</v>
      </c>
      <c r="B2" t="s">
        <v>19</v>
      </c>
    </row>
    <row r="3" spans="1:7">
      <c r="A3" s="1" t="s">
        <v>20</v>
      </c>
      <c r="B3" t="s">
        <v>21</v>
      </c>
    </row>
    <row r="4" spans="1:7">
      <c r="A4" s="1" t="s">
        <v>22</v>
      </c>
      <c r="B4">
        <v>5</v>
      </c>
    </row>
    <row r="5" spans="1:7">
      <c r="A5" s="1" t="s">
        <v>23</v>
      </c>
      <c r="B5">
        <v>5</v>
      </c>
    </row>
    <row r="6" spans="1:7">
      <c r="A6" s="1" t="s">
        <v>24</v>
      </c>
      <c r="B6" t="s">
        <v>25</v>
      </c>
    </row>
    <row r="7" spans="1:7">
      <c r="A7" s="1" t="s">
        <v>26</v>
      </c>
      <c r="B7" t="s">
        <v>27</v>
      </c>
      <c r="C7" t="s">
        <v>9</v>
      </c>
    </row>
    <row r="8" spans="1:7">
      <c r="A8" s="1" t="s">
        <v>28</v>
      </c>
      <c r="B8" t="s">
        <v>27</v>
      </c>
      <c r="C8">
        <v>2</v>
      </c>
    </row>
    <row r="9" spans="1:7">
      <c r="A9" s="1" t="s">
        <v>29</v>
      </c>
      <c r="B9" t="s">
        <v>11</v>
      </c>
      <c r="C9" t="s">
        <v>12</v>
      </c>
      <c r="D9" t="s">
        <v>13</v>
      </c>
      <c r="E9" t="s">
        <v>14</v>
      </c>
      <c r="F9" t="s">
        <v>15</v>
      </c>
      <c r="G9" t="s">
        <v>30</v>
      </c>
    </row>
    <row r="10" spans="1:7">
      <c r="A10" s="1" t="s">
        <v>31</v>
      </c>
      <c r="B10">
        <v>1208</v>
      </c>
      <c r="C10">
        <v>0</v>
      </c>
      <c r="D10">
        <v>0</v>
      </c>
    </row>
    <row r="11" spans="1:7">
      <c r="A11" s="1" t="s">
        <v>32</v>
      </c>
      <c r="B11" t="s">
        <v>33</v>
      </c>
      <c r="C11">
        <v>4</v>
      </c>
    </row>
    <row r="12" spans="1:7">
      <c r="A12" s="1" t="s">
        <v>34</v>
      </c>
      <c r="B12" t="s">
        <v>33</v>
      </c>
      <c r="C12">
        <v>4</v>
      </c>
    </row>
    <row r="13" spans="1:7">
      <c r="A13" s="1" t="s">
        <v>35</v>
      </c>
      <c r="B13" t="s">
        <v>33</v>
      </c>
      <c r="C13">
        <v>3</v>
      </c>
    </row>
    <row r="14" spans="1:7">
      <c r="A14" s="1" t="s">
        <v>36</v>
      </c>
      <c r="B14" t="s">
        <v>27</v>
      </c>
      <c r="C14">
        <v>5</v>
      </c>
    </row>
    <row r="15" spans="1:7">
      <c r="A15" s="1" t="s">
        <v>37</v>
      </c>
      <c r="B15" t="s">
        <v>19</v>
      </c>
      <c r="C15" t="s">
        <v>38</v>
      </c>
      <c r="D15" t="s">
        <v>38</v>
      </c>
      <c r="E15" t="s">
        <v>38</v>
      </c>
      <c r="F15">
        <v>1</v>
      </c>
    </row>
    <row r="16" spans="1:7">
      <c r="A16" s="1" t="s">
        <v>39</v>
      </c>
      <c r="B16">
        <v>1.1100000000000001</v>
      </c>
      <c r="C16">
        <v>1.1200000000000001</v>
      </c>
    </row>
    <row r="17" spans="1:13">
      <c r="A17" s="1" t="s">
        <v>40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>
      <c r="A18" s="1" t="s">
        <v>41</v>
      </c>
      <c r="B18">
        <v>1.25</v>
      </c>
      <c r="C18">
        <v>1.071</v>
      </c>
    </row>
    <row r="19" spans="1:13">
      <c r="A19" s="1" t="s">
        <v>42</v>
      </c>
    </row>
    <row r="20" spans="1:13">
      <c r="A20" s="1" t="s">
        <v>43</v>
      </c>
      <c r="B20" s="1" t="s">
        <v>27</v>
      </c>
      <c r="C20">
        <v>1</v>
      </c>
    </row>
    <row r="21" spans="1:13">
      <c r="A21" t="s">
        <v>10</v>
      </c>
      <c r="B21" t="s">
        <v>44</v>
      </c>
      <c r="C21" t="s">
        <v>45</v>
      </c>
    </row>
    <row r="22" spans="1:13">
      <c r="A22">
        <v>1</v>
      </c>
      <c r="B22" s="1" t="s">
        <v>46</v>
      </c>
      <c r="C22" s="1" t="s">
        <v>16</v>
      </c>
    </row>
    <row r="23" spans="1:13">
      <c r="A23">
        <v>2</v>
      </c>
      <c r="B23" s="1" t="s">
        <v>47</v>
      </c>
      <c r="C23" s="1" t="s">
        <v>48</v>
      </c>
    </row>
    <row r="24" spans="1:13">
      <c r="A24">
        <v>3</v>
      </c>
      <c r="B24" s="1" t="s">
        <v>49</v>
      </c>
      <c r="C24" s="1" t="s">
        <v>50</v>
      </c>
    </row>
    <row r="25" spans="1:13">
      <c r="A25">
        <v>4</v>
      </c>
      <c r="B25" s="1" t="s">
        <v>51</v>
      </c>
      <c r="C25" s="1" t="s">
        <v>52</v>
      </c>
    </row>
    <row r="26" spans="1:13">
      <c r="A26">
        <v>5</v>
      </c>
      <c r="B26" s="1" t="s">
        <v>53</v>
      </c>
      <c r="C26" s="1" t="s">
        <v>8</v>
      </c>
    </row>
    <row r="27" spans="1:13">
      <c r="A27">
        <v>6</v>
      </c>
      <c r="B27" s="1" t="s">
        <v>54</v>
      </c>
      <c r="C27" s="1" t="s">
        <v>8</v>
      </c>
    </row>
    <row r="28" spans="1:13">
      <c r="A28">
        <v>7</v>
      </c>
      <c r="B28" s="1" t="s">
        <v>55</v>
      </c>
      <c r="C28" s="1" t="s">
        <v>8</v>
      </c>
    </row>
    <row r="29" spans="1:13">
      <c r="A29">
        <v>8</v>
      </c>
      <c r="B29" s="1" t="s">
        <v>55</v>
      </c>
      <c r="C29" s="1" t="s">
        <v>8</v>
      </c>
    </row>
    <row r="30" spans="1:13">
      <c r="A30">
        <v>9</v>
      </c>
      <c r="B30" s="1" t="s">
        <v>55</v>
      </c>
      <c r="C30" s="1" t="s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원가계산서(세대별)</vt:lpstr>
      <vt:lpstr>원가계산서(찬장)</vt:lpstr>
      <vt:lpstr>내역서(찬장)</vt:lpstr>
      <vt:lpstr>단가비교</vt:lpstr>
      <vt:lpstr> 공사설정 </vt:lpstr>
      <vt:lpstr>'내역서(찬장)'!Print_Area</vt:lpstr>
      <vt:lpstr>단가비교!Print_Area</vt:lpstr>
      <vt:lpstr>'원가계산서(세대별)'!Print_Area</vt:lpstr>
      <vt:lpstr>'원가계산서(찬장)'!Print_Area</vt:lpstr>
    </vt:vector>
  </TitlesOfParts>
  <Manager>이재영(20181044)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이재영(20181044)</dc:creator>
  <cp:lastModifiedBy>user</cp:lastModifiedBy>
  <cp:lastPrinted>2026-05-28T06:07:23Z</cp:lastPrinted>
  <dcterms:created xsi:type="dcterms:W3CDTF">2017-05-29T09:11:02Z</dcterms:created>
  <dcterms:modified xsi:type="dcterms:W3CDTF">2026-08-11T06:04:39Z</dcterms:modified>
</cp:coreProperties>
</file>