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2B\2026\3. 구매\제2026-017호 - 전기 및 기계자재 71종 구매\"/>
    </mc:Choice>
  </mc:AlternateContent>
  <bookViews>
    <workbookView xWindow="0" yWindow="0" windowWidth="24330" windowHeight="11730" tabRatio="500"/>
  </bookViews>
  <sheets>
    <sheet name="물품명세서" sheetId="1" r:id="rId1"/>
  </sheets>
  <definedNames>
    <definedName name="_xlnm._FilterDatabase" localSheetId="0" hidden="1">물품명세서!$A$2:$H$75</definedName>
    <definedName name="_xlnm.Print_Area" localSheetId="0">물품명세서!$A$1:$H$75</definedName>
    <definedName name="_xlnm.Print_Titles" localSheetId="0">물품명세서!$2:$2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2" i="1" l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73" i="1" l="1"/>
  <c r="G74" i="1"/>
  <c r="G75" i="1" s="1"/>
  <c r="I75" i="1" s="1"/>
</calcChain>
</file>

<file path=xl/sharedStrings.xml><?xml version="1.0" encoding="utf-8"?>
<sst xmlns="http://schemas.openxmlformats.org/spreadsheetml/2006/main" count="265" uniqueCount="147">
  <si>
    <t>물품명세서</t>
  </si>
  <si>
    <t>NO.</t>
  </si>
  <si>
    <t>품명</t>
  </si>
  <si>
    <t>규격</t>
  </si>
  <si>
    <t>단위</t>
  </si>
  <si>
    <t>수량</t>
  </si>
  <si>
    <t>단가</t>
  </si>
  <si>
    <t>금액</t>
  </si>
  <si>
    <t>비고</t>
  </si>
  <si>
    <t>릴레이</t>
  </si>
  <si>
    <t>SZR-MY4-1-AC110</t>
  </si>
  <si>
    <t>EA</t>
  </si>
  <si>
    <t>SZR-MY4-1-AC220</t>
  </si>
  <si>
    <r>
      <rPr>
        <sz val="11"/>
        <color theme="1"/>
        <rFont val="맑은 고딕"/>
        <family val="2"/>
        <charset val="129"/>
      </rPr>
      <t>LED</t>
    </r>
    <r>
      <rPr>
        <sz val="11"/>
        <color theme="1"/>
        <rFont val="Noto Sans CJK SC"/>
        <family val="2"/>
      </rPr>
      <t>꼬마전구</t>
    </r>
    <r>
      <rPr>
        <sz val="11"/>
        <color theme="1"/>
        <rFont val="맑은 고딕"/>
        <family val="2"/>
        <charset val="129"/>
      </rPr>
      <t>(</t>
    </r>
    <r>
      <rPr>
        <sz val="11"/>
        <color theme="1"/>
        <rFont val="Noto Sans CJK SC"/>
        <family val="2"/>
      </rPr>
      <t>표시램프</t>
    </r>
    <r>
      <rPr>
        <sz val="11"/>
        <color theme="1"/>
        <rFont val="맑은 고딕"/>
        <family val="2"/>
        <charset val="129"/>
      </rPr>
      <t>)</t>
    </r>
  </si>
  <si>
    <r>
      <rPr>
        <sz val="11"/>
        <color theme="1"/>
        <rFont val="맑은 고딕"/>
        <family val="3"/>
        <charset val="129"/>
      </rPr>
      <t xml:space="preserve">E10 </t>
    </r>
    <r>
      <rPr>
        <sz val="11"/>
        <color theme="1"/>
        <rFont val="Noto Sans CJK SC"/>
        <family val="2"/>
      </rPr>
      <t>스크류타입</t>
    </r>
    <r>
      <rPr>
        <sz val="11"/>
        <color theme="1"/>
        <rFont val="맑은 고딕"/>
        <family val="3"/>
        <charset val="129"/>
      </rPr>
      <t xml:space="preserve">/ 6.3V </t>
    </r>
    <r>
      <rPr>
        <sz val="11"/>
        <color theme="1"/>
        <rFont val="Noto Sans CJK SC"/>
        <family val="2"/>
      </rPr>
      <t>적색</t>
    </r>
  </si>
  <si>
    <r>
      <rPr>
        <sz val="11"/>
        <color theme="1"/>
        <rFont val="맑은 고딕"/>
        <family val="3"/>
        <charset val="129"/>
      </rPr>
      <t xml:space="preserve">E10 </t>
    </r>
    <r>
      <rPr>
        <sz val="11"/>
        <color theme="1"/>
        <rFont val="Noto Sans CJK SC"/>
        <family val="2"/>
      </rPr>
      <t>스크류타입</t>
    </r>
    <r>
      <rPr>
        <sz val="11"/>
        <color theme="1"/>
        <rFont val="맑은 고딕"/>
        <family val="3"/>
        <charset val="129"/>
      </rPr>
      <t xml:space="preserve">/ 6.3V </t>
    </r>
    <r>
      <rPr>
        <sz val="11"/>
        <color theme="1"/>
        <rFont val="Noto Sans CJK SC"/>
        <family val="2"/>
      </rPr>
      <t>녹색</t>
    </r>
  </si>
  <si>
    <r>
      <rPr>
        <sz val="11"/>
        <color theme="1"/>
        <rFont val="맑은 고딕"/>
        <family val="3"/>
        <charset val="129"/>
      </rPr>
      <t xml:space="preserve">E10 </t>
    </r>
    <r>
      <rPr>
        <sz val="11"/>
        <color theme="1"/>
        <rFont val="Noto Sans CJK SC"/>
        <family val="2"/>
      </rPr>
      <t>스크류타입</t>
    </r>
    <r>
      <rPr>
        <sz val="11"/>
        <color theme="1"/>
        <rFont val="맑은 고딕"/>
        <family val="3"/>
        <charset val="129"/>
      </rPr>
      <t xml:space="preserve">/ 12V </t>
    </r>
    <r>
      <rPr>
        <sz val="11"/>
        <color theme="1"/>
        <rFont val="Noto Sans CJK SC"/>
        <family val="2"/>
      </rPr>
      <t>적색</t>
    </r>
  </si>
  <si>
    <r>
      <rPr>
        <sz val="11"/>
        <color theme="1"/>
        <rFont val="맑은 고딕"/>
        <family val="3"/>
        <charset val="129"/>
      </rPr>
      <t xml:space="preserve">E10 </t>
    </r>
    <r>
      <rPr>
        <sz val="11"/>
        <color theme="1"/>
        <rFont val="Noto Sans CJK SC"/>
        <family val="2"/>
      </rPr>
      <t>스크류타입</t>
    </r>
    <r>
      <rPr>
        <sz val="11"/>
        <color theme="1"/>
        <rFont val="맑은 고딕"/>
        <family val="3"/>
        <charset val="129"/>
      </rPr>
      <t xml:space="preserve">/ 12V </t>
    </r>
    <r>
      <rPr>
        <sz val="11"/>
        <color theme="1"/>
        <rFont val="Noto Sans CJK SC"/>
        <family val="2"/>
      </rPr>
      <t>녹색</t>
    </r>
  </si>
  <si>
    <r>
      <rPr>
        <sz val="11"/>
        <color theme="1"/>
        <rFont val="맑은 고딕"/>
        <family val="3"/>
        <charset val="129"/>
      </rPr>
      <t xml:space="preserve">E10 </t>
    </r>
    <r>
      <rPr>
        <sz val="11"/>
        <color theme="1"/>
        <rFont val="Noto Sans CJK SC"/>
        <family val="2"/>
      </rPr>
      <t>스크류타입</t>
    </r>
    <r>
      <rPr>
        <sz val="11"/>
        <color theme="1"/>
        <rFont val="맑은 고딕"/>
        <family val="3"/>
        <charset val="129"/>
      </rPr>
      <t xml:space="preserve">/ 24V </t>
    </r>
    <r>
      <rPr>
        <sz val="11"/>
        <color theme="1"/>
        <rFont val="Noto Sans CJK SC"/>
        <family val="2"/>
      </rPr>
      <t>적색</t>
    </r>
  </si>
  <si>
    <r>
      <rPr>
        <sz val="11"/>
        <color theme="1"/>
        <rFont val="맑은 고딕"/>
        <family val="3"/>
        <charset val="129"/>
      </rPr>
      <t xml:space="preserve">E10 </t>
    </r>
    <r>
      <rPr>
        <sz val="11"/>
        <color theme="1"/>
        <rFont val="Noto Sans CJK SC"/>
        <family val="2"/>
      </rPr>
      <t>스크류타입</t>
    </r>
    <r>
      <rPr>
        <sz val="11"/>
        <color theme="1"/>
        <rFont val="맑은 고딕"/>
        <family val="3"/>
        <charset val="129"/>
      </rPr>
      <t xml:space="preserve">/ 24V </t>
    </r>
    <r>
      <rPr>
        <sz val="11"/>
        <color theme="1"/>
        <rFont val="Noto Sans CJK SC"/>
        <family val="2"/>
      </rPr>
      <t>녹색</t>
    </r>
  </si>
  <si>
    <r>
      <rPr>
        <sz val="11"/>
        <color theme="1"/>
        <rFont val="맑은 고딕"/>
        <family val="3"/>
        <charset val="129"/>
      </rPr>
      <t xml:space="preserve">E12 </t>
    </r>
    <r>
      <rPr>
        <sz val="11"/>
        <color theme="1"/>
        <rFont val="Noto Sans CJK SC"/>
        <family val="2"/>
      </rPr>
      <t>스크류타입</t>
    </r>
    <r>
      <rPr>
        <sz val="11"/>
        <color theme="1"/>
        <rFont val="맑은 고딕"/>
        <family val="3"/>
        <charset val="129"/>
      </rPr>
      <t>/18V</t>
    </r>
    <r>
      <rPr>
        <sz val="11"/>
        <color theme="1"/>
        <rFont val="Noto Sans CJK SC"/>
        <family val="2"/>
      </rPr>
      <t>흰색</t>
    </r>
  </si>
  <si>
    <r>
      <rPr>
        <sz val="11"/>
        <color theme="1"/>
        <rFont val="맑은 고딕"/>
        <family val="3"/>
        <charset val="129"/>
      </rPr>
      <t xml:space="preserve">E12 18V </t>
    </r>
    <r>
      <rPr>
        <sz val="11"/>
        <color theme="1"/>
        <rFont val="Noto Sans CJK SC"/>
        <family val="2"/>
      </rPr>
      <t>적색</t>
    </r>
  </si>
  <si>
    <r>
      <rPr>
        <sz val="11"/>
        <color theme="1"/>
        <rFont val="맑은 고딕"/>
        <family val="3"/>
        <charset val="129"/>
      </rPr>
      <t xml:space="preserve">E12 18V </t>
    </r>
    <r>
      <rPr>
        <sz val="11"/>
        <color theme="1"/>
        <rFont val="Noto Sans CJK SC"/>
        <family val="2"/>
      </rPr>
      <t>녹색</t>
    </r>
  </si>
  <si>
    <t>소화기 봉인줄</t>
  </si>
  <si>
    <t>노란색</t>
  </si>
  <si>
    <t>레듀싱 유니온 티</t>
  </si>
  <si>
    <t>STR 12-12-8</t>
  </si>
  <si>
    <t>[S-LOK]</t>
  </si>
  <si>
    <t>SUR 12-8</t>
  </si>
  <si>
    <t>플러그</t>
  </si>
  <si>
    <t>SP-5</t>
  </si>
  <si>
    <t>SP-6</t>
  </si>
  <si>
    <t>SP-8</t>
  </si>
  <si>
    <t>SP-12</t>
  </si>
  <si>
    <t>누전차단기</t>
  </si>
  <si>
    <r>
      <rPr>
        <sz val="11"/>
        <color theme="1"/>
        <rFont val="Noto Sans CJK SC"/>
        <family val="2"/>
      </rPr>
      <t xml:space="preserve">단상 </t>
    </r>
    <r>
      <rPr>
        <sz val="11"/>
        <color theme="1"/>
        <rFont val="맑은 고딕"/>
        <family val="3"/>
        <charset val="129"/>
      </rPr>
      <t>30A 15mA, 32EGR</t>
    </r>
  </si>
  <si>
    <r>
      <rPr>
        <sz val="11"/>
        <color theme="1"/>
        <rFont val="맑은 고딕"/>
        <family val="2"/>
        <charset val="129"/>
      </rPr>
      <t>[LS</t>
    </r>
    <r>
      <rPr>
        <sz val="11"/>
        <color theme="1"/>
        <rFont val="Noto Sans CJK SC"/>
        <family val="2"/>
      </rPr>
      <t>산전</t>
    </r>
    <r>
      <rPr>
        <sz val="11"/>
        <color theme="1"/>
        <rFont val="맑은 고딕"/>
        <family val="2"/>
        <charset val="129"/>
      </rPr>
      <t>]</t>
    </r>
  </si>
  <si>
    <r>
      <rPr>
        <sz val="11"/>
        <color theme="1"/>
        <rFont val="Noto Sans CJK SC"/>
        <family val="2"/>
      </rPr>
      <t xml:space="preserve">단상 </t>
    </r>
    <r>
      <rPr>
        <sz val="11"/>
        <color theme="1"/>
        <rFont val="맑은 고딕"/>
        <family val="3"/>
        <charset val="129"/>
      </rPr>
      <t>15A 15mA, 32EGR</t>
    </r>
  </si>
  <si>
    <r>
      <rPr>
        <sz val="11"/>
        <color theme="1"/>
        <rFont val="Noto Sans CJK SC"/>
        <family val="2"/>
      </rPr>
      <t xml:space="preserve">단상 </t>
    </r>
    <r>
      <rPr>
        <sz val="11"/>
        <color theme="1"/>
        <rFont val="맑은 고딕"/>
        <family val="3"/>
        <charset val="129"/>
      </rPr>
      <t>30A 15mA, 32GRD</t>
    </r>
  </si>
  <si>
    <r>
      <rPr>
        <sz val="11"/>
        <color theme="1"/>
        <rFont val="Noto Sans CJK SC"/>
        <family val="2"/>
      </rPr>
      <t xml:space="preserve">단상 </t>
    </r>
    <r>
      <rPr>
        <sz val="11"/>
        <color theme="1"/>
        <rFont val="맑은 고딕"/>
        <family val="3"/>
        <charset val="129"/>
      </rPr>
      <t>15A 15mA, 32GRD</t>
    </r>
  </si>
  <si>
    <t>랜카드 포트기</t>
  </si>
  <si>
    <r>
      <rPr>
        <sz val="11"/>
        <color theme="1"/>
        <rFont val="맑은 고딕"/>
        <family val="3"/>
        <charset val="129"/>
      </rPr>
      <t xml:space="preserve">USB 3.0 to </t>
    </r>
    <r>
      <rPr>
        <sz val="11"/>
        <color theme="1"/>
        <rFont val="Noto Sans CJK SC"/>
        <family val="2"/>
      </rPr>
      <t>랜포트</t>
    </r>
  </si>
  <si>
    <t>배터리</t>
  </si>
  <si>
    <t>KBL1240, 12V 4.0AH</t>
  </si>
  <si>
    <t>[E&amp;P]</t>
  </si>
  <si>
    <t>전자접촉기</t>
  </si>
  <si>
    <t>MC-22B, AC380, 60Hz</t>
  </si>
  <si>
    <t>[LS]</t>
  </si>
  <si>
    <t>MC-22B, AC440, 60Hz</t>
  </si>
  <si>
    <t>MC-22B, AC110, 60Hz</t>
  </si>
  <si>
    <r>
      <rPr>
        <sz val="11"/>
        <color theme="1"/>
        <rFont val="Noto Sans CJK SC"/>
        <family val="2"/>
      </rPr>
      <t>온도센서</t>
    </r>
    <r>
      <rPr>
        <sz val="11"/>
        <color theme="1"/>
        <rFont val="맑은 고딕"/>
        <family val="2"/>
        <charset val="129"/>
      </rPr>
      <t>(</t>
    </r>
    <r>
      <rPr>
        <sz val="11"/>
        <color theme="1"/>
        <rFont val="Noto Sans CJK SC"/>
        <family val="2"/>
      </rPr>
      <t>온수탱크 내</t>
    </r>
    <r>
      <rPr>
        <sz val="11"/>
        <color theme="1"/>
        <rFont val="맑은 고딕"/>
        <family val="2"/>
        <charset val="129"/>
      </rPr>
      <t>)</t>
    </r>
  </si>
  <si>
    <r>
      <rPr>
        <sz val="11"/>
        <color theme="1"/>
        <rFont val="맑은 고딕"/>
        <family val="3"/>
        <charset val="129"/>
      </rPr>
      <t>0~99</t>
    </r>
    <r>
      <rPr>
        <sz val="11"/>
        <color theme="1"/>
        <rFont val="Noto Sans CJK SC"/>
        <family val="2"/>
      </rPr>
      <t xml:space="preserve">도 </t>
    </r>
    <r>
      <rPr>
        <sz val="11"/>
        <color theme="1"/>
        <rFont val="맑은 고딕"/>
        <family val="3"/>
        <charset val="129"/>
      </rPr>
      <t xml:space="preserve">/ </t>
    </r>
    <r>
      <rPr>
        <sz val="11"/>
        <color theme="1"/>
        <rFont val="Noto Sans CJK SC"/>
        <family val="2"/>
      </rPr>
      <t>커넥터 포함</t>
    </r>
  </si>
  <si>
    <t>공구가방</t>
  </si>
  <si>
    <t>MB-E02, 320*220*310</t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</si>
  <si>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썬키마루타이</t>
    </r>
    <r>
      <rPr>
        <sz val="11"/>
        <color theme="1"/>
        <rFont val="맑은 고딕"/>
        <family val="2"/>
        <charset val="129"/>
      </rPr>
      <t>]</t>
    </r>
  </si>
  <si>
    <r>
      <rPr>
        <sz val="11"/>
        <color theme="1"/>
        <rFont val="Noto Sans CJK SC"/>
        <family val="2"/>
      </rPr>
      <t>하이박스</t>
    </r>
    <r>
      <rPr>
        <sz val="11"/>
        <color theme="1"/>
        <rFont val="맑은 고딕"/>
        <family val="2"/>
        <charset val="129"/>
      </rPr>
      <t>(</t>
    </r>
    <r>
      <rPr>
        <sz val="11"/>
        <color theme="1"/>
        <rFont val="Noto Sans CJK SC"/>
        <family val="2"/>
      </rPr>
      <t>컨트롤박스</t>
    </r>
    <r>
      <rPr>
        <sz val="11"/>
        <color theme="1"/>
        <rFont val="맑은 고딕"/>
        <family val="2"/>
        <charset val="129"/>
      </rPr>
      <t xml:space="preserve">, </t>
    </r>
    <r>
      <rPr>
        <sz val="11"/>
        <color theme="1"/>
        <rFont val="Noto Sans CJK SC"/>
        <family val="2"/>
      </rPr>
      <t>전기박스</t>
    </r>
    <r>
      <rPr>
        <sz val="11"/>
        <color theme="1"/>
        <rFont val="맑은 고딕"/>
        <family val="2"/>
        <charset val="129"/>
      </rPr>
      <t>)</t>
    </r>
  </si>
  <si>
    <r>
      <rPr>
        <sz val="11"/>
        <color theme="1"/>
        <rFont val="Noto Sans CJK SC"/>
        <family val="2"/>
      </rPr>
      <t>플라스틱 스크류 타입 박스</t>
    </r>
    <r>
      <rPr>
        <sz val="11"/>
        <color theme="1"/>
        <rFont val="맑은 고딕"/>
        <family val="3"/>
        <charset val="129"/>
      </rPr>
      <t>, PC</t>
    </r>
    <r>
      <rPr>
        <sz val="11"/>
        <color theme="1"/>
        <rFont val="Noto Sans CJK SC"/>
        <family val="2"/>
      </rPr>
      <t>재질</t>
    </r>
    <r>
      <rPr>
        <sz val="11"/>
        <color theme="1"/>
        <rFont val="맑은 고딕"/>
        <family val="3"/>
        <charset val="129"/>
      </rPr>
      <t>, 80*130*75</t>
    </r>
  </si>
  <si>
    <t>배전반손잡이</t>
  </si>
  <si>
    <r>
      <rPr>
        <sz val="11"/>
        <color theme="1"/>
        <rFont val="Noto Sans CJK SC"/>
        <family val="2"/>
      </rPr>
      <t xml:space="preserve">푸쉬핸들 </t>
    </r>
    <r>
      <rPr>
        <sz val="11"/>
        <color theme="1"/>
        <rFont val="맑은 고딕"/>
        <family val="3"/>
        <charset val="129"/>
      </rPr>
      <t xml:space="preserve">A-51, </t>
    </r>
    <r>
      <rPr>
        <sz val="11"/>
        <color theme="1"/>
        <rFont val="Noto Sans CJK SC"/>
        <family val="2"/>
      </rPr>
      <t>키 있음</t>
    </r>
  </si>
  <si>
    <t>다용도피스</t>
  </si>
  <si>
    <r>
      <rPr>
        <sz val="11"/>
        <color theme="1"/>
        <rFont val="Noto Sans CJK SC"/>
        <family val="2"/>
      </rPr>
      <t>피스세트</t>
    </r>
    <r>
      <rPr>
        <sz val="11"/>
        <color theme="1"/>
        <rFont val="맑은 고딕"/>
        <family val="3"/>
        <charset val="129"/>
      </rPr>
      <t>(</t>
    </r>
    <r>
      <rPr>
        <sz val="11"/>
        <color theme="1"/>
        <rFont val="Noto Sans CJK SC"/>
        <family val="2"/>
      </rPr>
      <t>다용도스크류세트</t>
    </r>
    <r>
      <rPr>
        <sz val="11"/>
        <color theme="1"/>
        <rFont val="맑은 고딕"/>
        <family val="3"/>
        <charset val="129"/>
      </rPr>
      <t>)</t>
    </r>
  </si>
  <si>
    <t>PACK</t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</si>
  <si>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철물박사</t>
    </r>
    <r>
      <rPr>
        <sz val="11"/>
        <color theme="1"/>
        <rFont val="맑은 고딕"/>
        <family val="2"/>
        <charset val="129"/>
      </rPr>
      <t>]</t>
    </r>
  </si>
  <si>
    <t>칼블럭</t>
  </si>
  <si>
    <r>
      <rPr>
        <sz val="11"/>
        <color theme="1"/>
        <rFont val="Noto Sans CJK SC"/>
        <family val="2"/>
      </rPr>
      <t>칼브럭헤드</t>
    </r>
    <r>
      <rPr>
        <sz val="11"/>
        <color theme="1"/>
        <rFont val="맑은 고딕"/>
        <family val="3"/>
        <charset val="129"/>
      </rPr>
      <t xml:space="preserve">, PVC, </t>
    </r>
    <r>
      <rPr>
        <sz val="11"/>
        <color theme="1"/>
        <rFont val="Noto Sans CJK SC"/>
        <family val="2"/>
      </rPr>
      <t>흰색</t>
    </r>
    <r>
      <rPr>
        <sz val="11"/>
        <color theme="1"/>
        <rFont val="맑은 고딕"/>
        <family val="3"/>
        <charset val="129"/>
      </rPr>
      <t>, 6.30mm</t>
    </r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</si>
  <si>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삼영</t>
    </r>
    <r>
      <rPr>
        <sz val="11"/>
        <color theme="1"/>
        <rFont val="맑은 고딕"/>
        <family val="2"/>
        <charset val="129"/>
      </rPr>
      <t>]</t>
    </r>
  </si>
  <si>
    <t>라쳇렌치</t>
  </si>
  <si>
    <r>
      <rPr>
        <sz val="11"/>
        <color theme="1"/>
        <rFont val="Noto Sans CJK SC"/>
        <family val="2"/>
      </rPr>
      <t>기어라쳇렌치세트</t>
    </r>
    <r>
      <rPr>
        <sz val="11"/>
        <color theme="1"/>
        <rFont val="맑은 고딕"/>
        <family val="3"/>
        <charset val="129"/>
      </rPr>
      <t>, 8, 10, 12, 13, 14, 17, 19mm</t>
    </r>
  </si>
  <si>
    <t>SET</t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</si>
  <si>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나비엠알오</t>
    </r>
    <r>
      <rPr>
        <sz val="11"/>
        <color theme="1"/>
        <rFont val="맑은 고딕"/>
        <family val="2"/>
        <charset val="129"/>
      </rPr>
      <t>]</t>
    </r>
  </si>
  <si>
    <t>육각드릴비트</t>
  </si>
  <si>
    <r>
      <rPr>
        <sz val="11"/>
        <color theme="1"/>
        <rFont val="Noto Sans CJK SC"/>
        <family val="2"/>
      </rPr>
      <t xml:space="preserve">육각축 콘크리트 드릴 </t>
    </r>
    <r>
      <rPr>
        <sz val="11"/>
        <color theme="1"/>
        <rFont val="맑은 고딕"/>
        <family val="3"/>
        <charset val="129"/>
      </rPr>
      <t>6</t>
    </r>
    <r>
      <rPr>
        <sz val="11"/>
        <color theme="1"/>
        <rFont val="Noto Sans CJK SC"/>
        <family val="2"/>
      </rPr>
      <t>개 세트</t>
    </r>
    <r>
      <rPr>
        <sz val="11"/>
        <color theme="1"/>
        <rFont val="맑은 고딕"/>
        <family val="3"/>
        <charset val="129"/>
      </rPr>
      <t>, 3.5/4.3/4.5/5/6/6.4mm</t>
    </r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</si>
  <si>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어스맨</t>
    </r>
    <r>
      <rPr>
        <sz val="11"/>
        <color theme="1"/>
        <rFont val="맑은 고딕"/>
        <family val="2"/>
        <charset val="129"/>
      </rPr>
      <t>]</t>
    </r>
  </si>
  <si>
    <t>멀티렌치세트</t>
  </si>
  <si>
    <r>
      <rPr>
        <sz val="11"/>
        <color theme="1"/>
        <rFont val="Noto Sans CJK SC"/>
        <family val="2"/>
      </rPr>
      <t>멀티콤비네이션렌치세트</t>
    </r>
    <r>
      <rPr>
        <sz val="11"/>
        <color theme="1"/>
        <rFont val="맑은 고딕"/>
        <family val="3"/>
        <charset val="129"/>
      </rPr>
      <t>(SSW08), 3.2×4, 4×5, 5×5.5, 5.5×6, 6×7, 7×8, 8×9, 9×10mm</t>
    </r>
  </si>
  <si>
    <t>[ALDEN]</t>
  </si>
  <si>
    <t>근접센서</t>
  </si>
  <si>
    <t>TL-N20MY1</t>
  </si>
  <si>
    <t>[OMRON]</t>
  </si>
  <si>
    <t>와고커넥터</t>
  </si>
  <si>
    <t>WAGO 221-2411</t>
  </si>
  <si>
    <t>WAGO 221-613</t>
  </si>
  <si>
    <t>사각전선몰드</t>
  </si>
  <si>
    <r>
      <rPr>
        <sz val="11"/>
        <color theme="1"/>
        <rFont val="Noto Sans CJK SC"/>
        <family val="2"/>
      </rPr>
      <t>사각전선몰드</t>
    </r>
    <r>
      <rPr>
        <sz val="11"/>
        <color theme="1"/>
        <rFont val="맑은 고딕"/>
        <family val="3"/>
        <charset val="129"/>
      </rPr>
      <t>(</t>
    </r>
    <r>
      <rPr>
        <sz val="11"/>
        <color theme="1"/>
        <rFont val="Noto Sans CJK SC"/>
        <family val="2"/>
      </rPr>
      <t>중</t>
    </r>
    <r>
      <rPr>
        <sz val="11"/>
        <color theme="1"/>
        <rFont val="맑은 고딕"/>
        <family val="3"/>
        <charset val="129"/>
      </rPr>
      <t>)</t>
    </r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</si>
  <si>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아트사인</t>
    </r>
    <r>
      <rPr>
        <sz val="11"/>
        <color theme="1"/>
        <rFont val="맑은 고딕"/>
        <family val="2"/>
        <charset val="129"/>
      </rPr>
      <t>]</t>
    </r>
  </si>
  <si>
    <r>
      <rPr>
        <sz val="11"/>
        <color theme="1"/>
        <rFont val="Noto Sans CJK SC"/>
        <family val="2"/>
      </rPr>
      <t>사각전선몰드</t>
    </r>
    <r>
      <rPr>
        <sz val="11"/>
        <color theme="1"/>
        <rFont val="맑은 고딕"/>
        <family val="3"/>
        <charset val="129"/>
      </rPr>
      <t>(</t>
    </r>
    <r>
      <rPr>
        <sz val="11"/>
        <color theme="1"/>
        <rFont val="Noto Sans CJK SC"/>
        <family val="2"/>
      </rPr>
      <t>대</t>
    </r>
    <r>
      <rPr>
        <sz val="11"/>
        <color theme="1"/>
        <rFont val="맑은 고딕"/>
        <family val="3"/>
        <charset val="129"/>
      </rPr>
      <t>)</t>
    </r>
  </si>
  <si>
    <t>레벨스위치</t>
  </si>
  <si>
    <r>
      <rPr>
        <sz val="11"/>
        <color theme="1"/>
        <rFont val="맑은 고딕"/>
        <family val="3"/>
        <charset val="129"/>
      </rPr>
      <t xml:space="preserve">FS-3A, </t>
    </r>
    <r>
      <rPr>
        <sz val="11"/>
        <color theme="1"/>
        <rFont val="Noto Sans CJK SC"/>
        <family val="2"/>
      </rPr>
      <t>전극 레벨스위치</t>
    </r>
    <r>
      <rPr>
        <sz val="11"/>
        <color theme="1"/>
        <rFont val="맑은 고딕"/>
        <family val="3"/>
        <charset val="129"/>
      </rPr>
      <t xml:space="preserve">, AC220V, </t>
    </r>
    <r>
      <rPr>
        <sz val="11"/>
        <color theme="1"/>
        <rFont val="Noto Sans CJK SC"/>
        <family val="2"/>
      </rPr>
      <t>고감도용</t>
    </r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</si>
  <si>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한영넉스</t>
    </r>
    <r>
      <rPr>
        <sz val="11"/>
        <color theme="1"/>
        <rFont val="맑은 고딕"/>
        <family val="2"/>
        <charset val="129"/>
      </rPr>
      <t>]</t>
    </r>
  </si>
  <si>
    <t>링블로워</t>
  </si>
  <si>
    <r>
      <rPr>
        <sz val="11"/>
        <color theme="1"/>
        <rFont val="맑은 고딕"/>
        <family val="3"/>
        <charset val="129"/>
      </rPr>
      <t xml:space="preserve">DHB-802PH, 4.00kW 2STAGE RING BLOWER, </t>
    </r>
    <r>
      <rPr>
        <sz val="11"/>
        <color theme="1"/>
        <rFont val="Noto Sans CJK SC"/>
        <family val="2"/>
      </rPr>
      <t xml:space="preserve">노즐사이즈 </t>
    </r>
    <r>
      <rPr>
        <sz val="11"/>
        <color theme="1"/>
        <rFont val="맑은 고딕"/>
        <family val="3"/>
        <charset val="129"/>
      </rPr>
      <t xml:space="preserve">50A, </t>
    </r>
    <r>
      <rPr>
        <sz val="11"/>
        <color theme="1"/>
        <rFont val="Noto Sans CJK SC"/>
        <family val="2"/>
      </rPr>
      <t>필터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방진고무포함</t>
    </r>
    <r>
      <rPr>
        <sz val="11"/>
        <color theme="1"/>
        <rFont val="맑은 고딕"/>
        <family val="3"/>
        <charset val="129"/>
      </rPr>
      <t xml:space="preserve">, 3PH440V </t>
    </r>
    <r>
      <rPr>
        <sz val="11"/>
        <color theme="1"/>
        <rFont val="Noto Sans CJK SC"/>
        <family val="2"/>
      </rPr>
      <t>직입제작</t>
    </r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</si>
  <si>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대하이엔지</t>
    </r>
    <r>
      <rPr>
        <sz val="11"/>
        <color theme="1"/>
        <rFont val="맑은 고딕"/>
        <family val="2"/>
        <charset val="129"/>
      </rPr>
      <t>]</t>
    </r>
  </si>
  <si>
    <r>
      <rPr>
        <sz val="11"/>
        <color theme="1"/>
        <rFont val="Noto Sans CJK SC"/>
        <family val="2"/>
      </rPr>
      <t xml:space="preserve">스텐유압니플 </t>
    </r>
    <r>
      <rPr>
        <sz val="11"/>
        <color theme="1"/>
        <rFont val="맑은 고딕"/>
        <family val="2"/>
        <charset val="129"/>
      </rPr>
      <t>4</t>
    </r>
    <r>
      <rPr>
        <sz val="11"/>
        <color theme="1"/>
        <rFont val="Noto Sans CJK SC"/>
        <family val="2"/>
      </rPr>
      <t>번</t>
    </r>
  </si>
  <si>
    <t>15*15(1/2"*1/2")A</t>
  </si>
  <si>
    <t>20*20(3/4"*3/4")A</t>
  </si>
  <si>
    <t>25*25(1"*1")A</t>
  </si>
  <si>
    <t>유압작동유</t>
  </si>
  <si>
    <r>
      <rPr>
        <sz val="11"/>
        <color theme="1"/>
        <rFont val="맑은 고딕"/>
        <family val="3"/>
        <charset val="129"/>
      </rPr>
      <t xml:space="preserve">RD </t>
    </r>
    <r>
      <rPr>
        <sz val="11"/>
        <color theme="1"/>
        <rFont val="Noto Sans CJK SC"/>
        <family val="2"/>
      </rPr>
      <t>범용</t>
    </r>
    <r>
      <rPr>
        <sz val="11"/>
        <color theme="1"/>
        <rFont val="맑은 고딕"/>
        <family val="3"/>
        <charset val="129"/>
      </rPr>
      <t>, #46</t>
    </r>
  </si>
  <si>
    <t>EA(20L)</t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</si>
  <si>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지에스칼텍스</t>
    </r>
    <r>
      <rPr>
        <sz val="11"/>
        <color theme="1"/>
        <rFont val="맑은 고딕"/>
        <family val="2"/>
        <charset val="129"/>
      </rPr>
      <t>]</t>
    </r>
  </si>
  <si>
    <t>#68</t>
  </si>
  <si>
    <t>전공가위</t>
  </si>
  <si>
    <t>MMS-833RN</t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</si>
  <si>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마벨</t>
    </r>
    <r>
      <rPr>
        <sz val="11"/>
        <color theme="1"/>
        <rFont val="맑은 고딕"/>
        <family val="2"/>
        <charset val="129"/>
      </rPr>
      <t>]</t>
    </r>
  </si>
  <si>
    <t>다목적가위</t>
  </si>
  <si>
    <t>Z-JS205</t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</si>
  <si>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제스트</t>
    </r>
    <r>
      <rPr>
        <sz val="11"/>
        <color theme="1"/>
        <rFont val="맑은 고딕"/>
        <family val="2"/>
        <charset val="129"/>
      </rPr>
      <t>]</t>
    </r>
  </si>
  <si>
    <t>연마용 윤활유</t>
  </si>
  <si>
    <r>
      <rPr>
        <sz val="11"/>
        <color theme="1"/>
        <rFont val="맑은 고딕"/>
        <family val="3"/>
        <charset val="129"/>
      </rPr>
      <t xml:space="preserve">1L LUBRICANT ADS, </t>
    </r>
    <r>
      <rPr>
        <sz val="11"/>
        <color theme="1"/>
        <rFont val="Noto Sans CJK SC"/>
        <family val="2"/>
      </rPr>
      <t>알코올 베이스</t>
    </r>
  </si>
  <si>
    <t>[PRESI]</t>
  </si>
  <si>
    <t>마끼다 체인톱날</t>
  </si>
  <si>
    <t>150mm(80TXL-32)</t>
  </si>
  <si>
    <t>충전송풍기</t>
  </si>
  <si>
    <r>
      <rPr>
        <sz val="11"/>
        <color theme="1"/>
        <rFont val="맑은 고딕"/>
        <family val="3"/>
        <charset val="129"/>
      </rPr>
      <t>DCMBL562N/</t>
    </r>
    <r>
      <rPr>
        <sz val="11"/>
        <color theme="1"/>
        <rFont val="Noto Sans CJK SC"/>
        <family val="2"/>
      </rPr>
      <t>베어툴</t>
    </r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</si>
  <si>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디월트</t>
    </r>
    <r>
      <rPr>
        <sz val="11"/>
        <color theme="1"/>
        <rFont val="맑은 고딕"/>
        <family val="2"/>
        <charset val="129"/>
      </rPr>
      <t>]</t>
    </r>
  </si>
  <si>
    <t>충전예초기</t>
  </si>
  <si>
    <r>
      <rPr>
        <sz val="11"/>
        <color theme="1"/>
        <rFont val="맑은 고딕"/>
        <family val="3"/>
        <charset val="129"/>
      </rPr>
      <t xml:space="preserve">DCM5713X2, </t>
    </r>
    <r>
      <rPr>
        <sz val="11"/>
        <color theme="1"/>
        <rFont val="Noto Sans CJK SC"/>
        <family val="2"/>
      </rPr>
      <t>본체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배터리</t>
    </r>
    <r>
      <rPr>
        <sz val="11"/>
        <color theme="1"/>
        <rFont val="맑은 고딕"/>
        <family val="3"/>
        <charset val="129"/>
      </rPr>
      <t>2</t>
    </r>
    <r>
      <rPr>
        <sz val="11"/>
        <color theme="1"/>
        <rFont val="Noto Sans CJK SC"/>
        <family val="2"/>
      </rPr>
      <t>개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충전기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가드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보조손잡이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어깨끈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매뉴얼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조립세트 포함</t>
    </r>
  </si>
  <si>
    <t>고지톱</t>
  </si>
  <si>
    <t>PS-650</t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</si>
  <si>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가마끼</t>
    </r>
    <r>
      <rPr>
        <sz val="11"/>
        <color theme="1"/>
        <rFont val="맑은 고딕"/>
        <family val="2"/>
        <charset val="129"/>
      </rPr>
      <t>]</t>
    </r>
  </si>
  <si>
    <t>핸드탭</t>
  </si>
  <si>
    <r>
      <rPr>
        <sz val="11"/>
        <color theme="1"/>
        <rFont val="맑은 고딕"/>
        <family val="3"/>
        <charset val="129"/>
      </rPr>
      <t>SKS</t>
    </r>
    <r>
      <rPr>
        <sz val="11"/>
        <color theme="1"/>
        <rFont val="Noto Sans CJK SC"/>
        <family val="2"/>
      </rPr>
      <t>핸드탭</t>
    </r>
    <r>
      <rPr>
        <sz val="11"/>
        <color theme="1"/>
        <rFont val="맑은 고딕"/>
        <family val="3"/>
        <charset val="129"/>
      </rPr>
      <t>(</t>
    </r>
    <r>
      <rPr>
        <sz val="11"/>
        <color theme="1"/>
        <rFont val="Noto Sans CJK SC"/>
        <family val="2"/>
      </rPr>
      <t>정사이즈</t>
    </r>
    <r>
      <rPr>
        <sz val="11"/>
        <color theme="1"/>
        <rFont val="맑은 고딕"/>
        <family val="3"/>
        <charset val="129"/>
      </rPr>
      <t>) M8*1.25</t>
    </r>
  </si>
  <si>
    <r>
      <rPr>
        <sz val="11"/>
        <color theme="1"/>
        <rFont val="맑은 고딕"/>
        <family val="3"/>
        <charset val="129"/>
      </rPr>
      <t>SKS</t>
    </r>
    <r>
      <rPr>
        <sz val="11"/>
        <color theme="1"/>
        <rFont val="Noto Sans CJK SC"/>
        <family val="2"/>
      </rPr>
      <t>핸드탭</t>
    </r>
    <r>
      <rPr>
        <sz val="11"/>
        <color theme="1"/>
        <rFont val="맑은 고딕"/>
        <family val="3"/>
        <charset val="129"/>
      </rPr>
      <t>(</t>
    </r>
    <r>
      <rPr>
        <sz val="11"/>
        <color theme="1"/>
        <rFont val="Noto Sans CJK SC"/>
        <family val="2"/>
      </rPr>
      <t>정사이즈</t>
    </r>
    <r>
      <rPr>
        <sz val="11"/>
        <color theme="1"/>
        <rFont val="맑은 고딕"/>
        <family val="3"/>
        <charset val="129"/>
      </rPr>
      <t>) M10*1.5</t>
    </r>
  </si>
  <si>
    <r>
      <rPr>
        <sz val="11"/>
        <color theme="1"/>
        <rFont val="맑은 고딕"/>
        <family val="3"/>
        <charset val="129"/>
      </rPr>
      <t>SKS</t>
    </r>
    <r>
      <rPr>
        <sz val="11"/>
        <color theme="1"/>
        <rFont val="Noto Sans CJK SC"/>
        <family val="2"/>
      </rPr>
      <t>핸드탭</t>
    </r>
    <r>
      <rPr>
        <sz val="11"/>
        <color theme="1"/>
        <rFont val="맑은 고딕"/>
        <family val="3"/>
        <charset val="129"/>
      </rPr>
      <t>(</t>
    </r>
    <r>
      <rPr>
        <sz val="11"/>
        <color theme="1"/>
        <rFont val="Noto Sans CJK SC"/>
        <family val="2"/>
      </rPr>
      <t>정사이즈</t>
    </r>
    <r>
      <rPr>
        <sz val="11"/>
        <color theme="1"/>
        <rFont val="맑은 고딕"/>
        <family val="3"/>
        <charset val="129"/>
      </rPr>
      <t>) M12*1.75</t>
    </r>
  </si>
  <si>
    <r>
      <rPr>
        <sz val="11"/>
        <color theme="1"/>
        <rFont val="Noto Sans CJK SC"/>
        <family val="2"/>
      </rPr>
      <t>배관커플링</t>
    </r>
    <r>
      <rPr>
        <sz val="11"/>
        <color theme="1"/>
        <rFont val="맑은 고딕"/>
        <family val="2"/>
        <charset val="129"/>
      </rPr>
      <t>(</t>
    </r>
    <r>
      <rPr>
        <sz val="11"/>
        <color theme="1"/>
        <rFont val="Noto Sans CJK SC"/>
        <family val="2"/>
      </rPr>
      <t>멀티조인트</t>
    </r>
    <r>
      <rPr>
        <sz val="11"/>
        <color theme="1"/>
        <rFont val="맑은 고딕"/>
        <family val="2"/>
        <charset val="129"/>
      </rPr>
      <t>)</t>
    </r>
  </si>
  <si>
    <t>25A(GRL), GR-L25A</t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</si>
  <si>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영남메탈</t>
    </r>
    <r>
      <rPr>
        <sz val="11"/>
        <color theme="1"/>
        <rFont val="맑은 고딕"/>
        <family val="2"/>
        <charset val="129"/>
      </rPr>
      <t>]</t>
    </r>
  </si>
  <si>
    <t>25A(GRS), GR-S25A</t>
  </si>
  <si>
    <t>20A(GRL), GR-L20A</t>
  </si>
  <si>
    <t>20A(GRS), GR-S20A</t>
  </si>
  <si>
    <t>15A(GRL), GR-L15A</t>
  </si>
  <si>
    <t>15A(GRS), GR-S15A</t>
  </si>
  <si>
    <t>32A(GRL), GR-L32A</t>
  </si>
  <si>
    <t>32A(GRS), GR-S32A</t>
  </si>
  <si>
    <r>
      <rPr>
        <sz val="11"/>
        <color theme="1"/>
        <rFont val="맑은 고딕"/>
        <family val="2"/>
        <charset val="129"/>
      </rPr>
      <t>V-</t>
    </r>
    <r>
      <rPr>
        <sz val="11"/>
        <color theme="1"/>
        <rFont val="Noto Sans CJK SC"/>
        <family val="2"/>
      </rPr>
      <t>벨트</t>
    </r>
  </si>
  <si>
    <t>B-53</t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</si>
  <si>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동일고무벨트</t>
    </r>
    <r>
      <rPr>
        <sz val="11"/>
        <color theme="1"/>
        <rFont val="맑은 고딕"/>
        <family val="2"/>
        <charset val="129"/>
      </rPr>
      <t>]</t>
    </r>
  </si>
  <si>
    <t>프린트 토너</t>
  </si>
  <si>
    <r>
      <rPr>
        <sz val="11"/>
        <color theme="1"/>
        <rFont val="맑은 고딕"/>
        <family val="3"/>
        <charset val="129"/>
      </rPr>
      <t>CLT-P510C(4</t>
    </r>
    <r>
      <rPr>
        <sz val="11"/>
        <color theme="1"/>
        <rFont val="Noto Sans CJK SC"/>
        <family val="2"/>
      </rPr>
      <t>색패키지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흑</t>
    </r>
    <r>
      <rPr>
        <sz val="11"/>
        <color theme="1"/>
        <rFont val="맑은 고딕"/>
        <family val="3"/>
        <charset val="129"/>
      </rPr>
      <t>/</t>
    </r>
    <r>
      <rPr>
        <sz val="11"/>
        <color theme="1"/>
        <rFont val="Noto Sans CJK SC"/>
        <family val="2"/>
      </rPr>
      <t>청</t>
    </r>
    <r>
      <rPr>
        <sz val="11"/>
        <color theme="1"/>
        <rFont val="맑은 고딕"/>
        <family val="3"/>
        <charset val="129"/>
      </rPr>
      <t>/</t>
    </r>
    <r>
      <rPr>
        <sz val="11"/>
        <color theme="1"/>
        <rFont val="Noto Sans CJK SC"/>
        <family val="2"/>
      </rPr>
      <t>적</t>
    </r>
    <r>
      <rPr>
        <sz val="11"/>
        <color theme="1"/>
        <rFont val="맑은 고딕"/>
        <family val="3"/>
        <charset val="129"/>
      </rPr>
      <t>/</t>
    </r>
    <r>
      <rPr>
        <sz val="11"/>
        <color theme="1"/>
        <rFont val="Noto Sans CJK SC"/>
        <family val="2"/>
      </rPr>
      <t>노</t>
    </r>
    <r>
      <rPr>
        <sz val="11"/>
        <color theme="1"/>
        <rFont val="맑은 고딕"/>
        <family val="3"/>
        <charset val="129"/>
      </rPr>
      <t>)</t>
    </r>
  </si>
  <si>
    <r>
      <rPr>
        <sz val="11"/>
        <color theme="1"/>
        <rFont val="맑은 고딕"/>
        <family val="2"/>
        <charset val="129"/>
      </rPr>
      <t>[</t>
    </r>
    <r>
      <rPr>
        <sz val="11"/>
        <color theme="1"/>
        <rFont val="Noto Sans CJK SC"/>
        <family val="2"/>
      </rPr>
      <t>삼성전자</t>
    </r>
    <r>
      <rPr>
        <sz val="11"/>
        <color theme="1"/>
        <rFont val="맑은 고딕"/>
        <family val="2"/>
        <charset val="129"/>
      </rPr>
      <t>]</t>
    </r>
  </si>
  <si>
    <r>
      <rPr>
        <sz val="11"/>
        <color theme="1"/>
        <rFont val="Noto Sans CJK SC"/>
        <family val="2"/>
      </rPr>
      <t>접이식 대차</t>
    </r>
    <r>
      <rPr>
        <sz val="11"/>
        <color theme="1"/>
        <rFont val="맑은 고딕"/>
        <family val="2"/>
        <charset val="129"/>
      </rPr>
      <t>(</t>
    </r>
    <r>
      <rPr>
        <sz val="11"/>
        <color theme="1"/>
        <rFont val="Noto Sans CJK SC"/>
        <family val="2"/>
      </rPr>
      <t>구르마</t>
    </r>
    <r>
      <rPr>
        <sz val="11"/>
        <color theme="1"/>
        <rFont val="맑은 고딕"/>
        <family val="2"/>
        <charset val="129"/>
      </rPr>
      <t>)</t>
    </r>
  </si>
  <si>
    <r>
      <rPr>
        <sz val="11"/>
        <color theme="1"/>
        <rFont val="맑은 고딕"/>
        <family val="3"/>
        <charset val="129"/>
      </rPr>
      <t xml:space="preserve">850*550*950mm, </t>
    </r>
    <r>
      <rPr>
        <sz val="11"/>
        <color theme="1"/>
        <rFont val="Noto Sans CJK SC"/>
        <family val="2"/>
      </rPr>
      <t>고무바퀴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검정색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허용하중</t>
    </r>
    <r>
      <rPr>
        <sz val="11"/>
        <color theme="1"/>
        <rFont val="맑은 고딕"/>
        <family val="3"/>
        <charset val="129"/>
      </rPr>
      <t>180kg</t>
    </r>
  </si>
  <si>
    <t>광폭 사다리</t>
  </si>
  <si>
    <r>
      <rPr>
        <sz val="11"/>
        <color theme="1"/>
        <rFont val="Noto Sans CJK SC"/>
        <family val="2"/>
      </rPr>
      <t>국산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>알루미늄재질</t>
    </r>
    <r>
      <rPr>
        <sz val="11"/>
        <color theme="1"/>
        <rFont val="맑은 고딕"/>
        <family val="3"/>
        <charset val="129"/>
      </rPr>
      <t>, 3</t>
    </r>
    <r>
      <rPr>
        <sz val="11"/>
        <color theme="1"/>
        <rFont val="Noto Sans CJK SC"/>
        <family val="2"/>
      </rPr>
      <t>단</t>
    </r>
    <r>
      <rPr>
        <sz val="11"/>
        <color theme="1"/>
        <rFont val="맑은 고딕"/>
        <family val="3"/>
        <charset val="129"/>
      </rPr>
      <t xml:space="preserve">, </t>
    </r>
    <r>
      <rPr>
        <sz val="11"/>
        <color theme="1"/>
        <rFont val="Noto Sans CJK SC"/>
        <family val="2"/>
      </rPr>
      <t xml:space="preserve">허용하중 </t>
    </r>
    <r>
      <rPr>
        <sz val="11"/>
        <color theme="1"/>
        <rFont val="맑은 고딕"/>
        <family val="3"/>
        <charset val="129"/>
      </rPr>
      <t xml:space="preserve">100kg, </t>
    </r>
    <r>
      <rPr>
        <sz val="11"/>
        <color theme="1"/>
        <rFont val="Noto Sans CJK SC"/>
        <family val="2"/>
      </rPr>
      <t>중량</t>
    </r>
    <r>
      <rPr>
        <sz val="11"/>
        <color theme="1"/>
        <rFont val="맑은 고딕"/>
        <family val="3"/>
        <charset val="129"/>
      </rPr>
      <t xml:space="preserve">3.6kg, </t>
    </r>
    <r>
      <rPr>
        <sz val="11"/>
        <color theme="1"/>
        <rFont val="Noto Sans CJK SC"/>
        <family val="2"/>
      </rPr>
      <t xml:space="preserve">높이 </t>
    </r>
    <r>
      <rPr>
        <sz val="11"/>
        <color theme="1"/>
        <rFont val="맑은 고딕"/>
        <family val="3"/>
        <charset val="129"/>
      </rPr>
      <t>800mm</t>
    </r>
  </si>
  <si>
    <t>합계</t>
  </si>
  <si>
    <t>부가가치세</t>
  </si>
  <si>
    <t>총 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</si>
</sst>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76" formatCode="_ * #,##0_ ;_ * \-#,##0_ ;_ * \-_ ;_ @_ "/>
    <numFmt numFmtId="177" formatCode="_ * #,##0.00_ ;_ * \-#,##0.00_ ;_ * \-??_ ;_ @_ "/>
    <numFmt numFmtId="178" formatCode="&quot;~  &quot;mm&quot;月&quot;dd&quot;日&quot;"/>
    <numFmt numFmtId="179" formatCode="m\/dd&quot;      &quot;"/>
    <numFmt numFmtId="180" formatCode="_(* #,##0_);_(* \(#,##0\);_(* \-_);_(@_)"/>
    <numFmt numFmtId="181" formatCode="_(\$* #,##0_);_(\$* \(#,##0\);_(\$* \-_);_(@_)"/>
    <numFmt numFmtId="182" formatCode="0_);[Red]\(0\)"/>
    <numFmt numFmtId="183" formatCode="_-* #,##0_-;\-* #,##0_-;_-* \-_-;_-@_-"/>
    <numFmt numFmtId="184" formatCode="_-* #,##0_-;\-* #,##0_-;_-* \-??_-;_-@_-"/>
    <numFmt numFmtId="185" formatCode="_-\₩* #,##0_-;&quot;-₩&quot;* #,##0_-;_-\₩* \-_-;_-@_-"/>
    <numFmt numFmtId="186" formatCode="_-* #,##0.000_-;\-* #,##0.000_-;_-* \-???_-;_-@_-"/>
    <numFmt numFmtId="187" formatCode="_-* #,##0.0_-;\-* #,##0.0_-;_-* \-_-;_-@_-"/>
    <numFmt numFmtId="188" formatCode="_-* #,##0.00_-;\-* #,##0.00_-;_-* \-??_-;_-@_-"/>
  </numFmts>
  <fonts count="12">
    <font>
      <sz val="11"/>
      <color theme="1"/>
      <name val="맑은 고딕"/>
      <family val="2"/>
      <charset val="129"/>
    </font>
    <font>
      <sz val="10"/>
      <name val="Arial"/>
      <family val="2"/>
      <charset val="1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</font>
    <font>
      <sz val="12"/>
      <name val="바탕체"/>
      <family val="1"/>
      <charset val="129"/>
    </font>
    <font>
      <b/>
      <u/>
      <sz val="24"/>
      <color theme="1"/>
      <name val="Noto Sans CJK SC"/>
      <family val="2"/>
    </font>
    <font>
      <sz val="11"/>
      <color theme="1"/>
      <name val="Noto Sans CJK SC"/>
      <family val="2"/>
    </font>
    <font>
      <sz val="8"/>
      <color theme="1"/>
      <name val="맑은 고딕"/>
      <family val="2"/>
      <charset val="129"/>
    </font>
    <font>
      <sz val="10"/>
      <color theme="1"/>
      <name val="맑은 고딕"/>
      <family val="3"/>
      <charset val="129"/>
    </font>
    <font>
      <b/>
      <sz val="14"/>
      <color theme="1"/>
      <name val="Noto Sans CJK SC"/>
      <family val="2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8">
    <xf numFmtId="0" fontId="0" fillId="0" borderId="0">
      <alignment vertical="center"/>
    </xf>
    <xf numFmtId="176" fontId="1" fillId="0" borderId="0"/>
    <xf numFmtId="177" fontId="1" fillId="0" borderId="0"/>
    <xf numFmtId="178" fontId="2" fillId="0" borderId="0"/>
    <xf numFmtId="179" fontId="2" fillId="0" borderId="0"/>
    <xf numFmtId="0" fontId="1" fillId="0" borderId="0"/>
    <xf numFmtId="180" fontId="3" fillId="0" borderId="0">
      <alignment vertical="center"/>
    </xf>
    <xf numFmtId="180" fontId="2" fillId="0" borderId="0"/>
    <xf numFmtId="180" fontId="3" fillId="0" borderId="0">
      <alignment vertical="center"/>
    </xf>
    <xf numFmtId="180" fontId="2" fillId="0" borderId="0">
      <alignment vertical="center"/>
    </xf>
    <xf numFmtId="176" fontId="4" fillId="0" borderId="0"/>
    <xf numFmtId="177" fontId="4" fillId="0" borderId="0"/>
    <xf numFmtId="181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180" fontId="10" fillId="0" borderId="0">
      <alignment vertical="center"/>
    </xf>
    <xf numFmtId="181" fontId="10" fillId="0" borderId="0">
      <alignment vertical="center"/>
    </xf>
  </cellStyleXfs>
  <cellXfs count="43">
    <xf numFmtId="0" fontId="0" fillId="0" borderId="0" xfId="0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>
      <alignment horizontal="center" vertical="center" shrinkToFit="1"/>
    </xf>
    <xf numFmtId="182" fontId="0" fillId="0" borderId="0" xfId="16" applyNumberFormat="1" applyFont="1" applyAlignment="1">
      <alignment horizontal="center" vertical="center"/>
    </xf>
    <xf numFmtId="183" fontId="0" fillId="0" borderId="0" xfId="16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shrinkToFit="1"/>
    </xf>
    <xf numFmtId="182" fontId="6" fillId="0" borderId="3" xfId="16" applyNumberFormat="1" applyFont="1" applyBorder="1" applyAlignment="1">
      <alignment horizontal="center" vertical="center"/>
    </xf>
    <xf numFmtId="183" fontId="6" fillId="0" borderId="4" xfId="16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vertical="center" shrinkToFit="1"/>
    </xf>
    <xf numFmtId="49" fontId="3" fillId="2" borderId="7" xfId="0" applyNumberFormat="1" applyFont="1" applyFill="1" applyBorder="1" applyAlignment="1">
      <alignment horizontal="center" vertical="center" shrinkToFit="1"/>
    </xf>
    <xf numFmtId="182" fontId="7" fillId="2" borderId="7" xfId="16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183" fontId="0" fillId="2" borderId="7" xfId="16" applyNumberFormat="1" applyFont="1" applyFill="1" applyBorder="1" applyAlignment="1">
      <alignment horizontal="center" vertical="center"/>
    </xf>
    <xf numFmtId="184" fontId="0" fillId="0" borderId="0" xfId="0" applyNumberFormat="1" applyFont="1" applyAlignment="1">
      <alignment vertical="center"/>
    </xf>
    <xf numFmtId="185" fontId="0" fillId="0" borderId="0" xfId="17" applyNumberFormat="1" applyFont="1" applyAlignment="1">
      <alignment vertical="center"/>
    </xf>
    <xf numFmtId="186" fontId="0" fillId="0" borderId="0" xfId="0" applyNumberFormat="1" applyFont="1" applyAlignment="1">
      <alignment vertical="center"/>
    </xf>
    <xf numFmtId="0" fontId="0" fillId="2" borderId="7" xfId="0" applyFont="1" applyFill="1" applyBorder="1" applyAlignment="1">
      <alignment vertical="center" shrinkToFit="1"/>
    </xf>
    <xf numFmtId="0" fontId="6" fillId="2" borderId="7" xfId="0" applyFont="1" applyFill="1" applyBorder="1" applyAlignment="1">
      <alignment vertical="center" shrinkToFit="1"/>
    </xf>
    <xf numFmtId="49" fontId="6" fillId="2" borderId="7" xfId="0" applyNumberFormat="1" applyFont="1" applyFill="1" applyBorder="1" applyAlignment="1">
      <alignment horizontal="center" vertical="center" shrinkToFit="1"/>
    </xf>
    <xf numFmtId="187" fontId="0" fillId="2" borderId="7" xfId="16" applyNumberFormat="1" applyFont="1" applyFill="1" applyBorder="1" applyAlignment="1">
      <alignment horizontal="center" vertical="center"/>
    </xf>
    <xf numFmtId="183" fontId="0" fillId="2" borderId="7" xfId="16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/>
    </xf>
    <xf numFmtId="183" fontId="0" fillId="0" borderId="10" xfId="16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83" fontId="0" fillId="0" borderId="12" xfId="16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83" fontId="0" fillId="0" borderId="14" xfId="16" applyNumberFormat="1" applyFont="1" applyBorder="1" applyAlignment="1">
      <alignment horizontal="center" vertical="center"/>
    </xf>
    <xf numFmtId="188" fontId="0" fillId="0" borderId="15" xfId="0" applyNumberFormat="1" applyFont="1" applyBorder="1" applyAlignment="1">
      <alignment horizontal="center" vertical="center"/>
    </xf>
    <xf numFmtId="188" fontId="0" fillId="0" borderId="0" xfId="0" applyNumberFormat="1" applyFont="1" applyAlignment="1">
      <alignment horizontal="center" vertical="center"/>
    </xf>
    <xf numFmtId="188" fontId="0" fillId="0" borderId="0" xfId="0" applyNumberFormat="1" applyFont="1" applyAlignment="1">
      <alignment vertical="center"/>
    </xf>
    <xf numFmtId="0" fontId="0" fillId="2" borderId="8" xfId="0" applyFont="1" applyFill="1" applyBorder="1" applyAlignment="1">
      <alignment horizontal="center" vertical="center" shrinkToFit="1"/>
    </xf>
    <xf numFmtId="0" fontId="0" fillId="0" borderId="6" xfId="0" applyFont="1" applyFill="1" applyBorder="1" applyAlignment="1">
      <alignment horizontal="center" vertical="center"/>
    </xf>
  </cellXfs>
  <cellStyles count="18">
    <cellStyle name="Comma [0]_ SG&amp;A Bridge " xfId="1"/>
    <cellStyle name="Comma_ SG&amp;A Bridge " xfId="2"/>
    <cellStyle name="Currency [0]_ SG&amp;A Bridge " xfId="3"/>
    <cellStyle name="Currency_ SG&amp;A Bridge " xfId="4"/>
    <cellStyle name="Excel Built-in Comma [0]" xfId="16"/>
    <cellStyle name="Excel Built-in Currency [0]" xfId="17"/>
    <cellStyle name="Normal_ SG&amp;A Bridge " xfId="5"/>
    <cellStyle name="쉼표 [0] 2" xfId="6"/>
    <cellStyle name="쉼표 [0] 3" xfId="7"/>
    <cellStyle name="쉼표 [0] 4" xfId="8"/>
    <cellStyle name="쉼표 [0] 5" xfId="9"/>
    <cellStyle name="콤마 [0]_ 대    형 " xfId="10"/>
    <cellStyle name="콤마_ 대    형 " xfId="11"/>
    <cellStyle name="통화 [0] 2" xfId="12"/>
    <cellStyle name="표준" xfId="0" builtinId="0"/>
    <cellStyle name="표준 2" xfId="13"/>
    <cellStyle name="표준 3" xfId="14"/>
    <cellStyle name="표준 4" xfId="1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tabSelected="1" view="pageBreakPreview" zoomScale="115" zoomScaleNormal="115" zoomScalePageLayoutView="115" workbookViewId="0">
      <pane xSplit="2" ySplit="1" topLeftCell="C62" activePane="bottomRight" state="frozen"/>
      <selection pane="topRight" activeCell="C1" sqref="C1"/>
      <selection pane="bottomLeft" activeCell="A32" sqref="A32"/>
      <selection pane="bottomRight" activeCell="H70" sqref="H70"/>
    </sheetView>
  </sheetViews>
  <sheetFormatPr defaultColWidth="8.5" defaultRowHeight="16.5"/>
  <cols>
    <col min="1" max="1" width="6.625" style="5" customWidth="1"/>
    <col min="2" max="2" width="31.25" style="6" customWidth="1"/>
    <col min="3" max="3" width="31.25" style="7" customWidth="1"/>
    <col min="4" max="4" width="9" style="5" customWidth="1"/>
    <col min="5" max="5" width="9" style="8" customWidth="1"/>
    <col min="6" max="6" width="16.25" style="9" customWidth="1"/>
    <col min="7" max="7" width="16.375" style="9" customWidth="1"/>
    <col min="8" max="8" width="24.625" style="5" customWidth="1"/>
    <col min="9" max="9" width="23" style="10" customWidth="1"/>
    <col min="10" max="11" width="14.625" style="6" customWidth="1"/>
    <col min="12" max="12" width="13" style="6" customWidth="1"/>
    <col min="14" max="14" width="12.875" style="6" customWidth="1"/>
  </cols>
  <sheetData>
    <row r="1" spans="1:12" ht="49.5" customHeight="1">
      <c r="A1" s="4" t="s">
        <v>0</v>
      </c>
      <c r="B1" s="4"/>
      <c r="C1" s="4"/>
      <c r="D1" s="4"/>
      <c r="E1" s="4"/>
      <c r="F1" s="4"/>
      <c r="G1" s="4"/>
      <c r="H1" s="4"/>
    </row>
    <row r="2" spans="1:12" ht="49.5" customHeight="1">
      <c r="A2" s="11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5" t="s">
        <v>6</v>
      </c>
      <c r="G2" s="15" t="s">
        <v>7</v>
      </c>
      <c r="H2" s="16" t="s">
        <v>8</v>
      </c>
      <c r="I2" s="5"/>
      <c r="J2" s="5"/>
      <c r="K2" s="17"/>
    </row>
    <row r="3" spans="1:12" ht="16.5" customHeight="1">
      <c r="A3" s="42">
        <v>1</v>
      </c>
      <c r="B3" s="18" t="s">
        <v>9</v>
      </c>
      <c r="C3" s="19" t="s">
        <v>10</v>
      </c>
      <c r="D3" s="20" t="s">
        <v>11</v>
      </c>
      <c r="E3" s="21">
        <v>20</v>
      </c>
      <c r="F3" s="22"/>
      <c r="G3" s="22">
        <f t="shared" ref="G3:G33" si="0">F3*E3</f>
        <v>0</v>
      </c>
      <c r="H3" s="41"/>
      <c r="I3" s="23"/>
      <c r="J3" s="24"/>
      <c r="K3" s="24"/>
      <c r="L3" s="25"/>
    </row>
    <row r="4" spans="1:12" ht="16.5" customHeight="1">
      <c r="A4" s="42">
        <v>2</v>
      </c>
      <c r="B4" s="18" t="s">
        <v>9</v>
      </c>
      <c r="C4" s="19" t="s">
        <v>12</v>
      </c>
      <c r="D4" s="20" t="s">
        <v>11</v>
      </c>
      <c r="E4" s="21">
        <v>20</v>
      </c>
      <c r="F4" s="22"/>
      <c r="G4" s="22">
        <f t="shared" si="0"/>
        <v>0</v>
      </c>
      <c r="H4" s="41"/>
      <c r="I4" s="23"/>
      <c r="J4" s="24"/>
      <c r="K4" s="24"/>
      <c r="L4" s="25"/>
    </row>
    <row r="5" spans="1:12" ht="16.5" customHeight="1">
      <c r="A5" s="42">
        <v>3</v>
      </c>
      <c r="B5" s="26" t="s">
        <v>13</v>
      </c>
      <c r="C5" s="19" t="s">
        <v>14</v>
      </c>
      <c r="D5" s="20" t="s">
        <v>11</v>
      </c>
      <c r="E5" s="21">
        <v>50</v>
      </c>
      <c r="F5" s="22"/>
      <c r="G5" s="22">
        <f t="shared" si="0"/>
        <v>0</v>
      </c>
      <c r="H5" s="41"/>
      <c r="I5" s="23"/>
      <c r="J5" s="24"/>
      <c r="K5" s="24"/>
      <c r="L5" s="25"/>
    </row>
    <row r="6" spans="1:12" ht="16.5" customHeight="1">
      <c r="A6" s="42">
        <v>4</v>
      </c>
      <c r="B6" s="26" t="s">
        <v>13</v>
      </c>
      <c r="C6" s="19" t="s">
        <v>15</v>
      </c>
      <c r="D6" s="20" t="s">
        <v>11</v>
      </c>
      <c r="E6" s="21">
        <v>50</v>
      </c>
      <c r="F6" s="22"/>
      <c r="G6" s="22">
        <f t="shared" si="0"/>
        <v>0</v>
      </c>
      <c r="H6" s="41"/>
      <c r="I6" s="23"/>
      <c r="J6" s="24"/>
      <c r="K6" s="24"/>
      <c r="L6" s="25"/>
    </row>
    <row r="7" spans="1:12" ht="16.5" customHeight="1">
      <c r="A7" s="42">
        <v>5</v>
      </c>
      <c r="B7" s="26" t="s">
        <v>13</v>
      </c>
      <c r="C7" s="19" t="s">
        <v>16</v>
      </c>
      <c r="D7" s="20" t="s">
        <v>11</v>
      </c>
      <c r="E7" s="21">
        <v>50</v>
      </c>
      <c r="F7" s="22"/>
      <c r="G7" s="22">
        <f t="shared" si="0"/>
        <v>0</v>
      </c>
      <c r="H7" s="41"/>
      <c r="I7" s="23"/>
      <c r="J7" s="24"/>
      <c r="K7" s="24"/>
      <c r="L7" s="25"/>
    </row>
    <row r="8" spans="1:12" ht="16.5" customHeight="1">
      <c r="A8" s="42">
        <v>6</v>
      </c>
      <c r="B8" s="26" t="s">
        <v>13</v>
      </c>
      <c r="C8" s="19" t="s">
        <v>17</v>
      </c>
      <c r="D8" s="20" t="s">
        <v>11</v>
      </c>
      <c r="E8" s="21">
        <v>50</v>
      </c>
      <c r="F8" s="22"/>
      <c r="G8" s="22">
        <f t="shared" si="0"/>
        <v>0</v>
      </c>
      <c r="H8" s="41"/>
      <c r="I8" s="23"/>
      <c r="J8" s="24"/>
      <c r="K8" s="24"/>
      <c r="L8" s="25"/>
    </row>
    <row r="9" spans="1:12" ht="16.5" customHeight="1">
      <c r="A9" s="42">
        <v>7</v>
      </c>
      <c r="B9" s="26" t="s">
        <v>13</v>
      </c>
      <c r="C9" s="19" t="s">
        <v>18</v>
      </c>
      <c r="D9" s="20" t="s">
        <v>11</v>
      </c>
      <c r="E9" s="21">
        <v>50</v>
      </c>
      <c r="F9" s="22"/>
      <c r="G9" s="22">
        <f t="shared" si="0"/>
        <v>0</v>
      </c>
      <c r="H9" s="41"/>
      <c r="I9" s="23"/>
      <c r="J9" s="24"/>
      <c r="K9" s="24"/>
      <c r="L9" s="25"/>
    </row>
    <row r="10" spans="1:12" ht="16.5" customHeight="1">
      <c r="A10" s="42">
        <v>8</v>
      </c>
      <c r="B10" s="26" t="s">
        <v>13</v>
      </c>
      <c r="C10" s="19" t="s">
        <v>19</v>
      </c>
      <c r="D10" s="20" t="s">
        <v>11</v>
      </c>
      <c r="E10" s="21">
        <v>50</v>
      </c>
      <c r="F10" s="22"/>
      <c r="G10" s="22">
        <f t="shared" si="0"/>
        <v>0</v>
      </c>
      <c r="H10" s="41"/>
      <c r="I10" s="23"/>
      <c r="J10" s="24"/>
      <c r="K10" s="24"/>
      <c r="L10" s="25"/>
    </row>
    <row r="11" spans="1:12" ht="16.5" customHeight="1">
      <c r="A11" s="42">
        <v>9</v>
      </c>
      <c r="B11" s="26" t="s">
        <v>13</v>
      </c>
      <c r="C11" s="19" t="s">
        <v>20</v>
      </c>
      <c r="D11" s="20" t="s">
        <v>11</v>
      </c>
      <c r="E11" s="21">
        <v>50</v>
      </c>
      <c r="F11" s="22"/>
      <c r="G11" s="22">
        <f t="shared" si="0"/>
        <v>0</v>
      </c>
      <c r="H11" s="41"/>
      <c r="I11" s="23"/>
      <c r="J11" s="24"/>
      <c r="K11" s="24"/>
      <c r="L11" s="25"/>
    </row>
    <row r="12" spans="1:12" ht="16.5" customHeight="1">
      <c r="A12" s="42">
        <v>10</v>
      </c>
      <c r="B12" s="26" t="s">
        <v>13</v>
      </c>
      <c r="C12" s="19" t="s">
        <v>21</v>
      </c>
      <c r="D12" s="20" t="s">
        <v>11</v>
      </c>
      <c r="E12" s="21">
        <v>20</v>
      </c>
      <c r="F12" s="22"/>
      <c r="G12" s="22">
        <f t="shared" si="0"/>
        <v>0</v>
      </c>
      <c r="H12" s="41"/>
      <c r="I12" s="23"/>
      <c r="J12" s="24"/>
      <c r="K12" s="24"/>
      <c r="L12" s="25"/>
    </row>
    <row r="13" spans="1:12" ht="16.5" customHeight="1">
      <c r="A13" s="42">
        <v>11</v>
      </c>
      <c r="B13" s="26" t="s">
        <v>13</v>
      </c>
      <c r="C13" s="19" t="s">
        <v>22</v>
      </c>
      <c r="D13" s="20" t="s">
        <v>11</v>
      </c>
      <c r="E13" s="21">
        <v>20</v>
      </c>
      <c r="F13" s="22"/>
      <c r="G13" s="22">
        <f t="shared" si="0"/>
        <v>0</v>
      </c>
      <c r="H13" s="41"/>
      <c r="I13" s="23"/>
      <c r="J13" s="24"/>
      <c r="K13" s="24"/>
      <c r="L13" s="25"/>
    </row>
    <row r="14" spans="1:12" ht="16.5" customHeight="1">
      <c r="A14" s="42">
        <v>12</v>
      </c>
      <c r="B14" s="27" t="s">
        <v>23</v>
      </c>
      <c r="C14" s="28" t="s">
        <v>24</v>
      </c>
      <c r="D14" s="20" t="s">
        <v>11</v>
      </c>
      <c r="E14" s="21">
        <v>1000</v>
      </c>
      <c r="F14" s="29"/>
      <c r="G14" s="22">
        <f t="shared" si="0"/>
        <v>0</v>
      </c>
      <c r="H14" s="41"/>
      <c r="I14" s="23"/>
      <c r="J14" s="24"/>
      <c r="K14" s="24"/>
      <c r="L14" s="25"/>
    </row>
    <row r="15" spans="1:12" ht="16.5" customHeight="1">
      <c r="A15" s="42">
        <v>13</v>
      </c>
      <c r="B15" s="27" t="s">
        <v>25</v>
      </c>
      <c r="C15" s="19" t="s">
        <v>26</v>
      </c>
      <c r="D15" s="20" t="s">
        <v>11</v>
      </c>
      <c r="E15" s="21">
        <v>5</v>
      </c>
      <c r="F15" s="22"/>
      <c r="G15" s="22">
        <f t="shared" si="0"/>
        <v>0</v>
      </c>
      <c r="H15" s="41" t="s">
        <v>27</v>
      </c>
      <c r="I15" s="23"/>
      <c r="J15" s="24"/>
      <c r="K15" s="24"/>
      <c r="L15" s="25"/>
    </row>
    <row r="16" spans="1:12" ht="16.5" customHeight="1">
      <c r="A16" s="42">
        <v>14</v>
      </c>
      <c r="B16" s="27" t="s">
        <v>25</v>
      </c>
      <c r="C16" s="19" t="s">
        <v>28</v>
      </c>
      <c r="D16" s="20" t="s">
        <v>11</v>
      </c>
      <c r="E16" s="21">
        <v>5</v>
      </c>
      <c r="F16" s="30"/>
      <c r="G16" s="22">
        <f t="shared" si="0"/>
        <v>0</v>
      </c>
      <c r="H16" s="41" t="s">
        <v>27</v>
      </c>
      <c r="I16" s="23"/>
      <c r="J16" s="24"/>
      <c r="K16" s="24"/>
      <c r="L16" s="25"/>
    </row>
    <row r="17" spans="1:12" ht="16.5" customHeight="1">
      <c r="A17" s="42">
        <v>15</v>
      </c>
      <c r="B17" s="27" t="s">
        <v>29</v>
      </c>
      <c r="C17" s="19" t="s">
        <v>30</v>
      </c>
      <c r="D17" s="20" t="s">
        <v>11</v>
      </c>
      <c r="E17" s="21">
        <v>10</v>
      </c>
      <c r="F17" s="22"/>
      <c r="G17" s="22">
        <f t="shared" si="0"/>
        <v>0</v>
      </c>
      <c r="H17" s="41" t="s">
        <v>27</v>
      </c>
      <c r="I17" s="23"/>
      <c r="J17" s="24"/>
      <c r="K17" s="24"/>
      <c r="L17" s="25"/>
    </row>
    <row r="18" spans="1:12" ht="16.5" customHeight="1">
      <c r="A18" s="42">
        <v>16</v>
      </c>
      <c r="B18" s="27" t="s">
        <v>29</v>
      </c>
      <c r="C18" s="19" t="s">
        <v>31</v>
      </c>
      <c r="D18" s="20" t="s">
        <v>11</v>
      </c>
      <c r="E18" s="21">
        <v>20</v>
      </c>
      <c r="F18" s="22"/>
      <c r="G18" s="22">
        <f t="shared" si="0"/>
        <v>0</v>
      </c>
      <c r="H18" s="41" t="s">
        <v>27</v>
      </c>
      <c r="I18" s="23"/>
      <c r="J18" s="24"/>
      <c r="K18" s="24"/>
      <c r="L18" s="25"/>
    </row>
    <row r="19" spans="1:12" ht="16.5" customHeight="1">
      <c r="A19" s="42">
        <v>17</v>
      </c>
      <c r="B19" s="27" t="s">
        <v>29</v>
      </c>
      <c r="C19" s="19" t="s">
        <v>32</v>
      </c>
      <c r="D19" s="20" t="s">
        <v>11</v>
      </c>
      <c r="E19" s="21">
        <v>20</v>
      </c>
      <c r="F19" s="22"/>
      <c r="G19" s="22">
        <f t="shared" si="0"/>
        <v>0</v>
      </c>
      <c r="H19" s="41" t="s">
        <v>27</v>
      </c>
      <c r="I19" s="23"/>
      <c r="J19" s="24"/>
      <c r="K19" s="24"/>
      <c r="L19" s="25"/>
    </row>
    <row r="20" spans="1:12" ht="16.5" customHeight="1">
      <c r="A20" s="42">
        <v>18</v>
      </c>
      <c r="B20" s="27" t="s">
        <v>29</v>
      </c>
      <c r="C20" s="19" t="s">
        <v>33</v>
      </c>
      <c r="D20" s="20" t="s">
        <v>11</v>
      </c>
      <c r="E20" s="21">
        <v>10</v>
      </c>
      <c r="F20" s="22"/>
      <c r="G20" s="22">
        <f t="shared" si="0"/>
        <v>0</v>
      </c>
      <c r="H20" s="41" t="s">
        <v>27</v>
      </c>
      <c r="I20" s="23"/>
      <c r="J20" s="24"/>
      <c r="K20" s="24"/>
      <c r="L20" s="25"/>
    </row>
    <row r="21" spans="1:12" ht="16.5" customHeight="1">
      <c r="A21" s="42">
        <v>19</v>
      </c>
      <c r="B21" s="27" t="s">
        <v>34</v>
      </c>
      <c r="C21" s="28" t="s">
        <v>35</v>
      </c>
      <c r="D21" s="20" t="s">
        <v>11</v>
      </c>
      <c r="E21" s="21">
        <v>10</v>
      </c>
      <c r="F21" s="22"/>
      <c r="G21" s="22">
        <f t="shared" si="0"/>
        <v>0</v>
      </c>
      <c r="H21" s="41" t="s">
        <v>36</v>
      </c>
      <c r="I21" s="23"/>
      <c r="J21" s="24"/>
      <c r="K21" s="24"/>
      <c r="L21" s="25"/>
    </row>
    <row r="22" spans="1:12" ht="16.5" customHeight="1">
      <c r="A22" s="42">
        <v>20</v>
      </c>
      <c r="B22" s="27" t="s">
        <v>34</v>
      </c>
      <c r="C22" s="28" t="s">
        <v>37</v>
      </c>
      <c r="D22" s="20" t="s">
        <v>11</v>
      </c>
      <c r="E22" s="21">
        <v>10</v>
      </c>
      <c r="F22" s="22"/>
      <c r="G22" s="22">
        <f t="shared" si="0"/>
        <v>0</v>
      </c>
      <c r="H22" s="41" t="s">
        <v>36</v>
      </c>
      <c r="I22" s="23"/>
      <c r="J22" s="24"/>
      <c r="K22" s="24"/>
      <c r="L22" s="25"/>
    </row>
    <row r="23" spans="1:12" ht="16.5" customHeight="1">
      <c r="A23" s="42">
        <v>21</v>
      </c>
      <c r="B23" s="27" t="s">
        <v>34</v>
      </c>
      <c r="C23" s="28" t="s">
        <v>38</v>
      </c>
      <c r="D23" s="20" t="s">
        <v>11</v>
      </c>
      <c r="E23" s="21">
        <v>20</v>
      </c>
      <c r="F23" s="22"/>
      <c r="G23" s="22">
        <f t="shared" si="0"/>
        <v>0</v>
      </c>
      <c r="H23" s="41" t="s">
        <v>36</v>
      </c>
      <c r="I23" s="23"/>
      <c r="J23" s="24"/>
      <c r="K23" s="24"/>
      <c r="L23" s="25"/>
    </row>
    <row r="24" spans="1:12" ht="16.5" customHeight="1">
      <c r="A24" s="42">
        <v>22</v>
      </c>
      <c r="B24" s="27" t="s">
        <v>34</v>
      </c>
      <c r="C24" s="28" t="s">
        <v>39</v>
      </c>
      <c r="D24" s="20" t="s">
        <v>11</v>
      </c>
      <c r="E24" s="21">
        <v>20</v>
      </c>
      <c r="F24" s="22"/>
      <c r="G24" s="22">
        <f t="shared" si="0"/>
        <v>0</v>
      </c>
      <c r="H24" s="41" t="s">
        <v>36</v>
      </c>
      <c r="I24" s="23"/>
      <c r="J24" s="24"/>
      <c r="K24" s="24"/>
      <c r="L24" s="25"/>
    </row>
    <row r="25" spans="1:12" ht="16.5" customHeight="1">
      <c r="A25" s="42">
        <v>23</v>
      </c>
      <c r="B25" s="27" t="s">
        <v>40</v>
      </c>
      <c r="C25" s="19" t="s">
        <v>41</v>
      </c>
      <c r="D25" s="20" t="s">
        <v>11</v>
      </c>
      <c r="E25" s="21">
        <v>5</v>
      </c>
      <c r="F25" s="22"/>
      <c r="G25" s="22">
        <f t="shared" si="0"/>
        <v>0</v>
      </c>
      <c r="H25" s="41"/>
      <c r="I25" s="23"/>
      <c r="J25" s="24"/>
      <c r="K25" s="24"/>
      <c r="L25" s="25"/>
    </row>
    <row r="26" spans="1:12" ht="16.5" customHeight="1">
      <c r="A26" s="42">
        <v>24</v>
      </c>
      <c r="B26" s="27" t="s">
        <v>42</v>
      </c>
      <c r="C26" s="19" t="s">
        <v>43</v>
      </c>
      <c r="D26" s="20" t="s">
        <v>11</v>
      </c>
      <c r="E26" s="21">
        <v>5</v>
      </c>
      <c r="F26" s="22"/>
      <c r="G26" s="22">
        <f t="shared" si="0"/>
        <v>0</v>
      </c>
      <c r="H26" s="41" t="s">
        <v>44</v>
      </c>
      <c r="I26" s="23"/>
      <c r="J26" s="24"/>
      <c r="K26" s="24"/>
      <c r="L26" s="25"/>
    </row>
    <row r="27" spans="1:12" ht="16.5" customHeight="1">
      <c r="A27" s="42">
        <v>25</v>
      </c>
      <c r="B27" s="27" t="s">
        <v>45</v>
      </c>
      <c r="C27" s="19" t="s">
        <v>46</v>
      </c>
      <c r="D27" s="20" t="s">
        <v>11</v>
      </c>
      <c r="E27" s="21">
        <v>30</v>
      </c>
      <c r="F27" s="22"/>
      <c r="G27" s="22">
        <f t="shared" si="0"/>
        <v>0</v>
      </c>
      <c r="H27" s="41" t="s">
        <v>47</v>
      </c>
      <c r="I27" s="23"/>
      <c r="J27" s="24"/>
      <c r="K27" s="24"/>
      <c r="L27" s="25"/>
    </row>
    <row r="28" spans="1:12" ht="16.5" customHeight="1">
      <c r="A28" s="42">
        <v>26</v>
      </c>
      <c r="B28" s="27" t="s">
        <v>45</v>
      </c>
      <c r="C28" s="19" t="s">
        <v>48</v>
      </c>
      <c r="D28" s="20" t="s">
        <v>11</v>
      </c>
      <c r="E28" s="21">
        <v>30</v>
      </c>
      <c r="F28" s="22"/>
      <c r="G28" s="22">
        <f t="shared" si="0"/>
        <v>0</v>
      </c>
      <c r="H28" s="41" t="s">
        <v>47</v>
      </c>
      <c r="I28" s="23"/>
      <c r="J28" s="24"/>
      <c r="K28" s="24"/>
      <c r="L28" s="25"/>
    </row>
    <row r="29" spans="1:12" ht="16.5" customHeight="1">
      <c r="A29" s="42">
        <v>27</v>
      </c>
      <c r="B29" s="27" t="s">
        <v>45</v>
      </c>
      <c r="C29" s="19" t="s">
        <v>49</v>
      </c>
      <c r="D29" s="20" t="s">
        <v>11</v>
      </c>
      <c r="E29" s="21">
        <v>30</v>
      </c>
      <c r="F29" s="22"/>
      <c r="G29" s="22">
        <f t="shared" si="0"/>
        <v>0</v>
      </c>
      <c r="H29" s="41" t="s">
        <v>47</v>
      </c>
      <c r="I29" s="23"/>
      <c r="J29" s="24"/>
      <c r="K29" s="24"/>
      <c r="L29" s="25"/>
    </row>
    <row r="30" spans="1:12" ht="16.5" customHeight="1">
      <c r="A30" s="42">
        <v>28</v>
      </c>
      <c r="B30" s="27" t="s">
        <v>50</v>
      </c>
      <c r="C30" s="19" t="s">
        <v>51</v>
      </c>
      <c r="D30" s="20" t="s">
        <v>11</v>
      </c>
      <c r="E30" s="21">
        <v>10</v>
      </c>
      <c r="F30" s="22"/>
      <c r="G30" s="22">
        <f t="shared" si="0"/>
        <v>0</v>
      </c>
      <c r="H30" s="41"/>
      <c r="I30" s="23"/>
      <c r="J30" s="24"/>
      <c r="K30" s="24"/>
      <c r="L30" s="25"/>
    </row>
    <row r="31" spans="1:12" ht="16.5" customHeight="1">
      <c r="A31" s="42">
        <v>29</v>
      </c>
      <c r="B31" s="27" t="s">
        <v>52</v>
      </c>
      <c r="C31" s="19" t="s">
        <v>53</v>
      </c>
      <c r="D31" s="20" t="s">
        <v>11</v>
      </c>
      <c r="E31" s="21">
        <v>3</v>
      </c>
      <c r="F31" s="22"/>
      <c r="G31" s="22">
        <f t="shared" si="0"/>
        <v>0</v>
      </c>
      <c r="H31" s="41" t="s">
        <v>54</v>
      </c>
      <c r="I31" s="23"/>
      <c r="J31" s="24"/>
      <c r="K31" s="24"/>
      <c r="L31" s="25"/>
    </row>
    <row r="32" spans="1:12" ht="16.5" customHeight="1">
      <c r="A32" s="42">
        <v>30</v>
      </c>
      <c r="B32" s="27" t="s">
        <v>55</v>
      </c>
      <c r="C32" s="28" t="s">
        <v>56</v>
      </c>
      <c r="D32" s="20" t="s">
        <v>11</v>
      </c>
      <c r="E32" s="21">
        <v>5</v>
      </c>
      <c r="F32" s="22"/>
      <c r="G32" s="22">
        <f t="shared" si="0"/>
        <v>0</v>
      </c>
      <c r="H32" s="41"/>
      <c r="I32" s="23"/>
      <c r="J32" s="24"/>
      <c r="K32" s="24"/>
      <c r="L32" s="25"/>
    </row>
    <row r="33" spans="1:12" ht="16.5" customHeight="1">
      <c r="A33" s="42">
        <v>31</v>
      </c>
      <c r="B33" s="27" t="s">
        <v>57</v>
      </c>
      <c r="C33" s="28" t="s">
        <v>58</v>
      </c>
      <c r="D33" s="20" t="s">
        <v>11</v>
      </c>
      <c r="E33" s="21">
        <v>3</v>
      </c>
      <c r="F33" s="22"/>
      <c r="G33" s="22">
        <f t="shared" si="0"/>
        <v>0</v>
      </c>
      <c r="H33" s="41"/>
      <c r="I33" s="23"/>
      <c r="J33" s="24"/>
      <c r="K33" s="24"/>
      <c r="L33" s="25"/>
    </row>
    <row r="34" spans="1:12" ht="16.5" customHeight="1">
      <c r="A34" s="42">
        <v>32</v>
      </c>
      <c r="B34" s="27" t="s">
        <v>59</v>
      </c>
      <c r="C34" s="28" t="s">
        <v>60</v>
      </c>
      <c r="D34" s="20" t="s">
        <v>61</v>
      </c>
      <c r="E34" s="21">
        <v>3</v>
      </c>
      <c r="F34" s="22"/>
      <c r="G34" s="22">
        <f t="shared" ref="G34:G65" si="1">F34*E34</f>
        <v>0</v>
      </c>
      <c r="H34" s="41" t="s">
        <v>62</v>
      </c>
      <c r="I34" s="23"/>
      <c r="J34" s="24"/>
      <c r="K34" s="24"/>
      <c r="L34" s="25"/>
    </row>
    <row r="35" spans="1:12" ht="16.5" customHeight="1">
      <c r="A35" s="42">
        <v>33</v>
      </c>
      <c r="B35" s="27" t="s">
        <v>63</v>
      </c>
      <c r="C35" s="28" t="s">
        <v>64</v>
      </c>
      <c r="D35" s="20" t="s">
        <v>61</v>
      </c>
      <c r="E35" s="21">
        <v>1</v>
      </c>
      <c r="F35" s="22"/>
      <c r="G35" s="22">
        <f t="shared" si="1"/>
        <v>0</v>
      </c>
      <c r="H35" s="41" t="s">
        <v>65</v>
      </c>
      <c r="I35" s="23"/>
      <c r="J35" s="24"/>
      <c r="K35" s="24"/>
      <c r="L35" s="25"/>
    </row>
    <row r="36" spans="1:12" ht="16.5" customHeight="1">
      <c r="A36" s="42">
        <v>34</v>
      </c>
      <c r="B36" s="27" t="s">
        <v>66</v>
      </c>
      <c r="C36" s="28" t="s">
        <v>67</v>
      </c>
      <c r="D36" s="20" t="s">
        <v>68</v>
      </c>
      <c r="E36" s="21">
        <v>5</v>
      </c>
      <c r="F36" s="22"/>
      <c r="G36" s="22">
        <f t="shared" si="1"/>
        <v>0</v>
      </c>
      <c r="H36" s="41" t="s">
        <v>69</v>
      </c>
      <c r="I36" s="23"/>
      <c r="J36" s="24"/>
      <c r="K36" s="24"/>
      <c r="L36" s="25"/>
    </row>
    <row r="37" spans="1:12" ht="16.5" customHeight="1">
      <c r="A37" s="42">
        <v>35</v>
      </c>
      <c r="B37" s="27" t="s">
        <v>70</v>
      </c>
      <c r="C37" s="28" t="s">
        <v>71</v>
      </c>
      <c r="D37" s="20" t="s">
        <v>68</v>
      </c>
      <c r="E37" s="21">
        <v>3</v>
      </c>
      <c r="F37" s="22"/>
      <c r="G37" s="22">
        <f t="shared" si="1"/>
        <v>0</v>
      </c>
      <c r="H37" s="41" t="s">
        <v>72</v>
      </c>
      <c r="I37" s="23"/>
      <c r="J37" s="24"/>
      <c r="K37" s="24"/>
      <c r="L37" s="25"/>
    </row>
    <row r="38" spans="1:12" ht="16.5" customHeight="1">
      <c r="A38" s="42">
        <v>36</v>
      </c>
      <c r="B38" s="27" t="s">
        <v>73</v>
      </c>
      <c r="C38" s="28" t="s">
        <v>74</v>
      </c>
      <c r="D38" s="20" t="s">
        <v>68</v>
      </c>
      <c r="E38" s="21">
        <v>2</v>
      </c>
      <c r="F38" s="22"/>
      <c r="G38" s="22">
        <f t="shared" si="1"/>
        <v>0</v>
      </c>
      <c r="H38" s="41" t="s">
        <v>75</v>
      </c>
      <c r="I38" s="23"/>
      <c r="J38" s="24"/>
      <c r="K38" s="24"/>
      <c r="L38" s="25"/>
    </row>
    <row r="39" spans="1:12" ht="16.5" customHeight="1">
      <c r="A39" s="42">
        <v>37</v>
      </c>
      <c r="B39" s="27" t="s">
        <v>76</v>
      </c>
      <c r="C39" s="19" t="s">
        <v>77</v>
      </c>
      <c r="D39" s="20" t="s">
        <v>11</v>
      </c>
      <c r="E39" s="21">
        <v>10</v>
      </c>
      <c r="F39" s="22"/>
      <c r="G39" s="22">
        <f t="shared" si="1"/>
        <v>0</v>
      </c>
      <c r="H39" s="41" t="s">
        <v>78</v>
      </c>
      <c r="I39" s="23"/>
      <c r="J39" s="24"/>
      <c r="K39" s="24"/>
      <c r="L39" s="25"/>
    </row>
    <row r="40" spans="1:12" ht="16.5" customHeight="1">
      <c r="A40" s="42">
        <v>38</v>
      </c>
      <c r="B40" s="27" t="s">
        <v>79</v>
      </c>
      <c r="C40" s="31" t="s">
        <v>80</v>
      </c>
      <c r="D40" s="20" t="s">
        <v>11</v>
      </c>
      <c r="E40" s="21">
        <v>200</v>
      </c>
      <c r="F40" s="22"/>
      <c r="G40" s="22">
        <f t="shared" si="1"/>
        <v>0</v>
      </c>
      <c r="H40" s="41"/>
      <c r="I40" s="23"/>
      <c r="J40" s="24"/>
      <c r="K40" s="24"/>
      <c r="L40" s="25"/>
    </row>
    <row r="41" spans="1:12" ht="16.5" customHeight="1">
      <c r="A41" s="42">
        <v>39</v>
      </c>
      <c r="B41" s="27" t="s">
        <v>79</v>
      </c>
      <c r="C41" s="19" t="s">
        <v>81</v>
      </c>
      <c r="D41" s="20" t="s">
        <v>11</v>
      </c>
      <c r="E41" s="21">
        <v>50</v>
      </c>
      <c r="F41" s="22"/>
      <c r="G41" s="22">
        <f t="shared" si="1"/>
        <v>0</v>
      </c>
      <c r="H41" s="41"/>
      <c r="I41" s="23"/>
      <c r="J41" s="24"/>
      <c r="K41" s="24"/>
      <c r="L41" s="25"/>
    </row>
    <row r="42" spans="1:12" ht="16.5" customHeight="1">
      <c r="A42" s="42">
        <v>40</v>
      </c>
      <c r="B42" s="27" t="s">
        <v>82</v>
      </c>
      <c r="C42" s="28" t="s">
        <v>83</v>
      </c>
      <c r="D42" s="20" t="s">
        <v>11</v>
      </c>
      <c r="E42" s="21">
        <v>10</v>
      </c>
      <c r="F42" s="22"/>
      <c r="G42" s="22">
        <f t="shared" si="1"/>
        <v>0</v>
      </c>
      <c r="H42" s="41" t="s">
        <v>84</v>
      </c>
      <c r="I42" s="23"/>
      <c r="J42" s="24"/>
      <c r="K42" s="24"/>
      <c r="L42" s="25"/>
    </row>
    <row r="43" spans="1:12" ht="16.5" customHeight="1">
      <c r="A43" s="42">
        <v>41</v>
      </c>
      <c r="B43" s="27" t="s">
        <v>82</v>
      </c>
      <c r="C43" s="28" t="s">
        <v>85</v>
      </c>
      <c r="D43" s="20" t="s">
        <v>11</v>
      </c>
      <c r="E43" s="21">
        <v>10</v>
      </c>
      <c r="F43" s="22"/>
      <c r="G43" s="22">
        <f t="shared" si="1"/>
        <v>0</v>
      </c>
      <c r="H43" s="41" t="s">
        <v>84</v>
      </c>
      <c r="I43" s="23"/>
      <c r="J43" s="24"/>
      <c r="K43" s="24"/>
      <c r="L43" s="25"/>
    </row>
    <row r="44" spans="1:12" ht="16.5" customHeight="1">
      <c r="A44" s="42">
        <v>42</v>
      </c>
      <c r="B44" s="27" t="s">
        <v>86</v>
      </c>
      <c r="C44" s="19" t="s">
        <v>87</v>
      </c>
      <c r="D44" s="20" t="s">
        <v>11</v>
      </c>
      <c r="E44" s="21">
        <v>10</v>
      </c>
      <c r="F44" s="22"/>
      <c r="G44" s="22">
        <f t="shared" si="1"/>
        <v>0</v>
      </c>
      <c r="H44" s="41" t="s">
        <v>88</v>
      </c>
      <c r="I44" s="23"/>
      <c r="J44" s="24"/>
      <c r="K44" s="24"/>
      <c r="L44" s="25"/>
    </row>
    <row r="45" spans="1:12" ht="16.5" customHeight="1">
      <c r="A45" s="32">
        <v>43</v>
      </c>
      <c r="B45" s="27" t="s">
        <v>89</v>
      </c>
      <c r="C45" s="19" t="s">
        <v>90</v>
      </c>
      <c r="D45" s="20" t="s">
        <v>11</v>
      </c>
      <c r="E45" s="21">
        <v>1</v>
      </c>
      <c r="F45" s="22"/>
      <c r="G45" s="22">
        <f t="shared" si="1"/>
        <v>0</v>
      </c>
      <c r="H45" s="41" t="s">
        <v>91</v>
      </c>
      <c r="I45" s="23"/>
      <c r="J45" s="24"/>
      <c r="K45" s="24"/>
      <c r="L45" s="25"/>
    </row>
    <row r="46" spans="1:12" ht="16.5" customHeight="1">
      <c r="A46" s="32">
        <v>44</v>
      </c>
      <c r="B46" s="27" t="s">
        <v>92</v>
      </c>
      <c r="C46" s="19" t="s">
        <v>93</v>
      </c>
      <c r="D46" s="20" t="s">
        <v>11</v>
      </c>
      <c r="E46" s="21">
        <v>20</v>
      </c>
      <c r="F46" s="22"/>
      <c r="G46" s="22">
        <f t="shared" si="1"/>
        <v>0</v>
      </c>
      <c r="H46" s="41"/>
      <c r="I46" s="23"/>
      <c r="J46" s="24"/>
      <c r="K46" s="24"/>
      <c r="L46" s="25"/>
    </row>
    <row r="47" spans="1:12" ht="16.5" customHeight="1">
      <c r="A47" s="32">
        <v>45</v>
      </c>
      <c r="B47" s="27" t="s">
        <v>92</v>
      </c>
      <c r="C47" s="19" t="s">
        <v>94</v>
      </c>
      <c r="D47" s="20" t="s">
        <v>11</v>
      </c>
      <c r="E47" s="21">
        <v>20</v>
      </c>
      <c r="F47" s="22"/>
      <c r="G47" s="22">
        <f t="shared" si="1"/>
        <v>0</v>
      </c>
      <c r="H47" s="41"/>
      <c r="I47" s="23"/>
      <c r="J47" s="24"/>
      <c r="K47" s="24"/>
      <c r="L47" s="25"/>
    </row>
    <row r="48" spans="1:12" ht="16.5" customHeight="1">
      <c r="A48" s="32">
        <v>46</v>
      </c>
      <c r="B48" s="27" t="s">
        <v>92</v>
      </c>
      <c r="C48" s="19" t="s">
        <v>95</v>
      </c>
      <c r="D48" s="20" t="s">
        <v>11</v>
      </c>
      <c r="E48" s="21">
        <v>20</v>
      </c>
      <c r="F48" s="22"/>
      <c r="G48" s="22">
        <f t="shared" si="1"/>
        <v>0</v>
      </c>
      <c r="H48" s="41"/>
      <c r="I48" s="23"/>
      <c r="J48" s="24"/>
      <c r="K48" s="24"/>
      <c r="L48" s="25"/>
    </row>
    <row r="49" spans="1:12" ht="16.5" customHeight="1">
      <c r="A49" s="32">
        <v>47</v>
      </c>
      <c r="B49" s="27" t="s">
        <v>96</v>
      </c>
      <c r="C49" s="19" t="s">
        <v>97</v>
      </c>
      <c r="D49" s="20" t="s">
        <v>98</v>
      </c>
      <c r="E49" s="21">
        <v>2</v>
      </c>
      <c r="F49" s="22"/>
      <c r="G49" s="22">
        <f t="shared" si="1"/>
        <v>0</v>
      </c>
      <c r="H49" s="41" t="s">
        <v>99</v>
      </c>
      <c r="I49" s="23"/>
      <c r="J49" s="24"/>
      <c r="K49" s="24"/>
      <c r="L49" s="25"/>
    </row>
    <row r="50" spans="1:12" ht="16.5" customHeight="1">
      <c r="A50" s="32">
        <v>48</v>
      </c>
      <c r="B50" s="27" t="s">
        <v>96</v>
      </c>
      <c r="C50" s="19" t="s">
        <v>100</v>
      </c>
      <c r="D50" s="20" t="s">
        <v>98</v>
      </c>
      <c r="E50" s="21">
        <v>5</v>
      </c>
      <c r="F50" s="22"/>
      <c r="G50" s="22">
        <f t="shared" si="1"/>
        <v>0</v>
      </c>
      <c r="H50" s="41" t="s">
        <v>99</v>
      </c>
      <c r="I50" s="23"/>
      <c r="J50" s="24"/>
      <c r="K50" s="24"/>
      <c r="L50" s="25"/>
    </row>
    <row r="51" spans="1:12" ht="16.5" customHeight="1">
      <c r="A51" s="32">
        <v>49</v>
      </c>
      <c r="B51" s="27" t="s">
        <v>101</v>
      </c>
      <c r="C51" s="19" t="s">
        <v>102</v>
      </c>
      <c r="D51" s="20" t="s">
        <v>11</v>
      </c>
      <c r="E51" s="21">
        <v>4</v>
      </c>
      <c r="F51" s="22"/>
      <c r="G51" s="22">
        <f t="shared" si="1"/>
        <v>0</v>
      </c>
      <c r="H51" s="41" t="s">
        <v>103</v>
      </c>
      <c r="I51" s="23"/>
      <c r="J51" s="24"/>
      <c r="K51" s="24"/>
      <c r="L51" s="25"/>
    </row>
    <row r="52" spans="1:12" ht="16.5" customHeight="1">
      <c r="A52" s="32">
        <v>50</v>
      </c>
      <c r="B52" s="27" t="s">
        <v>104</v>
      </c>
      <c r="C52" s="19" t="s">
        <v>105</v>
      </c>
      <c r="D52" s="20" t="s">
        <v>11</v>
      </c>
      <c r="E52" s="21">
        <v>15</v>
      </c>
      <c r="F52" s="22"/>
      <c r="G52" s="22">
        <f t="shared" si="1"/>
        <v>0</v>
      </c>
      <c r="H52" s="41" t="s">
        <v>106</v>
      </c>
      <c r="I52" s="23"/>
      <c r="J52" s="24"/>
      <c r="K52" s="24"/>
      <c r="L52" s="25"/>
    </row>
    <row r="53" spans="1:12" ht="16.5" customHeight="1">
      <c r="A53" s="32">
        <v>51</v>
      </c>
      <c r="B53" s="27" t="s">
        <v>107</v>
      </c>
      <c r="C53" s="19" t="s">
        <v>108</v>
      </c>
      <c r="D53" s="20" t="s">
        <v>11</v>
      </c>
      <c r="E53" s="21">
        <v>2</v>
      </c>
      <c r="F53" s="22"/>
      <c r="G53" s="22">
        <f t="shared" si="1"/>
        <v>0</v>
      </c>
      <c r="H53" s="41" t="s">
        <v>109</v>
      </c>
      <c r="I53" s="23"/>
      <c r="J53" s="24"/>
      <c r="K53" s="24"/>
      <c r="L53" s="25"/>
    </row>
    <row r="54" spans="1:12" ht="16.5" customHeight="1">
      <c r="A54" s="32">
        <v>52</v>
      </c>
      <c r="B54" s="27" t="s">
        <v>110</v>
      </c>
      <c r="C54" s="19" t="s">
        <v>111</v>
      </c>
      <c r="D54" s="20" t="s">
        <v>11</v>
      </c>
      <c r="E54" s="21">
        <v>2</v>
      </c>
      <c r="F54" s="22"/>
      <c r="G54" s="22">
        <f t="shared" si="1"/>
        <v>0</v>
      </c>
      <c r="H54" s="41"/>
      <c r="I54" s="23"/>
      <c r="J54" s="24"/>
      <c r="K54" s="24"/>
      <c r="L54" s="25"/>
    </row>
    <row r="55" spans="1:12" ht="16.5" customHeight="1">
      <c r="A55" s="32">
        <v>53</v>
      </c>
      <c r="B55" s="27" t="s">
        <v>112</v>
      </c>
      <c r="C55" s="19" t="s">
        <v>113</v>
      </c>
      <c r="D55" s="20" t="s">
        <v>11</v>
      </c>
      <c r="E55" s="21">
        <v>2</v>
      </c>
      <c r="F55" s="22"/>
      <c r="G55" s="22">
        <f t="shared" si="1"/>
        <v>0</v>
      </c>
      <c r="H55" s="41" t="s">
        <v>114</v>
      </c>
      <c r="I55" s="23"/>
      <c r="J55" s="24"/>
      <c r="K55" s="24"/>
      <c r="L55" s="25"/>
    </row>
    <row r="56" spans="1:12" ht="16.5" customHeight="1">
      <c r="A56" s="32">
        <v>54</v>
      </c>
      <c r="B56" s="27" t="s">
        <v>115</v>
      </c>
      <c r="C56" s="19" t="s">
        <v>116</v>
      </c>
      <c r="D56" s="20" t="s">
        <v>11</v>
      </c>
      <c r="E56" s="21">
        <v>1</v>
      </c>
      <c r="F56" s="22"/>
      <c r="G56" s="22">
        <f t="shared" si="1"/>
        <v>0</v>
      </c>
      <c r="H56" s="41" t="s">
        <v>114</v>
      </c>
      <c r="I56" s="23"/>
      <c r="J56" s="24"/>
      <c r="K56" s="24"/>
      <c r="L56" s="25"/>
    </row>
    <row r="57" spans="1:12" ht="16.5" customHeight="1">
      <c r="A57" s="32">
        <v>55</v>
      </c>
      <c r="B57" s="27" t="s">
        <v>117</v>
      </c>
      <c r="C57" s="19" t="s">
        <v>118</v>
      </c>
      <c r="D57" s="20" t="s">
        <v>11</v>
      </c>
      <c r="E57" s="21">
        <v>1</v>
      </c>
      <c r="F57" s="22"/>
      <c r="G57" s="22">
        <f t="shared" si="1"/>
        <v>0</v>
      </c>
      <c r="H57" s="41" t="s">
        <v>119</v>
      </c>
      <c r="I57" s="23"/>
      <c r="J57" s="24"/>
      <c r="K57" s="24"/>
      <c r="L57" s="25"/>
    </row>
    <row r="58" spans="1:12" ht="16.5" customHeight="1">
      <c r="A58" s="32">
        <v>56</v>
      </c>
      <c r="B58" s="27" t="s">
        <v>120</v>
      </c>
      <c r="C58" s="19" t="s">
        <v>121</v>
      </c>
      <c r="D58" s="20" t="s">
        <v>11</v>
      </c>
      <c r="E58" s="21">
        <v>1</v>
      </c>
      <c r="F58" s="22"/>
      <c r="G58" s="22">
        <f t="shared" si="1"/>
        <v>0</v>
      </c>
      <c r="H58" s="41"/>
      <c r="I58" s="23"/>
      <c r="J58" s="24"/>
      <c r="K58" s="24"/>
      <c r="L58" s="25"/>
    </row>
    <row r="59" spans="1:12" ht="16.5" customHeight="1">
      <c r="A59" s="32">
        <v>57</v>
      </c>
      <c r="B59" s="27" t="s">
        <v>120</v>
      </c>
      <c r="C59" s="19" t="s">
        <v>122</v>
      </c>
      <c r="D59" s="20" t="s">
        <v>11</v>
      </c>
      <c r="E59" s="21">
        <v>1</v>
      </c>
      <c r="F59" s="22"/>
      <c r="G59" s="22">
        <f t="shared" si="1"/>
        <v>0</v>
      </c>
      <c r="H59" s="41"/>
      <c r="I59" s="23"/>
      <c r="J59" s="24"/>
      <c r="K59" s="24"/>
      <c r="L59" s="25"/>
    </row>
    <row r="60" spans="1:12" ht="16.5" customHeight="1">
      <c r="A60" s="32">
        <v>58</v>
      </c>
      <c r="B60" s="27" t="s">
        <v>120</v>
      </c>
      <c r="C60" s="19" t="s">
        <v>123</v>
      </c>
      <c r="D60" s="20" t="s">
        <v>11</v>
      </c>
      <c r="E60" s="21">
        <v>1</v>
      </c>
      <c r="F60" s="22"/>
      <c r="G60" s="22">
        <f t="shared" si="1"/>
        <v>0</v>
      </c>
      <c r="H60" s="41"/>
      <c r="I60" s="23"/>
      <c r="J60" s="24"/>
      <c r="K60" s="24"/>
      <c r="L60" s="25"/>
    </row>
    <row r="61" spans="1:12" ht="16.5" customHeight="1">
      <c r="A61" s="32">
        <v>59</v>
      </c>
      <c r="B61" s="27" t="s">
        <v>124</v>
      </c>
      <c r="C61" s="19" t="s">
        <v>125</v>
      </c>
      <c r="D61" s="20" t="s">
        <v>11</v>
      </c>
      <c r="E61" s="21">
        <v>10</v>
      </c>
      <c r="F61" s="22"/>
      <c r="G61" s="22">
        <f t="shared" si="1"/>
        <v>0</v>
      </c>
      <c r="H61" s="41" t="s">
        <v>126</v>
      </c>
      <c r="I61" s="23"/>
      <c r="J61" s="24"/>
      <c r="K61" s="24"/>
      <c r="L61" s="25"/>
    </row>
    <row r="62" spans="1:12" ht="16.5" customHeight="1">
      <c r="A62" s="32">
        <v>60</v>
      </c>
      <c r="B62" s="27" t="s">
        <v>124</v>
      </c>
      <c r="C62" s="19" t="s">
        <v>127</v>
      </c>
      <c r="D62" s="20" t="s">
        <v>11</v>
      </c>
      <c r="E62" s="21">
        <v>10</v>
      </c>
      <c r="F62" s="22"/>
      <c r="G62" s="22">
        <f t="shared" si="1"/>
        <v>0</v>
      </c>
      <c r="H62" s="41" t="s">
        <v>126</v>
      </c>
      <c r="I62" s="23"/>
      <c r="J62" s="24"/>
      <c r="K62" s="24"/>
      <c r="L62" s="25"/>
    </row>
    <row r="63" spans="1:12" ht="16.5" customHeight="1">
      <c r="A63" s="32">
        <v>61</v>
      </c>
      <c r="B63" s="27" t="s">
        <v>124</v>
      </c>
      <c r="C63" s="19" t="s">
        <v>128</v>
      </c>
      <c r="D63" s="20" t="s">
        <v>11</v>
      </c>
      <c r="E63" s="21">
        <v>10</v>
      </c>
      <c r="F63" s="22"/>
      <c r="G63" s="22">
        <f t="shared" si="1"/>
        <v>0</v>
      </c>
      <c r="H63" s="41" t="s">
        <v>126</v>
      </c>
      <c r="I63" s="23"/>
      <c r="J63" s="24"/>
      <c r="K63" s="24"/>
      <c r="L63" s="25"/>
    </row>
    <row r="64" spans="1:12" ht="16.5" customHeight="1">
      <c r="A64" s="32">
        <v>62</v>
      </c>
      <c r="B64" s="27" t="s">
        <v>124</v>
      </c>
      <c r="C64" s="19" t="s">
        <v>129</v>
      </c>
      <c r="D64" s="20" t="s">
        <v>11</v>
      </c>
      <c r="E64" s="21">
        <v>10</v>
      </c>
      <c r="F64" s="22"/>
      <c r="G64" s="22">
        <f t="shared" si="1"/>
        <v>0</v>
      </c>
      <c r="H64" s="41" t="s">
        <v>126</v>
      </c>
      <c r="I64" s="23"/>
      <c r="J64" s="24"/>
      <c r="K64" s="24"/>
      <c r="L64" s="25"/>
    </row>
    <row r="65" spans="1:16" ht="16.5" customHeight="1">
      <c r="A65" s="32">
        <v>63</v>
      </c>
      <c r="B65" s="27" t="s">
        <v>124</v>
      </c>
      <c r="C65" s="19" t="s">
        <v>130</v>
      </c>
      <c r="D65" s="20" t="s">
        <v>11</v>
      </c>
      <c r="E65" s="21">
        <v>10</v>
      </c>
      <c r="F65" s="22"/>
      <c r="G65" s="22">
        <f t="shared" si="1"/>
        <v>0</v>
      </c>
      <c r="H65" s="41" t="s">
        <v>126</v>
      </c>
      <c r="I65" s="23"/>
      <c r="J65" s="24"/>
      <c r="K65" s="24"/>
      <c r="L65" s="25"/>
    </row>
    <row r="66" spans="1:16" ht="16.5" customHeight="1">
      <c r="A66" s="32">
        <v>64</v>
      </c>
      <c r="B66" s="27" t="s">
        <v>124</v>
      </c>
      <c r="C66" s="19" t="s">
        <v>131</v>
      </c>
      <c r="D66" s="20" t="s">
        <v>11</v>
      </c>
      <c r="E66" s="21">
        <v>5</v>
      </c>
      <c r="F66" s="22"/>
      <c r="G66" s="22">
        <f t="shared" ref="G66:G97" si="2">F66*E66</f>
        <v>0</v>
      </c>
      <c r="H66" s="41" t="s">
        <v>126</v>
      </c>
      <c r="I66" s="23"/>
      <c r="J66" s="24"/>
      <c r="K66" s="24"/>
      <c r="L66" s="25"/>
    </row>
    <row r="67" spans="1:16" ht="16.5" customHeight="1">
      <c r="A67" s="32">
        <v>65</v>
      </c>
      <c r="B67" s="27" t="s">
        <v>124</v>
      </c>
      <c r="C67" s="19" t="s">
        <v>132</v>
      </c>
      <c r="D67" s="20" t="s">
        <v>11</v>
      </c>
      <c r="E67" s="21">
        <v>10</v>
      </c>
      <c r="F67" s="22"/>
      <c r="G67" s="22">
        <f t="shared" si="2"/>
        <v>0</v>
      </c>
      <c r="H67" s="41" t="s">
        <v>126</v>
      </c>
      <c r="I67" s="23"/>
      <c r="J67" s="24"/>
      <c r="K67" s="24"/>
      <c r="L67" s="25"/>
    </row>
    <row r="68" spans="1:16" ht="16.5" customHeight="1">
      <c r="A68" s="32">
        <v>66</v>
      </c>
      <c r="B68" s="27" t="s">
        <v>124</v>
      </c>
      <c r="C68" s="19" t="s">
        <v>133</v>
      </c>
      <c r="D68" s="20" t="s">
        <v>11</v>
      </c>
      <c r="E68" s="21">
        <v>10</v>
      </c>
      <c r="F68" s="22"/>
      <c r="G68" s="22">
        <f t="shared" si="2"/>
        <v>0</v>
      </c>
      <c r="H68" s="41" t="s">
        <v>126</v>
      </c>
      <c r="I68" s="23"/>
      <c r="J68" s="24"/>
      <c r="K68" s="24"/>
      <c r="L68" s="25"/>
    </row>
    <row r="69" spans="1:16" ht="16.5" customHeight="1">
      <c r="A69" s="32">
        <v>67</v>
      </c>
      <c r="B69" s="26" t="s">
        <v>134</v>
      </c>
      <c r="C69" s="19" t="s">
        <v>135</v>
      </c>
      <c r="D69" s="20" t="s">
        <v>11</v>
      </c>
      <c r="E69" s="21">
        <v>20</v>
      </c>
      <c r="F69" s="22"/>
      <c r="G69" s="22">
        <f t="shared" si="2"/>
        <v>0</v>
      </c>
      <c r="H69" s="41" t="s">
        <v>136</v>
      </c>
      <c r="I69" s="23"/>
      <c r="J69" s="24"/>
      <c r="K69" s="24"/>
      <c r="L69" s="25"/>
    </row>
    <row r="70" spans="1:16" ht="16.5" customHeight="1">
      <c r="A70" s="32">
        <v>68</v>
      </c>
      <c r="B70" s="27" t="s">
        <v>137</v>
      </c>
      <c r="C70" s="19" t="s">
        <v>138</v>
      </c>
      <c r="D70" s="20" t="s">
        <v>68</v>
      </c>
      <c r="E70" s="21">
        <v>2</v>
      </c>
      <c r="F70" s="22"/>
      <c r="G70" s="22">
        <f t="shared" si="2"/>
        <v>0</v>
      </c>
      <c r="H70" s="41" t="s">
        <v>139</v>
      </c>
      <c r="I70" s="23"/>
      <c r="J70" s="24"/>
      <c r="K70" s="24"/>
      <c r="L70" s="25"/>
    </row>
    <row r="71" spans="1:16" ht="16.5" customHeight="1">
      <c r="A71" s="32">
        <v>69</v>
      </c>
      <c r="B71" s="27" t="s">
        <v>140</v>
      </c>
      <c r="C71" s="19" t="s">
        <v>141</v>
      </c>
      <c r="D71" s="20" t="s">
        <v>11</v>
      </c>
      <c r="E71" s="21">
        <v>1</v>
      </c>
      <c r="F71" s="22"/>
      <c r="G71" s="22">
        <f t="shared" si="2"/>
        <v>0</v>
      </c>
      <c r="H71" s="41"/>
      <c r="I71" s="23"/>
      <c r="J71" s="24"/>
      <c r="K71" s="24"/>
      <c r="L71" s="25"/>
    </row>
    <row r="72" spans="1:16" ht="16.5" customHeight="1">
      <c r="A72" s="32">
        <v>70</v>
      </c>
      <c r="B72" s="27" t="s">
        <v>142</v>
      </c>
      <c r="C72" s="28" t="s">
        <v>143</v>
      </c>
      <c r="D72" s="20" t="s">
        <v>11</v>
      </c>
      <c r="E72" s="21">
        <v>1</v>
      </c>
      <c r="F72" s="22"/>
      <c r="G72" s="22">
        <f t="shared" si="2"/>
        <v>0</v>
      </c>
      <c r="H72" s="41"/>
      <c r="I72" s="23"/>
      <c r="J72" s="24"/>
      <c r="K72" s="24"/>
      <c r="L72" s="25"/>
    </row>
    <row r="73" spans="1:16" ht="20.25" customHeight="1">
      <c r="A73" s="3" t="s">
        <v>144</v>
      </c>
      <c r="B73" s="3"/>
      <c r="C73" s="3"/>
      <c r="D73" s="3"/>
      <c r="E73" s="3"/>
      <c r="F73" s="3"/>
      <c r="G73" s="33">
        <f>SUM(G3:G72)</f>
        <v>0</v>
      </c>
      <c r="H73" s="34"/>
      <c r="I73" s="23"/>
      <c r="J73" s="24"/>
      <c r="K73" s="24"/>
    </row>
    <row r="74" spans="1:16" ht="20.25" customHeight="1">
      <c r="A74" s="2" t="s">
        <v>145</v>
      </c>
      <c r="B74" s="2"/>
      <c r="C74" s="2"/>
      <c r="D74" s="2"/>
      <c r="E74" s="2"/>
      <c r="F74" s="2"/>
      <c r="G74" s="35">
        <f>G73*0.1</f>
        <v>0</v>
      </c>
      <c r="H74" s="36"/>
      <c r="I74" s="23"/>
      <c r="J74" s="24"/>
      <c r="K74" s="24"/>
    </row>
    <row r="75" spans="1:16" ht="21" customHeight="1">
      <c r="A75" s="1" t="s">
        <v>146</v>
      </c>
      <c r="B75" s="1"/>
      <c r="C75" s="1"/>
      <c r="D75" s="1"/>
      <c r="E75" s="1"/>
      <c r="F75" s="1"/>
      <c r="G75" s="37">
        <f>G73+G74</f>
        <v>0</v>
      </c>
      <c r="H75" s="38"/>
      <c r="I75" s="23">
        <f>G75*1.15</f>
        <v>0</v>
      </c>
      <c r="J75" s="24"/>
      <c r="K75" s="24"/>
    </row>
    <row r="76" spans="1:16">
      <c r="K76" s="24"/>
    </row>
    <row r="77" spans="1:16">
      <c r="K77" s="24"/>
    </row>
    <row r="78" spans="1:16">
      <c r="H78" s="39"/>
      <c r="I78" s="40"/>
      <c r="K78" s="24"/>
    </row>
    <row r="79" spans="1:16" s="5" customFormat="1" ht="16.5" customHeight="1">
      <c r="B79" s="10"/>
      <c r="C79" s="7"/>
      <c r="E79" s="8"/>
      <c r="F79" s="9"/>
      <c r="G79" s="9"/>
      <c r="I79" s="10"/>
      <c r="J79" s="10"/>
      <c r="K79" s="24"/>
      <c r="L79" s="10"/>
      <c r="M79" s="10"/>
      <c r="N79" s="10"/>
      <c r="O79" s="10"/>
      <c r="P79" s="10"/>
    </row>
    <row r="80" spans="1:16">
      <c r="K80" s="24"/>
    </row>
    <row r="81" spans="2:16">
      <c r="K81" s="24"/>
    </row>
    <row r="82" spans="2:16">
      <c r="K82" s="24"/>
    </row>
    <row r="83" spans="2:16">
      <c r="K83" s="24"/>
    </row>
    <row r="84" spans="2:16">
      <c r="K84" s="24"/>
    </row>
    <row r="95" spans="2:16" s="5" customFormat="1" ht="29.25" customHeight="1">
      <c r="B95" s="10"/>
      <c r="C95" s="7"/>
      <c r="E95" s="8"/>
      <c r="F95" s="9"/>
      <c r="G95" s="9"/>
      <c r="I95" s="10"/>
      <c r="J95" s="10"/>
      <c r="K95" s="10"/>
      <c r="L95" s="10"/>
      <c r="M95" s="10"/>
      <c r="N95" s="10"/>
      <c r="O95" s="10"/>
      <c r="P95" s="10"/>
    </row>
    <row r="96" spans="2:16" s="5" customFormat="1" ht="29.25" customHeight="1">
      <c r="B96" s="10"/>
      <c r="C96" s="7"/>
      <c r="E96" s="8"/>
      <c r="F96" s="9"/>
      <c r="G96" s="9"/>
      <c r="I96" s="10"/>
      <c r="J96" s="10"/>
      <c r="K96" s="10"/>
      <c r="L96" s="10"/>
      <c r="M96" s="10"/>
      <c r="N96" s="10"/>
      <c r="O96" s="10"/>
      <c r="P96" s="10"/>
    </row>
    <row r="97" spans="2:16" s="5" customFormat="1" ht="29.25" customHeight="1">
      <c r="B97" s="10"/>
      <c r="C97" s="7"/>
      <c r="E97" s="8"/>
      <c r="F97" s="9"/>
      <c r="G97" s="9"/>
      <c r="I97" s="10"/>
      <c r="J97" s="10"/>
      <c r="K97" s="10"/>
      <c r="L97" s="10"/>
      <c r="M97" s="10"/>
      <c r="N97" s="10"/>
      <c r="O97" s="10"/>
      <c r="P97" s="10"/>
    </row>
  </sheetData>
  <autoFilter ref="A2:H75"/>
  <mergeCells count="4">
    <mergeCell ref="A1:H1"/>
    <mergeCell ref="A73:F73"/>
    <mergeCell ref="A74:F74"/>
    <mergeCell ref="A75:F75"/>
  </mergeCells>
  <phoneticPr fontId="11" type="noConversion"/>
  <conditionalFormatting sqref="B76:B1048576 B1:B2">
    <cfRule type="duplicateValues" dxfId="0" priority="2"/>
  </conditionalFormatting>
  <printOptions horizontalCentered="1"/>
  <pageMargins left="0.23611111111111099" right="0.23611111111111099" top="0.66944444444444495" bottom="0.47222222222222199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물품명세서</vt:lpstr>
      <vt:lpstr>물품명세서!Print_Area</vt:lpstr>
      <vt:lpstr>물품명세서!Print_Titles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이우복</dc:creator>
  <dc:description/>
  <cp:lastModifiedBy>박건웅</cp:lastModifiedBy>
  <cp:revision>0</cp:revision>
  <cp:lastPrinted>2026-05-18T05:43:32Z</cp:lastPrinted>
  <dcterms:created xsi:type="dcterms:W3CDTF">2016-10-12T00:07:06Z</dcterms:created>
  <dcterms:modified xsi:type="dcterms:W3CDTF">2026-08-11T00:16:48Z</dcterms:modified>
  <dc:language>en-US</dc:language>
</cp:coreProperties>
</file>