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\총액계약\지방계약법 적용\지방도403호선 덕두원4지구 급경사지 붕괴위험지역 정비공사(3차분) 관급자재(터널형낙석방지책)\수의시담\"/>
    </mc:Choice>
  </mc:AlternateContent>
  <xr:revisionPtr revIDLastSave="0" documentId="8_{82107E54-D6EB-445C-AEF7-B1C0DC4B67BD}" xr6:coauthVersionLast="47" xr6:coauthVersionMax="47" xr10:uidLastSave="{00000000-0000-0000-0000-000000000000}"/>
  <bookViews>
    <workbookView xWindow="22932" yWindow="-108" windowWidth="23256" windowHeight="12456" tabRatio="777" activeTab="6" xr2:uid="{00000000-000D-0000-FFFF-FFFF00000000}"/>
  </bookViews>
  <sheets>
    <sheet name="표지" sheetId="44" r:id="rId1"/>
    <sheet name="공사원가계산서" sheetId="46" state="hidden" r:id="rId2"/>
    <sheet name="표지(도급예산내역서)" sheetId="50" state="hidden" r:id="rId3"/>
    <sheet name="표지(단가산출서)" sheetId="49" state="hidden" r:id="rId4"/>
    <sheet name="도급예산내역서" sheetId="48" state="hidden" r:id="rId5"/>
    <sheet name="원가계산서" sheetId="47" state="hidden" r:id="rId6"/>
    <sheet name="원가계산서 " sheetId="51" r:id="rId7"/>
    <sheet name="공사비내역서" sheetId="45" r:id="rId8"/>
    <sheet name="단가산출총괄표" sheetId="42" r:id="rId9"/>
    <sheet name="단가산출" sheetId="41" r:id="rId10"/>
    <sheet name="기계경비총괄표" sheetId="43" r:id="rId11"/>
    <sheet name="기계경비" sheetId="39" r:id="rId12"/>
    <sheet name="자재단가" sheetId="38" r:id="rId13"/>
    <sheet name="노임단가" sheetId="11" r:id="rId14"/>
  </sheets>
  <externalReferences>
    <externalReference r:id="rId15"/>
  </externalReferences>
  <definedNames>
    <definedName name="_xlnm._FilterDatabase" localSheetId="13" hidden="1">노임단가!#REF!</definedName>
    <definedName name="a">#REF!</definedName>
    <definedName name="_xlnm.Print_Area" localSheetId="7">공사비내역서!$A$1:$M$21</definedName>
    <definedName name="_xlnm.Print_Area" localSheetId="1">공사원가계산서!$A$1:$F$29</definedName>
    <definedName name="_xlnm.Print_Area" localSheetId="9">단가산출!$A$1:$AC$426</definedName>
    <definedName name="_xlnm.Print_Area" localSheetId="4">도급예산내역서!$A$1:$G$36</definedName>
    <definedName name="_xlnm.Print_Area" localSheetId="5">원가계산서!$A$1:$Q$26</definedName>
    <definedName name="_xlnm.Print_Area" localSheetId="6">'원가계산서 '!$A$1:$F$28</definedName>
    <definedName name="_xlnm.Print_Area" localSheetId="12">자재단가!$B$1:$O$27</definedName>
    <definedName name="_xlnm.Print_Area" localSheetId="3">'표지(단가산출서)'!$A$1:$I$16</definedName>
    <definedName name="_xlnm.Print_Area" localSheetId="2">'표지(도급예산내역서)'!$A$1:$I$16</definedName>
    <definedName name="_xlnm.Print_Titles" localSheetId="7">공사비내역서!$1:$4</definedName>
    <definedName name="_xlnm.Print_Titles" localSheetId="11">기계경비!$1:$2</definedName>
    <definedName name="_xlnm.Print_Titles" localSheetId="13">노임단가!$1:$1</definedName>
    <definedName name="_xlnm.Print_Titles" localSheetId="9">단가산출!$1:$3</definedName>
    <definedName name="_xlnm.Print_Titles" localSheetId="4">도급예산내역서!$1:$4</definedName>
    <definedName name="_xlnm.Print_Titles" localSheetId="12">자재단가!$1:$3</definedName>
    <definedName name="내역서">#REF!</definedName>
    <definedName name="내역서1">#REF!</definedName>
    <definedName name="ㅁ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45" l="1"/>
  <c r="C19" i="45"/>
  <c r="D13" i="48" s="1"/>
  <c r="C18" i="45"/>
  <c r="D12" i="48"/>
  <c r="C17" i="45"/>
  <c r="I188" i="41"/>
  <c r="G402" i="41"/>
  <c r="K402" i="41" s="1"/>
  <c r="AB402" i="41" s="1"/>
  <c r="C12" i="48"/>
  <c r="C13" i="48"/>
  <c r="C14" i="48"/>
  <c r="C11" i="48"/>
  <c r="D6" i="48"/>
  <c r="C6" i="48"/>
  <c r="C9" i="48"/>
  <c r="C8" i="48"/>
  <c r="D9" i="48"/>
  <c r="D8" i="48"/>
  <c r="B12" i="48"/>
  <c r="B13" i="48"/>
  <c r="B14" i="48"/>
  <c r="B11" i="48"/>
  <c r="B9" i="48"/>
  <c r="B8" i="48"/>
  <c r="B7" i="48"/>
  <c r="B6" i="48"/>
  <c r="A14" i="48"/>
  <c r="A12" i="48"/>
  <c r="A13" i="48"/>
  <c r="A10" i="48"/>
  <c r="A9" i="48"/>
  <c r="A11" i="48"/>
  <c r="A8" i="48"/>
  <c r="A7" i="48"/>
  <c r="A6" i="48"/>
  <c r="A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Q20" i="47"/>
  <c r="D14" i="48"/>
  <c r="G259" i="41"/>
  <c r="G354" i="41"/>
  <c r="O354" i="41" s="1"/>
  <c r="G405" i="41"/>
  <c r="O405" i="41" s="1"/>
  <c r="G353" i="41"/>
  <c r="O353" i="41"/>
  <c r="Z353" i="41" s="1"/>
  <c r="G244" i="41"/>
  <c r="I16" i="39"/>
  <c r="W16" i="39" s="1"/>
  <c r="W12" i="39" s="1"/>
  <c r="G387" i="41"/>
  <c r="O387" i="41" s="1"/>
  <c r="G313" i="41"/>
  <c r="G97" i="41"/>
  <c r="G17" i="41"/>
  <c r="O136" i="41"/>
  <c r="O135" i="41"/>
  <c r="G116" i="41"/>
  <c r="G112" i="41"/>
  <c r="G99" i="41"/>
  <c r="F28" i="46"/>
  <c r="D4" i="42"/>
  <c r="C4" i="42"/>
  <c r="D3" i="42"/>
  <c r="C3" i="42"/>
  <c r="G108" i="41"/>
  <c r="J100" i="41"/>
  <c r="N101" i="41" s="1"/>
  <c r="G27" i="41"/>
  <c r="G19" i="41"/>
  <c r="I14" i="39"/>
  <c r="V14" i="39"/>
  <c r="G120" i="41"/>
  <c r="G118" i="41"/>
  <c r="G31" i="41"/>
  <c r="O157" i="41"/>
  <c r="O72" i="41"/>
  <c r="L75" i="41" s="1"/>
  <c r="O47" i="41"/>
  <c r="O46" i="41"/>
  <c r="G35" i="41"/>
  <c r="J20" i="41"/>
  <c r="N21" i="41"/>
  <c r="O350" i="41"/>
  <c r="O348" i="41"/>
  <c r="I46" i="39"/>
  <c r="W46" i="39" s="1"/>
  <c r="W42" i="39" s="1"/>
  <c r="F10" i="43" s="1"/>
  <c r="J88" i="41"/>
  <c r="N89" i="41" s="1"/>
  <c r="C114" i="41"/>
  <c r="Q114" i="41" s="1"/>
  <c r="C33" i="41"/>
  <c r="Q33" i="41" s="1"/>
  <c r="J8" i="41"/>
  <c r="N9" i="41" s="1"/>
  <c r="K25" i="41" s="1"/>
  <c r="E54" i="41" s="1"/>
  <c r="C37" i="41"/>
  <c r="Q37" i="41"/>
  <c r="B7" i="42"/>
  <c r="G241" i="41"/>
  <c r="E19" i="45"/>
  <c r="F19" i="45" s="1"/>
  <c r="L19" i="45" s="1"/>
  <c r="F13" i="48" s="1"/>
  <c r="K19" i="45"/>
  <c r="E13" i="48"/>
  <c r="D10" i="42"/>
  <c r="B10" i="42"/>
  <c r="A10" i="42"/>
  <c r="D9" i="42"/>
  <c r="B9" i="42"/>
  <c r="A9" i="42"/>
  <c r="D8" i="42"/>
  <c r="B8" i="42"/>
  <c r="A8" i="42"/>
  <c r="D7" i="42"/>
  <c r="A7" i="42"/>
  <c r="D6" i="42"/>
  <c r="B6" i="42"/>
  <c r="A6" i="42"/>
  <c r="D5" i="42"/>
  <c r="B5" i="42"/>
  <c r="A5" i="42"/>
  <c r="B4" i="42"/>
  <c r="A4" i="42"/>
  <c r="B3" i="42"/>
  <c r="A3" i="42"/>
  <c r="C379" i="41"/>
  <c r="O379" i="41" s="1"/>
  <c r="C377" i="41"/>
  <c r="O377" i="41"/>
  <c r="G381" i="41" s="1"/>
  <c r="AB377" i="41"/>
  <c r="L154" i="41"/>
  <c r="L153" i="41"/>
  <c r="L152" i="41"/>
  <c r="L148" i="41"/>
  <c r="L147" i="41"/>
  <c r="L69" i="41"/>
  <c r="L68" i="41"/>
  <c r="L67" i="41"/>
  <c r="L63" i="41"/>
  <c r="L62" i="41"/>
  <c r="AA142" i="41"/>
  <c r="H133" i="41"/>
  <c r="K133" i="41"/>
  <c r="K136" i="41" s="1"/>
  <c r="H132" i="41"/>
  <c r="K132" i="41"/>
  <c r="K135" i="41" s="1"/>
  <c r="J103" i="41"/>
  <c r="N104" i="41" s="1"/>
  <c r="N99" i="41"/>
  <c r="N97" i="41"/>
  <c r="J90" i="41"/>
  <c r="N91" i="41"/>
  <c r="N87" i="41"/>
  <c r="AA57" i="41"/>
  <c r="AA58" i="41" s="1"/>
  <c r="C363" i="41"/>
  <c r="O363" i="41" s="1"/>
  <c r="AB363" i="41" s="1"/>
  <c r="C118" i="41"/>
  <c r="C116" i="41"/>
  <c r="Q116" i="41" s="1"/>
  <c r="C35" i="41"/>
  <c r="AA372" i="41"/>
  <c r="AA339" i="41" s="1"/>
  <c r="H44" i="41"/>
  <c r="K44" i="41" s="1"/>
  <c r="K47" i="41" s="1"/>
  <c r="H43" i="41"/>
  <c r="K43" i="41"/>
  <c r="K46" i="41"/>
  <c r="J10" i="41"/>
  <c r="N11" i="41" s="1"/>
  <c r="N7" i="41"/>
  <c r="J22" i="41"/>
  <c r="N23" i="41" s="1"/>
  <c r="N19" i="41"/>
  <c r="N17" i="41"/>
  <c r="G10" i="43"/>
  <c r="AA396" i="41"/>
  <c r="AA374" i="41" s="1"/>
  <c r="AA420" i="41"/>
  <c r="G11" i="43"/>
  <c r="G306" i="41" s="1"/>
  <c r="L294" i="41"/>
  <c r="L298" i="41"/>
  <c r="Q302" i="41"/>
  <c r="L303" i="41" s="1"/>
  <c r="L300" i="41"/>
  <c r="Q300" i="41"/>
  <c r="AB313" i="41"/>
  <c r="AA425" i="41"/>
  <c r="AA398" i="41" s="1"/>
  <c r="AB311" i="41"/>
  <c r="G9" i="43"/>
  <c r="AA262" i="41"/>
  <c r="AA245" i="41"/>
  <c r="G7" i="43"/>
  <c r="G226" i="41" s="1"/>
  <c r="G5" i="43"/>
  <c r="G216" i="41" s="1"/>
  <c r="Z210" i="41"/>
  <c r="G3" i="43"/>
  <c r="G206" i="41"/>
  <c r="S198" i="41"/>
  <c r="O198" i="41"/>
  <c r="J198" i="41"/>
  <c r="G6" i="43"/>
  <c r="G221" i="41" s="1"/>
  <c r="C359" i="41"/>
  <c r="O359" i="41" s="1"/>
  <c r="C361" i="41"/>
  <c r="O361" i="41" s="1"/>
  <c r="AB361" i="41" s="1"/>
  <c r="C120" i="41"/>
  <c r="Q120" i="41"/>
  <c r="C110" i="41"/>
  <c r="Q110" i="41" s="1"/>
  <c r="C93" i="41"/>
  <c r="Q93" i="41" s="1"/>
  <c r="C31" i="41"/>
  <c r="C15" i="41"/>
  <c r="Q15" i="41" s="1"/>
  <c r="G8" i="43"/>
  <c r="AB334" i="41"/>
  <c r="G355" i="41"/>
  <c r="O355" i="41"/>
  <c r="Z355" i="41"/>
  <c r="AB355" i="41"/>
  <c r="I28" i="39"/>
  <c r="W28" i="39" s="1"/>
  <c r="W24" i="39" s="1"/>
  <c r="AB57" i="41"/>
  <c r="AB209" i="41"/>
  <c r="G261" i="41"/>
  <c r="G329" i="41"/>
  <c r="S329" i="41" s="1"/>
  <c r="Z329" i="41" s="1"/>
  <c r="AB329" i="41" s="1"/>
  <c r="AB61" i="41"/>
  <c r="F35" i="48"/>
  <c r="C112" i="41"/>
  <c r="Q112" i="41"/>
  <c r="I50" i="39"/>
  <c r="V50" i="39" s="1"/>
  <c r="I26" i="39"/>
  <c r="V26" i="39" s="1"/>
  <c r="I27" i="39" s="1"/>
  <c r="V27" i="39"/>
  <c r="V24" i="39" s="1"/>
  <c r="E7" i="43" s="1"/>
  <c r="G224" i="41" s="1"/>
  <c r="I38" i="39"/>
  <c r="V38" i="39" s="1"/>
  <c r="I5" i="39"/>
  <c r="V5" i="39"/>
  <c r="I44" i="39"/>
  <c r="V44" i="39" s="1"/>
  <c r="I20" i="39"/>
  <c r="V20" i="39"/>
  <c r="I32" i="39"/>
  <c r="V32" i="39" s="1"/>
  <c r="AB348" i="41"/>
  <c r="L159" i="41"/>
  <c r="L74" i="41"/>
  <c r="C13" i="41"/>
  <c r="Q13" i="41" s="1"/>
  <c r="G312" i="41"/>
  <c r="G242" i="41"/>
  <c r="G311" i="41"/>
  <c r="G412" i="41"/>
  <c r="O412" i="41" s="1"/>
  <c r="Z412" i="41" s="1"/>
  <c r="AB412" i="41" s="1"/>
  <c r="G406" i="41"/>
  <c r="O406" i="41" s="1"/>
  <c r="G314" i="41"/>
  <c r="G136" i="41"/>
  <c r="G243" i="41"/>
  <c r="G47" i="41"/>
  <c r="S47" i="41" s="1"/>
  <c r="Z47" i="41" s="1"/>
  <c r="AB47" i="41" s="1"/>
  <c r="G260" i="41"/>
  <c r="G388" i="41"/>
  <c r="O388" i="41"/>
  <c r="Z388" i="41" s="1"/>
  <c r="AB388" i="41" s="1"/>
  <c r="Z406" i="41"/>
  <c r="AB406" i="41" s="1"/>
  <c r="C87" i="41"/>
  <c r="Q87" i="41" s="1"/>
  <c r="C7" i="41"/>
  <c r="Q7" i="41"/>
  <c r="G351" i="41"/>
  <c r="R310" i="41"/>
  <c r="AB146" i="41"/>
  <c r="I6" i="39"/>
  <c r="V6" i="39"/>
  <c r="V3" i="39"/>
  <c r="E3" i="43"/>
  <c r="G204" i="41" s="1"/>
  <c r="C106" i="41"/>
  <c r="C25" i="41"/>
  <c r="I22" i="39"/>
  <c r="W22" i="39" s="1"/>
  <c r="W18" i="39" s="1"/>
  <c r="I52" i="39"/>
  <c r="W52" i="39"/>
  <c r="W48" i="39" s="1"/>
  <c r="I39" i="39"/>
  <c r="V39" i="39" s="1"/>
  <c r="G267" i="41"/>
  <c r="G231" i="41"/>
  <c r="Z212" i="41"/>
  <c r="AB210" i="41"/>
  <c r="G411" i="41"/>
  <c r="O411" i="41" s="1"/>
  <c r="L73" i="41"/>
  <c r="Z411" i="41"/>
  <c r="G413" i="41"/>
  <c r="G415" i="41" s="1"/>
  <c r="N415" i="41" s="1"/>
  <c r="K417" i="41" s="1"/>
  <c r="AB415" i="41"/>
  <c r="G422" i="41" l="1"/>
  <c r="L304" i="41"/>
  <c r="L305" i="41"/>
  <c r="L306" i="41"/>
  <c r="Q306" i="41" s="1"/>
  <c r="AA306" i="41" s="1"/>
  <c r="L56" i="41"/>
  <c r="L55" i="41"/>
  <c r="AB379" i="41"/>
  <c r="J381" i="41"/>
  <c r="M381" i="41" s="1"/>
  <c r="Q35" i="41"/>
  <c r="C9" i="41"/>
  <c r="Q9" i="41" s="1"/>
  <c r="C89" i="41"/>
  <c r="Q89" i="41" s="1"/>
  <c r="C101" i="41"/>
  <c r="Q101" i="41" s="1"/>
  <c r="C21" i="41"/>
  <c r="Q21" i="41" s="1"/>
  <c r="C104" i="41"/>
  <c r="Q104" i="41" s="1"/>
  <c r="C23" i="41"/>
  <c r="Q23" i="41" s="1"/>
  <c r="C11" i="41"/>
  <c r="Q11" i="41" s="1"/>
  <c r="C91" i="41"/>
  <c r="Q91" i="41" s="1"/>
  <c r="C17" i="41"/>
  <c r="Q17" i="41" s="1"/>
  <c r="C97" i="41"/>
  <c r="Q97" i="41" s="1"/>
  <c r="C99" i="41"/>
  <c r="Q99" i="41" s="1"/>
  <c r="C19" i="41"/>
  <c r="Q19" i="41" s="1"/>
  <c r="F5" i="43"/>
  <c r="G215" i="41" s="1"/>
  <c r="G135" i="41"/>
  <c r="S135" i="41" s="1"/>
  <c r="G328" i="41"/>
  <c r="S328" i="41" s="1"/>
  <c r="G46" i="41"/>
  <c r="S46" i="41" s="1"/>
  <c r="Y9" i="39"/>
  <c r="H4" i="43" s="1"/>
  <c r="G4" i="43"/>
  <c r="G211" i="41" s="1"/>
  <c r="Z354" i="41"/>
  <c r="AB354" i="41" s="1"/>
  <c r="G356" i="41"/>
  <c r="Q25" i="41"/>
  <c r="AB353" i="41"/>
  <c r="F6" i="43"/>
  <c r="G220" i="41" s="1"/>
  <c r="I33" i="39"/>
  <c r="V33" i="39" s="1"/>
  <c r="V30" i="39" s="1"/>
  <c r="E8" i="43" s="1"/>
  <c r="C365" i="41"/>
  <c r="O365" i="41" s="1"/>
  <c r="AB365" i="41" s="1"/>
  <c r="S136" i="41"/>
  <c r="Z136" i="41" s="1"/>
  <c r="AB136" i="41" s="1"/>
  <c r="AB142" i="41"/>
  <c r="AA143" i="41"/>
  <c r="Z413" i="41"/>
  <c r="AB411" i="41"/>
  <c r="Y24" i="39"/>
  <c r="H7" i="43" s="1"/>
  <c r="F7" i="43"/>
  <c r="G225" i="41" s="1"/>
  <c r="K106" i="41"/>
  <c r="E139" i="41" s="1"/>
  <c r="I40" i="39"/>
  <c r="W40" i="39" s="1"/>
  <c r="W36" i="39" s="1"/>
  <c r="I7" i="39"/>
  <c r="W7" i="39" s="1"/>
  <c r="W3" i="39" s="1"/>
  <c r="I34" i="39"/>
  <c r="W34" i="39" s="1"/>
  <c r="W30" i="39" s="1"/>
  <c r="I187" i="41"/>
  <c r="O189" i="41"/>
  <c r="C95" i="41"/>
  <c r="Q95" i="41" s="1"/>
  <c r="C108" i="41"/>
  <c r="Q108" i="41" s="1"/>
  <c r="C27" i="41"/>
  <c r="Q27" i="41" s="1"/>
  <c r="F11" i="43"/>
  <c r="G305" i="41" s="1"/>
  <c r="Q305" i="41" s="1"/>
  <c r="Z305" i="41" s="1"/>
  <c r="I51" i="39"/>
  <c r="V51" i="39" s="1"/>
  <c r="V48" i="39"/>
  <c r="E11" i="43" s="1"/>
  <c r="G304" i="41" s="1"/>
  <c r="Q304" i="41" s="1"/>
  <c r="AB350" i="41"/>
  <c r="I21" i="39"/>
  <c r="V21" i="39" s="1"/>
  <c r="V18" i="39" s="1"/>
  <c r="I45" i="39"/>
  <c r="V45" i="39" s="1"/>
  <c r="V42" i="39"/>
  <c r="R312" i="41"/>
  <c r="W312" i="41" s="1"/>
  <c r="Z312" i="41" s="1"/>
  <c r="AB312" i="41" s="1"/>
  <c r="R314" i="41"/>
  <c r="W314" i="41" s="1"/>
  <c r="Z314" i="41" s="1"/>
  <c r="AB314" i="41" s="1"/>
  <c r="Q118" i="41"/>
  <c r="I15" i="39"/>
  <c r="V15" i="39" s="1"/>
  <c r="V12" i="39" s="1"/>
  <c r="D11" i="48"/>
  <c r="V36" i="39"/>
  <c r="E9" i="43" s="1"/>
  <c r="G407" i="41"/>
  <c r="G409" i="41" s="1"/>
  <c r="N409" i="41" s="1"/>
  <c r="G310" i="41"/>
  <c r="W310" i="41" s="1"/>
  <c r="G309" i="41"/>
  <c r="Q31" i="41"/>
  <c r="Z387" i="41"/>
  <c r="G389" i="41"/>
  <c r="G391" i="41" s="1"/>
  <c r="O391" i="41" s="1"/>
  <c r="Z405" i="41"/>
  <c r="L158" i="41"/>
  <c r="L160" i="41"/>
  <c r="C29" i="41"/>
  <c r="Q29" i="41" s="1"/>
  <c r="E6" i="43" l="1"/>
  <c r="G219" i="41" s="1"/>
  <c r="Y18" i="39"/>
  <c r="H6" i="43" s="1"/>
  <c r="Y48" i="39"/>
  <c r="H11" i="43" s="1"/>
  <c r="E5" i="43"/>
  <c r="G214" i="41" s="1"/>
  <c r="Y12" i="39"/>
  <c r="H5" i="43" s="1"/>
  <c r="G315" i="41"/>
  <c r="G317" i="41" s="1"/>
  <c r="Z310" i="41"/>
  <c r="F8" i="43"/>
  <c r="Y30" i="39"/>
  <c r="H8" i="43" s="1"/>
  <c r="AB409" i="41"/>
  <c r="G417" i="41"/>
  <c r="T417" i="41" s="1"/>
  <c r="Y3" i="39"/>
  <c r="H3" i="43" s="1"/>
  <c r="F3" i="43"/>
  <c r="G205" i="41" s="1"/>
  <c r="Z356" i="41"/>
  <c r="C385" i="41"/>
  <c r="K385" i="41" s="1"/>
  <c r="C383" i="41"/>
  <c r="K383" i="41" s="1"/>
  <c r="AB405" i="41"/>
  <c r="Z407" i="41"/>
  <c r="G265" i="41"/>
  <c r="G229" i="41"/>
  <c r="E10" i="43"/>
  <c r="Y42" i="39"/>
  <c r="H10" i="43" s="1"/>
  <c r="Y36" i="39"/>
  <c r="H9" i="43" s="1"/>
  <c r="F9" i="43"/>
  <c r="AB391" i="41"/>
  <c r="P393" i="41"/>
  <c r="AB305" i="41"/>
  <c r="Z307" i="41"/>
  <c r="G322" i="41" s="1"/>
  <c r="L141" i="41"/>
  <c r="L140" i="41"/>
  <c r="G367" i="41"/>
  <c r="G48" i="41"/>
  <c r="Z46" i="41"/>
  <c r="Z389" i="41"/>
  <c r="AB387" i="41"/>
  <c r="Z328" i="41"/>
  <c r="G330" i="41"/>
  <c r="D332" i="41" s="1"/>
  <c r="K332" i="41" s="1"/>
  <c r="AA332" i="41" s="1"/>
  <c r="AB351" i="41"/>
  <c r="G369" i="41"/>
  <c r="AB359" i="41"/>
  <c r="Z135" i="41"/>
  <c r="G137" i="41"/>
  <c r="Q106" i="41"/>
  <c r="AB413" i="41"/>
  <c r="K418" i="41"/>
  <c r="AB306" i="41"/>
  <c r="AA307" i="41"/>
  <c r="G323" i="41" s="1"/>
  <c r="T323" i="41" s="1"/>
  <c r="AA324" i="41" s="1"/>
  <c r="AA281" i="41" s="1"/>
  <c r="G307" i="41"/>
  <c r="H257" i="41"/>
  <c r="M189" i="41"/>
  <c r="Q189" i="41" s="1"/>
  <c r="G75" i="41" l="1"/>
  <c r="Q75" i="41" s="1"/>
  <c r="AA75" i="41" s="1"/>
  <c r="G6" i="42"/>
  <c r="I17" i="45" s="1"/>
  <c r="J17" i="45" s="1"/>
  <c r="J16" i="45" s="1"/>
  <c r="G160" i="41"/>
  <c r="Q160" i="41" s="1"/>
  <c r="AA160" i="41" s="1"/>
  <c r="G420" i="41"/>
  <c r="F79" i="41"/>
  <c r="AB38" i="41"/>
  <c r="AB332" i="41"/>
  <c r="G336" i="41"/>
  <c r="S336" i="41" s="1"/>
  <c r="AA336" i="41" s="1"/>
  <c r="AB407" i="41"/>
  <c r="G418" i="41"/>
  <c r="T418" i="41" s="1"/>
  <c r="Z418" i="41" s="1"/>
  <c r="AB121" i="41"/>
  <c r="F163" i="41"/>
  <c r="Z330" i="41"/>
  <c r="AB328" i="41"/>
  <c r="AB383" i="41"/>
  <c r="J393" i="41"/>
  <c r="M194" i="41"/>
  <c r="R194" i="41" s="1"/>
  <c r="L198" i="41" s="1"/>
  <c r="I199" i="41" s="1"/>
  <c r="M200" i="41" s="1"/>
  <c r="R200" i="41" s="1"/>
  <c r="Q198" i="41"/>
  <c r="Z137" i="41"/>
  <c r="AB135" i="41"/>
  <c r="AB389" i="41"/>
  <c r="G394" i="41"/>
  <c r="T394" i="41" s="1"/>
  <c r="Z394" i="41" s="1"/>
  <c r="G230" i="41"/>
  <c r="G266" i="41"/>
  <c r="AB385" i="41"/>
  <c r="M393" i="41"/>
  <c r="Z315" i="41"/>
  <c r="AB310" i="41"/>
  <c r="AB304" i="41"/>
  <c r="T261" i="41"/>
  <c r="V261" i="41" s="1"/>
  <c r="Z261" i="41" s="1"/>
  <c r="AB261" i="41" s="1"/>
  <c r="T259" i="41"/>
  <c r="V259" i="41" s="1"/>
  <c r="T260" i="41"/>
  <c r="V260" i="41" s="1"/>
  <c r="Z260" i="41" s="1"/>
  <c r="AB260" i="41" s="1"/>
  <c r="R264" i="41"/>
  <c r="T264" i="41" s="1"/>
  <c r="AB46" i="41"/>
  <c r="Z48" i="41"/>
  <c r="AB381" i="41"/>
  <c r="G393" i="41"/>
  <c r="G319" i="41"/>
  <c r="N319" i="41" s="1"/>
  <c r="N317" i="41"/>
  <c r="K369" i="41"/>
  <c r="T369" i="41" s="1"/>
  <c r="AB367" i="41"/>
  <c r="AB356" i="41"/>
  <c r="G370" i="41"/>
  <c r="T370" i="41" s="1"/>
  <c r="Z370" i="41" s="1"/>
  <c r="G372" i="41" l="1"/>
  <c r="Z372" i="41"/>
  <c r="Z339" i="41" s="1"/>
  <c r="AB370" i="41"/>
  <c r="L267" i="41"/>
  <c r="Q267" i="41" s="1"/>
  <c r="AA267" i="41" s="1"/>
  <c r="L265" i="41"/>
  <c r="Q265" i="41" s="1"/>
  <c r="L266" i="41"/>
  <c r="AB315" i="41"/>
  <c r="J322" i="41"/>
  <c r="T322" i="41" s="1"/>
  <c r="Z322" i="41" s="1"/>
  <c r="Q266" i="41"/>
  <c r="Z266" i="41" s="1"/>
  <c r="AB317" i="41"/>
  <c r="J321" i="41"/>
  <c r="AB330" i="41"/>
  <c r="G335" i="41"/>
  <c r="S335" i="41" s="1"/>
  <c r="Z396" i="41"/>
  <c r="Z374" i="41" s="1"/>
  <c r="F9" i="42" s="1"/>
  <c r="G18" i="45" s="1"/>
  <c r="H18" i="45" s="1"/>
  <c r="AB394" i="41"/>
  <c r="K422" i="41"/>
  <c r="T422" i="41" s="1"/>
  <c r="AB420" i="41"/>
  <c r="AB417" i="41"/>
  <c r="AB418" i="41"/>
  <c r="Z420" i="41"/>
  <c r="G423" i="41" s="1"/>
  <c r="T423" i="41" s="1"/>
  <c r="Z423" i="41" s="1"/>
  <c r="L206" i="41"/>
  <c r="Q206" i="41" s="1"/>
  <c r="AA206" i="41" s="1"/>
  <c r="L224" i="41"/>
  <c r="S224" i="41" s="1"/>
  <c r="Q241" i="41"/>
  <c r="T241" i="41" s="1"/>
  <c r="L205" i="41"/>
  <c r="Q205" i="41" s="1"/>
  <c r="Z205" i="41" s="1"/>
  <c r="L226" i="41"/>
  <c r="S226" i="41" s="1"/>
  <c r="AA226" i="41" s="1"/>
  <c r="L225" i="41"/>
  <c r="S225" i="41" s="1"/>
  <c r="Z225" i="41" s="1"/>
  <c r="Q242" i="41"/>
  <c r="T242" i="41" s="1"/>
  <c r="Z242" i="41" s="1"/>
  <c r="AB242" i="41" s="1"/>
  <c r="L204" i="41"/>
  <c r="Q204" i="41" s="1"/>
  <c r="L211" i="41"/>
  <c r="Q211" i="41" s="1"/>
  <c r="Q243" i="41"/>
  <c r="T243" i="41" s="1"/>
  <c r="Z243" i="41" s="1"/>
  <c r="AB243" i="41" s="1"/>
  <c r="L230" i="41"/>
  <c r="L215" i="41"/>
  <c r="Q215" i="41" s="1"/>
  <c r="Z215" i="41" s="1"/>
  <c r="L216" i="41"/>
  <c r="Q216" i="41" s="1"/>
  <c r="AA216" i="41" s="1"/>
  <c r="L214" i="41"/>
  <c r="Q214" i="41" s="1"/>
  <c r="Q244" i="41"/>
  <c r="T244" i="41" s="1"/>
  <c r="Z244" i="41" s="1"/>
  <c r="AB244" i="41" s="1"/>
  <c r="L219" i="41"/>
  <c r="Q219" i="41" s="1"/>
  <c r="L229" i="41"/>
  <c r="S229" i="41" s="1"/>
  <c r="L220" i="41"/>
  <c r="Q220" i="41" s="1"/>
  <c r="Z220" i="41" s="1"/>
  <c r="L231" i="41"/>
  <c r="S231" i="41" s="1"/>
  <c r="AA231" i="41" s="1"/>
  <c r="L221" i="41"/>
  <c r="Q221" i="41" s="1"/>
  <c r="AA221" i="41" s="1"/>
  <c r="Z259" i="41"/>
  <c r="G262" i="41"/>
  <c r="S230" i="41"/>
  <c r="Z230" i="41" s="1"/>
  <c r="AB319" i="41"/>
  <c r="M321" i="41"/>
  <c r="T393" i="41"/>
  <c r="AB307" i="41"/>
  <c r="G321" i="41"/>
  <c r="AB160" i="41"/>
  <c r="AA161" i="41"/>
  <c r="M165" i="41" s="1"/>
  <c r="AB48" i="41"/>
  <c r="J80" i="41"/>
  <c r="J164" i="41"/>
  <c r="AB137" i="41"/>
  <c r="AA337" i="41"/>
  <c r="AA326" i="41" s="1"/>
  <c r="AB336" i="41"/>
  <c r="AA76" i="41"/>
  <c r="M81" i="41" s="1"/>
  <c r="AB75" i="41"/>
  <c r="AA211" i="41" l="1"/>
  <c r="G212" i="41"/>
  <c r="G396" i="41"/>
  <c r="Z324" i="41"/>
  <c r="Z281" i="41" s="1"/>
  <c r="AB322" i="41"/>
  <c r="G222" i="41"/>
  <c r="G227" i="41"/>
  <c r="F8" i="42"/>
  <c r="G141" i="41"/>
  <c r="Q141" i="41" s="1"/>
  <c r="Z141" i="41" s="1"/>
  <c r="G56" i="41"/>
  <c r="Q56" i="41" s="1"/>
  <c r="Z56" i="41" s="1"/>
  <c r="Z268" i="41"/>
  <c r="J271" i="41" s="1"/>
  <c r="AB266" i="41"/>
  <c r="G207" i="41"/>
  <c r="G7" i="42"/>
  <c r="G148" i="41"/>
  <c r="Q148" i="41" s="1"/>
  <c r="AA148" i="41" s="1"/>
  <c r="G63" i="41"/>
  <c r="Q63" i="41" s="1"/>
  <c r="AA63" i="41" s="1"/>
  <c r="G425" i="41"/>
  <c r="AB230" i="41"/>
  <c r="Z232" i="41"/>
  <c r="S235" i="41" s="1"/>
  <c r="Z207" i="41"/>
  <c r="G235" i="41" s="1"/>
  <c r="AB205" i="41"/>
  <c r="Z335" i="41"/>
  <c r="G337" i="41"/>
  <c r="Z217" i="41"/>
  <c r="J235" i="41" s="1"/>
  <c r="AB215" i="41"/>
  <c r="AB259" i="41"/>
  <c r="Z262" i="41"/>
  <c r="AA207" i="41"/>
  <c r="G236" i="41" s="1"/>
  <c r="AB206" i="41"/>
  <c r="AB369" i="41"/>
  <c r="AA232" i="41"/>
  <c r="S237" i="41" s="1"/>
  <c r="AB231" i="41"/>
  <c r="AB220" i="41"/>
  <c r="Z222" i="41"/>
  <c r="M235" i="41" s="1"/>
  <c r="G232" i="41"/>
  <c r="AB225" i="41"/>
  <c r="Z227" i="41"/>
  <c r="P235" i="41" s="1"/>
  <c r="AB226" i="41"/>
  <c r="AA227" i="41"/>
  <c r="S236" i="41" s="1"/>
  <c r="G268" i="41"/>
  <c r="G217" i="41"/>
  <c r="AB267" i="41"/>
  <c r="AA268" i="41"/>
  <c r="G272" i="41" s="1"/>
  <c r="T272" i="41" s="1"/>
  <c r="AA273" i="41" s="1"/>
  <c r="J278" i="41" s="1"/>
  <c r="AB216" i="41"/>
  <c r="AA217" i="41"/>
  <c r="M236" i="41" s="1"/>
  <c r="Z241" i="41"/>
  <c r="G245" i="41"/>
  <c r="G247" i="41" s="1"/>
  <c r="N247" i="41" s="1"/>
  <c r="T321" i="41"/>
  <c r="AA222" i="41"/>
  <c r="P236" i="41" s="1"/>
  <c r="AB221" i="41"/>
  <c r="AB423" i="41"/>
  <c r="Z425" i="41"/>
  <c r="Z398" i="41" s="1"/>
  <c r="F10" i="42" s="1"/>
  <c r="G20" i="45" s="1"/>
  <c r="H20" i="45" s="1"/>
  <c r="AB224" i="41" l="1"/>
  <c r="AB219" i="41"/>
  <c r="AB63" i="41"/>
  <c r="AA64" i="41"/>
  <c r="F81" i="41" s="1"/>
  <c r="AB214" i="41"/>
  <c r="AB247" i="41"/>
  <c r="J249" i="41"/>
  <c r="AB372" i="41"/>
  <c r="AB339" i="41" s="1"/>
  <c r="H8" i="42" s="1"/>
  <c r="AB204" i="41"/>
  <c r="V235" i="41"/>
  <c r="Z235" i="41" s="1"/>
  <c r="F6" i="42"/>
  <c r="G17" i="45" s="1"/>
  <c r="H17" i="45" s="1"/>
  <c r="H16" i="45" s="1"/>
  <c r="G159" i="41"/>
  <c r="Q159" i="41" s="1"/>
  <c r="Z159" i="41" s="1"/>
  <c r="G74" i="41"/>
  <c r="Q74" i="41" s="1"/>
  <c r="Z74" i="41" s="1"/>
  <c r="AB393" i="41"/>
  <c r="AB56" i="41"/>
  <c r="Z58" i="41"/>
  <c r="F80" i="41" s="1"/>
  <c r="Z143" i="41"/>
  <c r="F164" i="41" s="1"/>
  <c r="AB141" i="41"/>
  <c r="AB148" i="41"/>
  <c r="AA149" i="41"/>
  <c r="F165" i="41" s="1"/>
  <c r="G324" i="41"/>
  <c r="AB265" i="41"/>
  <c r="AB335" i="41"/>
  <c r="Z337" i="41"/>
  <c r="Z245" i="41"/>
  <c r="AB241" i="41"/>
  <c r="G271" i="41"/>
  <c r="T271" i="41" s="1"/>
  <c r="Z271" i="41" s="1"/>
  <c r="AB262" i="41"/>
  <c r="AB422" i="41"/>
  <c r="AB229" i="41"/>
  <c r="AA212" i="41"/>
  <c r="AB211" i="41"/>
  <c r="E9" i="42" l="1"/>
  <c r="E18" i="45" s="1"/>
  <c r="AB396" i="41"/>
  <c r="AB374" i="41" s="1"/>
  <c r="H9" i="42" s="1"/>
  <c r="AB159" i="41"/>
  <c r="Z161" i="41"/>
  <c r="S164" i="41" s="1"/>
  <c r="Z273" i="41"/>
  <c r="J277" i="41" s="1"/>
  <c r="AB271" i="41"/>
  <c r="AB337" i="41"/>
  <c r="Z326" i="41"/>
  <c r="E10" i="42"/>
  <c r="E20" i="45" s="1"/>
  <c r="AB425" i="41"/>
  <c r="AB398" i="41" s="1"/>
  <c r="H10" i="42" s="1"/>
  <c r="J250" i="41"/>
  <c r="AB245" i="41"/>
  <c r="P234" i="41"/>
  <c r="AB227" i="41"/>
  <c r="AB321" i="41"/>
  <c r="Z76" i="41"/>
  <c r="S80" i="41" s="1"/>
  <c r="AB74" i="41"/>
  <c r="J234" i="41"/>
  <c r="AB217" i="41"/>
  <c r="AB235" i="41"/>
  <c r="Z238" i="41"/>
  <c r="G250" i="41" s="1"/>
  <c r="T250" i="41" s="1"/>
  <c r="Z250" i="41" s="1"/>
  <c r="G234" i="41"/>
  <c r="AB207" i="41"/>
  <c r="AB222" i="41"/>
  <c r="M234" i="41"/>
  <c r="J236" i="41"/>
  <c r="V237" i="41" s="1"/>
  <c r="AA237" i="41" s="1"/>
  <c r="AB212" i="41"/>
  <c r="AB232" i="41"/>
  <c r="S234" i="41"/>
  <c r="AB268" i="41"/>
  <c r="G270" i="41"/>
  <c r="T270" i="41" s="1"/>
  <c r="G140" i="41"/>
  <c r="Q140" i="41" s="1"/>
  <c r="G55" i="41"/>
  <c r="Q55" i="41" s="1"/>
  <c r="E8" i="42"/>
  <c r="F20" i="45" l="1"/>
  <c r="L20" i="45" s="1"/>
  <c r="F14" i="48" s="1"/>
  <c r="K20" i="45"/>
  <c r="E14" i="48" s="1"/>
  <c r="G273" i="41"/>
  <c r="AB324" i="41"/>
  <c r="AB281" i="41" s="1"/>
  <c r="H6" i="42" s="1"/>
  <c r="Z252" i="41"/>
  <c r="G277" i="41" s="1"/>
  <c r="T277" i="41" s="1"/>
  <c r="Z277" i="41" s="1"/>
  <c r="AB250" i="41"/>
  <c r="G143" i="41"/>
  <c r="G58" i="41"/>
  <c r="AB326" i="41"/>
  <c r="H7" i="42" s="1"/>
  <c r="G147" i="41"/>
  <c r="Q147" i="41" s="1"/>
  <c r="G62" i="41"/>
  <c r="Q62" i="41" s="1"/>
  <c r="F7" i="42"/>
  <c r="V234" i="41"/>
  <c r="AA238" i="41"/>
  <c r="G251" i="41" s="1"/>
  <c r="T251" i="41" s="1"/>
  <c r="AA252" i="41" s="1"/>
  <c r="G278" i="41" s="1"/>
  <c r="T278" i="41" s="1"/>
  <c r="AA279" i="41" s="1"/>
  <c r="AA168" i="41" s="1"/>
  <c r="AB237" i="41"/>
  <c r="F18" i="45"/>
  <c r="L18" i="45" s="1"/>
  <c r="F12" i="48" s="1"/>
  <c r="K18" i="45"/>
  <c r="E12" i="48" s="1"/>
  <c r="G5" i="42" l="1"/>
  <c r="G69" i="41"/>
  <c r="Q69" i="41" s="1"/>
  <c r="AA69" i="41" s="1"/>
  <c r="G154" i="41"/>
  <c r="Q154" i="41" s="1"/>
  <c r="AA154" i="41" s="1"/>
  <c r="G158" i="41"/>
  <c r="Q158" i="41" s="1"/>
  <c r="E6" i="42"/>
  <c r="E17" i="45" s="1"/>
  <c r="G73" i="41"/>
  <c r="Q73" i="41" s="1"/>
  <c r="AB270" i="41"/>
  <c r="AB140" i="41"/>
  <c r="G238" i="41"/>
  <c r="Z147" i="41"/>
  <c r="G149" i="41"/>
  <c r="Z279" i="41"/>
  <c r="Z168" i="41" s="1"/>
  <c r="AB277" i="41"/>
  <c r="G64" i="41"/>
  <c r="Z62" i="41"/>
  <c r="AB55" i="41"/>
  <c r="J79" i="41" l="1"/>
  <c r="AB58" i="41"/>
  <c r="J163" i="41"/>
  <c r="AB143" i="41"/>
  <c r="G76" i="41"/>
  <c r="Z64" i="41"/>
  <c r="AB62" i="41"/>
  <c r="J276" i="41"/>
  <c r="AB273" i="41"/>
  <c r="G68" i="41"/>
  <c r="Q68" i="41" s="1"/>
  <c r="Z68" i="41" s="1"/>
  <c r="G153" i="41"/>
  <c r="Q153" i="41" s="1"/>
  <c r="Z153" i="41" s="1"/>
  <c r="F5" i="42"/>
  <c r="K17" i="45"/>
  <c r="E11" i="48" s="1"/>
  <c r="F17" i="45"/>
  <c r="G161" i="41"/>
  <c r="Z149" i="41"/>
  <c r="AB147" i="41"/>
  <c r="AB154" i="41"/>
  <c r="AA155" i="41"/>
  <c r="J165" i="41" s="1"/>
  <c r="V165" i="41" s="1"/>
  <c r="AA165" i="41" s="1"/>
  <c r="AA166" i="41" s="1"/>
  <c r="AA84" i="41" s="1"/>
  <c r="G4" i="42" s="1"/>
  <c r="AA70" i="41"/>
  <c r="J81" i="41" s="1"/>
  <c r="V81" i="41" s="1"/>
  <c r="AA81" i="41" s="1"/>
  <c r="AA82" i="41" s="1"/>
  <c r="AA4" i="41" s="1"/>
  <c r="G3" i="42" s="1"/>
  <c r="AB69" i="41"/>
  <c r="AB234" i="41"/>
  <c r="AB64" i="41" l="1"/>
  <c r="M80" i="41"/>
  <c r="AB158" i="41"/>
  <c r="L17" i="45"/>
  <c r="F11" i="48" s="1"/>
  <c r="F16" i="45"/>
  <c r="L16" i="45" s="1"/>
  <c r="F10" i="48" s="1"/>
  <c r="AB73" i="41"/>
  <c r="M164" i="41"/>
  <c r="V164" i="41" s="1"/>
  <c r="Z164" i="41" s="1"/>
  <c r="AB149" i="41"/>
  <c r="AB238" i="41"/>
  <c r="G249" i="41"/>
  <c r="T249" i="41" s="1"/>
  <c r="I11" i="45"/>
  <c r="J11" i="45" s="1"/>
  <c r="I14" i="45"/>
  <c r="J14" i="45" s="1"/>
  <c r="I8" i="45"/>
  <c r="J8" i="45" s="1"/>
  <c r="AB153" i="41"/>
  <c r="Z155" i="41"/>
  <c r="P164" i="41" s="1"/>
  <c r="I12" i="45"/>
  <c r="J12" i="45" s="1"/>
  <c r="I9" i="45"/>
  <c r="J9" i="45" s="1"/>
  <c r="I15" i="45"/>
  <c r="J15" i="45" s="1"/>
  <c r="AB68" i="41"/>
  <c r="Z70" i="41"/>
  <c r="P80" i="41" s="1"/>
  <c r="J13" i="45" l="1"/>
  <c r="Z166" i="41"/>
  <c r="Z84" i="41" s="1"/>
  <c r="F4" i="42" s="1"/>
  <c r="AB164" i="41"/>
  <c r="J7" i="45"/>
  <c r="J10" i="45"/>
  <c r="P163" i="41"/>
  <c r="AB161" i="41"/>
  <c r="AB76" i="41"/>
  <c r="P79" i="41"/>
  <c r="G252" i="41"/>
  <c r="V80" i="41"/>
  <c r="Z80" i="41" s="1"/>
  <c r="AB249" i="41" l="1"/>
  <c r="J6" i="45"/>
  <c r="J5" i="45" s="1"/>
  <c r="AB80" i="41"/>
  <c r="Z82" i="41"/>
  <c r="Z4" i="41" s="1"/>
  <c r="F3" i="42" s="1"/>
  <c r="G15" i="45"/>
  <c r="H15" i="45" s="1"/>
  <c r="G9" i="45"/>
  <c r="H9" i="45" s="1"/>
  <c r="G12" i="45"/>
  <c r="H12" i="45" s="1"/>
  <c r="G8" i="45" l="1"/>
  <c r="H8" i="45" s="1"/>
  <c r="H7" i="45" s="1"/>
  <c r="H6" i="45" s="1"/>
  <c r="H5" i="45" s="1"/>
  <c r="G14" i="45"/>
  <c r="H14" i="45" s="1"/>
  <c r="H13" i="45" s="1"/>
  <c r="G11" i="45"/>
  <c r="H11" i="45" s="1"/>
  <c r="H10" i="45" s="1"/>
  <c r="D12" i="46"/>
  <c r="E10" i="51"/>
  <c r="N4" i="47"/>
  <c r="G276" i="41"/>
  <c r="T276" i="41" s="1"/>
  <c r="AB252" i="41"/>
  <c r="G279" i="41" l="1"/>
  <c r="I4" i="47"/>
  <c r="D9" i="46"/>
  <c r="E7" i="51"/>
  <c r="E14" i="51" l="1"/>
  <c r="E13" i="51"/>
  <c r="E15" i="51" s="1"/>
  <c r="E17" i="51"/>
  <c r="E8" i="51"/>
  <c r="E9" i="51" s="1"/>
  <c r="D15" i="46"/>
  <c r="D16" i="46"/>
  <c r="D19" i="46"/>
  <c r="D10" i="46"/>
  <c r="E10" i="47"/>
  <c r="M10" i="47" s="1"/>
  <c r="P10" i="47" s="1"/>
  <c r="F20" i="48" s="1"/>
  <c r="E12" i="47"/>
  <c r="M12" i="47" s="1"/>
  <c r="P12" i="47" s="1"/>
  <c r="F22" i="48" s="1"/>
  <c r="E9" i="47"/>
  <c r="M9" i="47" s="1"/>
  <c r="P9" i="47" s="1"/>
  <c r="E6" i="47"/>
  <c r="M6" i="47" s="1"/>
  <c r="P6" i="47" s="1"/>
  <c r="AB276" i="41"/>
  <c r="E12" i="51" l="1"/>
  <c r="E11" i="51"/>
  <c r="F16" i="48"/>
  <c r="AB279" i="41"/>
  <c r="AB168" i="41" s="1"/>
  <c r="H5" i="42" s="1"/>
  <c r="E8" i="47"/>
  <c r="M8" i="47" s="1"/>
  <c r="P8" i="47" s="1"/>
  <c r="F18" i="48" s="1"/>
  <c r="F19" i="48"/>
  <c r="E11" i="47"/>
  <c r="M11" i="47" s="1"/>
  <c r="P11" i="47" s="1"/>
  <c r="F21" i="48" s="1"/>
  <c r="D17" i="46"/>
  <c r="E7" i="47"/>
  <c r="M7" i="47" s="1"/>
  <c r="P7" i="47" s="1"/>
  <c r="F17" i="48" s="1"/>
  <c r="D11" i="46"/>
  <c r="D14" i="46" l="1"/>
  <c r="D13" i="46"/>
  <c r="G152" i="41"/>
  <c r="Q152" i="41" s="1"/>
  <c r="G67" i="41"/>
  <c r="Q67" i="41" s="1"/>
  <c r="E5" i="42"/>
  <c r="G70" i="41" l="1"/>
  <c r="G155" i="41"/>
  <c r="AB67" i="41" l="1"/>
  <c r="AB152" i="41"/>
  <c r="M163" i="41" l="1"/>
  <c r="V163" i="41" s="1"/>
  <c r="AB155" i="41"/>
  <c r="M79" i="41"/>
  <c r="V79" i="41" s="1"/>
  <c r="AB70" i="41"/>
  <c r="G82" i="41" l="1"/>
  <c r="G166" i="41"/>
  <c r="AB79" i="41" l="1"/>
  <c r="AB163" i="41"/>
  <c r="AB166" i="41" l="1"/>
  <c r="AB84" i="41" s="1"/>
  <c r="H4" i="42" s="1"/>
  <c r="E4" i="42"/>
  <c r="Y4" i="41"/>
  <c r="E3" i="42" s="1"/>
  <c r="AB82" i="41"/>
  <c r="AB4" i="41" s="1"/>
  <c r="H3" i="42" s="1"/>
  <c r="E14" i="45" l="1"/>
  <c r="E11" i="45"/>
  <c r="E8" i="45"/>
  <c r="E9" i="45"/>
  <c r="E12" i="45"/>
  <c r="E15" i="45"/>
  <c r="K15" i="45" l="1"/>
  <c r="F15" i="45"/>
  <c r="L15" i="45" s="1"/>
  <c r="F9" i="45"/>
  <c r="L9" i="45" s="1"/>
  <c r="F9" i="48" s="1"/>
  <c r="K9" i="45"/>
  <c r="E9" i="48" s="1"/>
  <c r="F11" i="45"/>
  <c r="K11" i="45"/>
  <c r="K12" i="45"/>
  <c r="F12" i="45"/>
  <c r="L12" i="45" s="1"/>
  <c r="F8" i="45"/>
  <c r="K8" i="45"/>
  <c r="E8" i="48" s="1"/>
  <c r="K14" i="45"/>
  <c r="F14" i="45"/>
  <c r="F10" i="45" l="1"/>
  <c r="L10" i="45" s="1"/>
  <c r="L11" i="45"/>
  <c r="L8" i="45"/>
  <c r="F8" i="48" s="1"/>
  <c r="F7" i="45"/>
  <c r="F13" i="45"/>
  <c r="L13" i="45" s="1"/>
  <c r="L14" i="45"/>
  <c r="F6" i="45" l="1"/>
  <c r="L7" i="45"/>
  <c r="F7" i="48" s="1"/>
  <c r="F5" i="45" l="1"/>
  <c r="L6" i="45"/>
  <c r="F6" i="48" s="1"/>
  <c r="F15" i="48" s="1"/>
  <c r="L5" i="45" l="1"/>
  <c r="E4" i="51"/>
  <c r="F4" i="47"/>
  <c r="D5" i="46"/>
  <c r="D8" i="46" l="1"/>
  <c r="D18" i="46"/>
  <c r="D20" i="46"/>
  <c r="D21" i="46"/>
  <c r="D22" i="46"/>
  <c r="D23" i="46"/>
  <c r="P4" i="47"/>
  <c r="E13" i="47"/>
  <c r="M13" i="47" s="1"/>
  <c r="P13" i="47" s="1"/>
  <c r="E18" i="47"/>
  <c r="M18" i="47" s="1"/>
  <c r="P18" i="47" s="1"/>
  <c r="F28" i="48" s="1"/>
  <c r="E17" i="47"/>
  <c r="M17" i="47" s="1"/>
  <c r="P17" i="47" s="1"/>
  <c r="F27" i="48" s="1"/>
  <c r="E14" i="47"/>
  <c r="M14" i="47" s="1"/>
  <c r="P14" i="47" s="1"/>
  <c r="F24" i="48" s="1"/>
  <c r="E15" i="47"/>
  <c r="M15" i="47" s="1"/>
  <c r="P15" i="47" s="1"/>
  <c r="F25" i="48" s="1"/>
  <c r="E16" i="47"/>
  <c r="M16" i="47" s="1"/>
  <c r="P16" i="47" s="1"/>
  <c r="F26" i="48" s="1"/>
  <c r="E16" i="51"/>
  <c r="E6" i="51"/>
  <c r="F23" i="48" l="1"/>
  <c r="E19" i="51"/>
  <c r="E21" i="51"/>
  <c r="E18" i="51"/>
  <c r="E20" i="51"/>
  <c r="D24" i="46"/>
  <c r="D25" i="46" s="1"/>
  <c r="E19" i="47"/>
  <c r="E23" i="51" l="1"/>
  <c r="M19" i="47"/>
  <c r="P19" i="47" s="1"/>
  <c r="D26" i="46"/>
  <c r="F29" i="48" l="1"/>
  <c r="D27" i="46"/>
  <c r="E20" i="47"/>
  <c r="M20" i="47" s="1"/>
  <c r="P20" i="47" s="1"/>
  <c r="F30" i="48" s="1"/>
  <c r="E24" i="51"/>
  <c r="P21" i="47" l="1"/>
  <c r="E26" i="51"/>
  <c r="D28" i="46"/>
  <c r="E27" i="51" l="1"/>
  <c r="E28" i="51"/>
  <c r="D29" i="46"/>
  <c r="F31" i="48"/>
  <c r="P22" i="47"/>
  <c r="P23" i="47" l="1"/>
  <c r="F33" i="48" s="1"/>
  <c r="F32" i="48"/>
  <c r="E7" i="46"/>
  <c r="E6" i="46"/>
  <c r="E12" i="46"/>
  <c r="E9" i="46"/>
  <c r="E16" i="46"/>
  <c r="E19" i="46"/>
  <c r="E15" i="46"/>
  <c r="E10" i="46"/>
  <c r="E11" i="46"/>
  <c r="E17" i="46"/>
  <c r="E13" i="46"/>
  <c r="E14" i="46"/>
  <c r="E5" i="46"/>
  <c r="E23" i="46"/>
  <c r="E21" i="46"/>
  <c r="E22" i="46"/>
  <c r="E20" i="46"/>
  <c r="E8" i="46"/>
  <c r="E18" i="46"/>
  <c r="E24" i="46"/>
  <c r="E25" i="46"/>
  <c r="E26" i="46"/>
  <c r="E27" i="46"/>
  <c r="E28" i="46"/>
  <c r="P24" i="47" l="1"/>
  <c r="F34" i="48" l="1"/>
  <c r="P26" i="47"/>
  <c r="F36" i="48" s="1"/>
  <c r="F5" i="48" l="1"/>
  <c r="B3" i="48"/>
</calcChain>
</file>

<file path=xl/sharedStrings.xml><?xml version="1.0" encoding="utf-8"?>
<sst xmlns="http://schemas.openxmlformats.org/spreadsheetml/2006/main" count="1951" uniqueCount="716">
  <si>
    <t>m</t>
    <phoneticPr fontId="2" type="noConversion"/>
  </si>
  <si>
    <t>인</t>
    <phoneticPr fontId="2" type="noConversion"/>
  </si>
  <si>
    <t>공  사  비  내  역  서</t>
    <phoneticPr fontId="2" type="noConversion"/>
  </si>
  <si>
    <t>명        칭</t>
    <phoneticPr fontId="2" type="noConversion"/>
  </si>
  <si>
    <t>규   격</t>
    <phoneticPr fontId="2" type="noConversion"/>
  </si>
  <si>
    <t>수  량</t>
    <phoneticPr fontId="2" type="noConversion"/>
  </si>
  <si>
    <t>단위</t>
    <phoneticPr fontId="2" type="noConversion"/>
  </si>
  <si>
    <t>재   료   비</t>
    <phoneticPr fontId="2" type="noConversion"/>
  </si>
  <si>
    <t>노   무   비</t>
    <phoneticPr fontId="2" type="noConversion"/>
  </si>
  <si>
    <t>경     비</t>
    <phoneticPr fontId="2" type="noConversion"/>
  </si>
  <si>
    <t>합     계</t>
    <phoneticPr fontId="2" type="noConversion"/>
  </si>
  <si>
    <t>단  가</t>
    <phoneticPr fontId="2" type="noConversion"/>
  </si>
  <si>
    <t>금  액</t>
    <phoneticPr fontId="2" type="noConversion"/>
  </si>
  <si>
    <t>와이어클립</t>
    <phoneticPr fontId="2" type="noConversion"/>
  </si>
  <si>
    <t>EA</t>
    <phoneticPr fontId="2" type="noConversion"/>
  </si>
  <si>
    <t>kg</t>
    <phoneticPr fontId="2" type="noConversion"/>
  </si>
  <si>
    <t>인</t>
  </si>
  <si>
    <t>특별인부</t>
  </si>
  <si>
    <t>KWH</t>
  </si>
  <si>
    <t>ℓ</t>
  </si>
  <si>
    <t>㎡</t>
    <phoneticPr fontId="2" type="noConversion"/>
  </si>
  <si>
    <t/>
  </si>
  <si>
    <t>적용단가</t>
  </si>
  <si>
    <t>단위</t>
  </si>
  <si>
    <t>품     명</t>
  </si>
  <si>
    <t>No</t>
  </si>
  <si>
    <t>1</t>
  </si>
  <si>
    <t>비    고</t>
  </si>
  <si>
    <t>규    격</t>
  </si>
  <si>
    <t>보통인부</t>
  </si>
  <si>
    <t>2</t>
  </si>
  <si>
    <t>3</t>
  </si>
  <si>
    <t>4</t>
  </si>
  <si>
    <t>비 계 공</t>
  </si>
  <si>
    <t>5</t>
  </si>
  <si>
    <t>건설기계운전사</t>
  </si>
  <si>
    <t>6</t>
  </si>
  <si>
    <t>철    공</t>
  </si>
  <si>
    <t>7</t>
  </si>
  <si>
    <t>철 근 공</t>
  </si>
  <si>
    <t>8</t>
  </si>
  <si>
    <t>보 링 공</t>
  </si>
  <si>
    <t>9</t>
  </si>
  <si>
    <t>10</t>
  </si>
  <si>
    <t>일반기계운전사</t>
  </si>
  <si>
    <t>11</t>
  </si>
  <si>
    <t>12</t>
  </si>
  <si>
    <t>13</t>
  </si>
  <si>
    <t>용 접 공</t>
  </si>
  <si>
    <t>14</t>
  </si>
  <si>
    <t>규   격</t>
  </si>
  <si>
    <t>물가자료</t>
  </si>
  <si>
    <t>유통물가</t>
  </si>
  <si>
    <t>물가정보</t>
  </si>
  <si>
    <t>견적가1</t>
  </si>
  <si>
    <t>단  가</t>
  </si>
  <si>
    <t>page</t>
  </si>
  <si>
    <t>Ea</t>
  </si>
  <si>
    <t>15</t>
  </si>
  <si>
    <t>용접봉(연강용)</t>
  </si>
  <si>
    <t>3.2㎜ KSE4301</t>
  </si>
  <si>
    <t>99% 6000ℓ(기체) 40ℓ</t>
  </si>
  <si>
    <t>98% (용접용) 1kg=853ℓ</t>
  </si>
  <si>
    <t>전    력</t>
  </si>
  <si>
    <t>명    칭</t>
  </si>
  <si>
    <t>규  격</t>
  </si>
  <si>
    <t>산  출  근  거</t>
  </si>
  <si>
    <t>합    계</t>
  </si>
  <si>
    <t>노무비</t>
  </si>
  <si>
    <t>재료비</t>
  </si>
  <si>
    <t>경    비</t>
  </si>
  <si>
    <t>손    료</t>
  </si>
  <si>
    <t>￦×</t>
  </si>
  <si>
    <t>×</t>
  </si>
  <si>
    <t>10(-7)</t>
  </si>
  <si>
    <t>주연료</t>
  </si>
  <si>
    <t>경유</t>
  </si>
  <si>
    <t>잡    품</t>
  </si>
  <si>
    <t>주연료의</t>
  </si>
  <si>
    <t>%</t>
  </si>
  <si>
    <t>ℓ</t>
    <phoneticPr fontId="2" type="noConversion"/>
  </si>
  <si>
    <t>기   계   경   비</t>
    <phoneticPr fontId="2" type="noConversion"/>
  </si>
  <si>
    <t>산 출 근 거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</si>
  <si>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</si>
  <si>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</si>
  <si>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</si>
  <si>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계</t>
    <phoneticPr fontId="2" type="noConversion"/>
  </si>
  <si>
    <t>1. 자재비</t>
    <phoneticPr fontId="2" type="noConversion"/>
  </si>
  <si>
    <t>X</t>
    <phoneticPr fontId="2" type="noConversion"/>
  </si>
  <si>
    <t>=</t>
    <phoneticPr fontId="2" type="noConversion"/>
  </si>
  <si>
    <t xml:space="preserve">    보통인부    :</t>
    <phoneticPr fontId="2" type="noConversion"/>
  </si>
  <si>
    <t>/</t>
    <phoneticPr fontId="2" type="noConversion"/>
  </si>
  <si>
    <t>자   재   단   가</t>
    <phoneticPr fontId="2" type="noConversion"/>
  </si>
  <si>
    <t>노   임   단   가</t>
    <phoneticPr fontId="2" type="noConversion"/>
  </si>
  <si>
    <t>단가산출총괄표</t>
  </si>
  <si>
    <t>품    명</t>
  </si>
  <si>
    <t>ea</t>
    <phoneticPr fontId="2" type="noConversion"/>
  </si>
  <si>
    <t>5/8"</t>
    <phoneticPr fontId="2" type="noConversion"/>
  </si>
  <si>
    <t>산소</t>
    <phoneticPr fontId="2" type="noConversion"/>
  </si>
  <si>
    <t>아세틸렌</t>
    <phoneticPr fontId="2" type="noConversion"/>
  </si>
  <si>
    <t xml:space="preserve">    철    공    :</t>
    <phoneticPr fontId="2" type="noConversion"/>
  </si>
  <si>
    <t xml:space="preserve">    용 접 공    :</t>
    <phoneticPr fontId="2" type="noConversion"/>
  </si>
  <si>
    <t xml:space="preserve">    특별인부    :</t>
    <phoneticPr fontId="2" type="noConversion"/>
  </si>
  <si>
    <t xml:space="preserve">    재료비    :</t>
    <phoneticPr fontId="2" type="noConversion"/>
  </si>
  <si>
    <t xml:space="preserve">    경  비    :</t>
    <phoneticPr fontId="2" type="noConversion"/>
  </si>
  <si>
    <t>hr</t>
    <phoneticPr fontId="2" type="noConversion"/>
  </si>
  <si>
    <t>Q</t>
    <phoneticPr fontId="2" type="noConversion"/>
  </si>
  <si>
    <t xml:space="preserve"> x</t>
    <phoneticPr fontId="2" type="noConversion"/>
  </si>
  <si>
    <t xml:space="preserve">    합  계    :</t>
    <phoneticPr fontId="2" type="noConversion"/>
  </si>
  <si>
    <t xml:space="preserve">    인부소계    :</t>
    <phoneticPr fontId="2" type="noConversion"/>
  </si>
  <si>
    <t xml:space="preserve">      계      :</t>
    <phoneticPr fontId="2" type="noConversion"/>
  </si>
  <si>
    <t>비 고</t>
    <phoneticPr fontId="2" type="noConversion"/>
  </si>
  <si>
    <t>비 고</t>
    <phoneticPr fontId="2" type="noConversion"/>
  </si>
  <si>
    <t>hr</t>
    <phoneticPr fontId="2" type="noConversion"/>
  </si>
  <si>
    <t>기계경비 총괄표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</si>
  <si>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</si>
  <si>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</si>
  <si>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</si>
  <si>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합계</t>
    <phoneticPr fontId="2" type="noConversion"/>
  </si>
  <si>
    <t>비고</t>
    <phoneticPr fontId="2" type="noConversion"/>
  </si>
  <si>
    <t>트럭탑재형 크레인</t>
    <phoneticPr fontId="2" type="noConversion"/>
  </si>
  <si>
    <t>㈜ 창 광 이 앤 씨</t>
    <phoneticPr fontId="2" type="noConversion"/>
  </si>
  <si>
    <t>㎥</t>
    <phoneticPr fontId="2" type="noConversion"/>
  </si>
  <si>
    <t>=</t>
    <phoneticPr fontId="2" type="noConversion"/>
  </si>
  <si>
    <t>콘크리트공</t>
    <phoneticPr fontId="2" type="noConversion"/>
  </si>
  <si>
    <t>인</t>
    <phoneticPr fontId="2" type="noConversion"/>
  </si>
  <si>
    <t>형틀목공</t>
    <phoneticPr fontId="2" type="noConversion"/>
  </si>
  <si>
    <t xml:space="preserve">    자재소계    :</t>
    <phoneticPr fontId="2" type="noConversion"/>
  </si>
  <si>
    <t xml:space="preserve"> X</t>
    <phoneticPr fontId="2" type="noConversion"/>
  </si>
  <si>
    <t>Φ16×6×25(IWRC)</t>
    <phoneticPr fontId="2" type="noConversion"/>
  </si>
  <si>
    <t xml:space="preserve">    철    공    :</t>
    <phoneticPr fontId="2" type="noConversion"/>
  </si>
  <si>
    <t>H형강</t>
    <phoneticPr fontId="2" type="noConversion"/>
  </si>
  <si>
    <t>앙카볼트L형</t>
    <phoneticPr fontId="2" type="noConversion"/>
  </si>
  <si>
    <t>M</t>
    <phoneticPr fontId="2" type="noConversion"/>
  </si>
  <si>
    <t>1. 작업조건</t>
    <phoneticPr fontId="2" type="noConversion"/>
  </si>
  <si>
    <t>1) 적용범위 및 시공절차</t>
    <phoneticPr fontId="2" type="noConversion"/>
  </si>
  <si>
    <t>① 본 품은 말뚝구경 500mm미만의 말뚝박기용 천공을 기준한 것이다.</t>
    <phoneticPr fontId="2" type="noConversion"/>
  </si>
  <si>
    <t>② 본 품은 장비조립 및 해체, 천공, 파일근입, 및 뒷정리 작업을 포함한다.</t>
    <phoneticPr fontId="2" type="noConversion"/>
  </si>
  <si>
    <t>2) 인력편성</t>
    <phoneticPr fontId="2" type="noConversion"/>
  </si>
  <si>
    <t xml:space="preserve">    보 링 공    :</t>
    <phoneticPr fontId="2" type="noConversion"/>
  </si>
  <si>
    <t xml:space="preserve">    특별인부    :</t>
    <phoneticPr fontId="2" type="noConversion"/>
  </si>
  <si>
    <t xml:space="preserve">    보통인부    :</t>
    <phoneticPr fontId="2" type="noConversion"/>
  </si>
  <si>
    <t xml:space="preserve">    용 접 공    :</t>
    <phoneticPr fontId="2" type="noConversion"/>
  </si>
  <si>
    <t>3) 장비편성</t>
    <phoneticPr fontId="2" type="noConversion"/>
  </si>
  <si>
    <t xml:space="preserve">    파일천공전용장비 :</t>
    <phoneticPr fontId="2" type="noConversion"/>
  </si>
  <si>
    <t xml:space="preserve">    발 전 기        :</t>
    <phoneticPr fontId="2" type="noConversion"/>
  </si>
  <si>
    <t xml:space="preserve">    공기압축기      :</t>
    <phoneticPr fontId="2" type="noConversion"/>
  </si>
  <si>
    <t xml:space="preserve">    굴 삭 기        :</t>
    <phoneticPr fontId="2" type="noConversion"/>
  </si>
  <si>
    <t xml:space="preserve">    크 레 인        :</t>
    <phoneticPr fontId="2" type="noConversion"/>
  </si>
  <si>
    <t>TON</t>
    <phoneticPr fontId="2" type="noConversion"/>
  </si>
  <si>
    <t>KW</t>
    <phoneticPr fontId="2" type="noConversion"/>
  </si>
  <si>
    <t>㎥/min</t>
    <phoneticPr fontId="2" type="noConversion"/>
  </si>
  <si>
    <t>㎥</t>
  </si>
  <si>
    <t>1대</t>
  </si>
  <si>
    <t>1대</t>
    <phoneticPr fontId="2" type="noConversion"/>
  </si>
  <si>
    <t>(천공길이ℓ= 10m 미만)</t>
    <phoneticPr fontId="2" type="noConversion"/>
  </si>
  <si>
    <t>(0.4T)</t>
    <phoneticPr fontId="2" type="noConversion"/>
  </si>
  <si>
    <t>(0.3T)</t>
    <phoneticPr fontId="2" type="noConversion"/>
  </si>
  <si>
    <t>4) 시공현황</t>
    <phoneticPr fontId="2" type="noConversion"/>
  </si>
  <si>
    <t xml:space="preserve">    천공직경        :</t>
    <phoneticPr fontId="2" type="noConversion"/>
  </si>
  <si>
    <t>D</t>
    <phoneticPr fontId="2" type="noConversion"/>
  </si>
  <si>
    <t>=</t>
    <phoneticPr fontId="2" type="noConversion"/>
  </si>
  <si>
    <t>mm</t>
    <phoneticPr fontId="2" type="noConversion"/>
  </si>
  <si>
    <t>미만</t>
    <phoneticPr fontId="2" type="noConversion"/>
  </si>
  <si>
    <t xml:space="preserve">    총천공장        :</t>
    <phoneticPr fontId="2" type="noConversion"/>
  </si>
  <si>
    <t>SS</t>
    <phoneticPr fontId="2" type="noConversion"/>
  </si>
  <si>
    <t>=</t>
    <phoneticPr fontId="2" type="noConversion"/>
  </si>
  <si>
    <t>m</t>
    <phoneticPr fontId="2" type="noConversion"/>
  </si>
  <si>
    <t xml:space="preserve">    천공공수        :</t>
    <phoneticPr fontId="2" type="noConversion"/>
  </si>
  <si>
    <t>N1</t>
    <phoneticPr fontId="2" type="noConversion"/>
  </si>
  <si>
    <t>본</t>
    <phoneticPr fontId="2" type="noConversion"/>
  </si>
  <si>
    <t>250*250*9*14</t>
    <phoneticPr fontId="2" type="noConversion"/>
  </si>
  <si>
    <t>KG</t>
    <phoneticPr fontId="2" type="noConversion"/>
  </si>
  <si>
    <t>TON</t>
    <phoneticPr fontId="2" type="noConversion"/>
  </si>
  <si>
    <t xml:space="preserve">    평균천공장      :</t>
    <phoneticPr fontId="2" type="noConversion"/>
  </si>
  <si>
    <t>LL</t>
    <phoneticPr fontId="2" type="noConversion"/>
  </si>
  <si>
    <t>=</t>
    <phoneticPr fontId="2" type="noConversion"/>
  </si>
  <si>
    <t>SS</t>
    <phoneticPr fontId="2" type="noConversion"/>
  </si>
  <si>
    <t>/</t>
    <phoneticPr fontId="2" type="noConversion"/>
  </si>
  <si>
    <t>N1</t>
    <phoneticPr fontId="2" type="noConversion"/>
  </si>
  <si>
    <t>m/본</t>
    <phoneticPr fontId="2" type="noConversion"/>
  </si>
  <si>
    <t>5) 작업소요시간</t>
    <phoneticPr fontId="2" type="noConversion"/>
  </si>
  <si>
    <t xml:space="preserve">    작업시간        :</t>
    <phoneticPr fontId="2" type="noConversion"/>
  </si>
  <si>
    <t>T</t>
    <phoneticPr fontId="2" type="noConversion"/>
  </si>
  <si>
    <t>((</t>
    <phoneticPr fontId="2" type="noConversion"/>
  </si>
  <si>
    <t>T1</t>
    <phoneticPr fontId="2" type="noConversion"/>
  </si>
  <si>
    <t>+</t>
    <phoneticPr fontId="2" type="noConversion"/>
  </si>
  <si>
    <t>T2</t>
    <phoneticPr fontId="2" type="noConversion"/>
  </si>
  <si>
    <t>T3</t>
    <phoneticPr fontId="2" type="noConversion"/>
  </si>
  <si>
    <t>) /</t>
    <phoneticPr fontId="2" type="noConversion"/>
  </si>
  <si>
    <t>L)</t>
    <phoneticPr fontId="2" type="noConversion"/>
  </si>
  <si>
    <t>f</t>
    <phoneticPr fontId="2" type="noConversion"/>
  </si>
  <si>
    <t xml:space="preserve">    준비시간        :</t>
    <phoneticPr fontId="2" type="noConversion"/>
  </si>
  <si>
    <t>T1</t>
    <phoneticPr fontId="2" type="noConversion"/>
  </si>
  <si>
    <t xml:space="preserve">min </t>
    <phoneticPr fontId="2" type="noConversion"/>
  </si>
  <si>
    <t>(천공위치 확인, 천공준비)</t>
    <phoneticPr fontId="2" type="noConversion"/>
  </si>
  <si>
    <t xml:space="preserve">    천공시간        :</t>
    <phoneticPr fontId="2" type="noConversion"/>
  </si>
  <si>
    <t>T2</t>
    <phoneticPr fontId="2" type="noConversion"/>
  </si>
  <si>
    <t>(L1</t>
    <phoneticPr fontId="2" type="noConversion"/>
  </si>
  <si>
    <t>t1)</t>
    <phoneticPr fontId="2" type="noConversion"/>
  </si>
  <si>
    <t xml:space="preserve">    말뚝근입시간    :</t>
    <phoneticPr fontId="2" type="noConversion"/>
  </si>
  <si>
    <t>T3</t>
    <phoneticPr fontId="2" type="noConversion"/>
  </si>
  <si>
    <t xml:space="preserve">    작업계수        :</t>
    <phoneticPr fontId="2" type="noConversion"/>
  </si>
  <si>
    <t>f</t>
    <phoneticPr fontId="2" type="noConversion"/>
  </si>
  <si>
    <t>) /</t>
    <phoneticPr fontId="2" type="noConversion"/>
  </si>
  <si>
    <t>min</t>
    <phoneticPr fontId="2" type="noConversion"/>
  </si>
  <si>
    <t>min/m</t>
    <phoneticPr fontId="2" type="noConversion"/>
  </si>
  <si>
    <t>Tc</t>
    <phoneticPr fontId="2" type="noConversion"/>
  </si>
  <si>
    <t>T</t>
    <phoneticPr fontId="2" type="noConversion"/>
  </si>
  <si>
    <t>2. 말뚝박기천공비</t>
    <phoneticPr fontId="2" type="noConversion"/>
  </si>
  <si>
    <t>가. 장비사용료</t>
    <phoneticPr fontId="2" type="noConversion"/>
  </si>
  <si>
    <t>1) 파일천공전용장비 (40TON)</t>
    <phoneticPr fontId="2" type="noConversion"/>
  </si>
  <si>
    <t>1. 파일천공전용장비</t>
    <phoneticPr fontId="2" type="noConversion"/>
  </si>
  <si>
    <t>40Ton</t>
    <phoneticPr fontId="2" type="noConversion"/>
  </si>
  <si>
    <t>건설기계운전사</t>
    <phoneticPr fontId="2" type="noConversion"/>
  </si>
  <si>
    <t>파일천공용전용장비</t>
    <phoneticPr fontId="2" type="noConversion"/>
  </si>
  <si>
    <t xml:space="preserve">    소  계    :</t>
    <phoneticPr fontId="2" type="noConversion"/>
  </si>
  <si>
    <t>2) 오거 (89.52KW)</t>
    <phoneticPr fontId="2" type="noConversion"/>
  </si>
  <si>
    <t>2. 오거</t>
    <phoneticPr fontId="2" type="noConversion"/>
  </si>
  <si>
    <t>89.52KW</t>
    <phoneticPr fontId="2" type="noConversion"/>
  </si>
  <si>
    <t>오거</t>
    <phoneticPr fontId="2" type="noConversion"/>
  </si>
  <si>
    <t>3) 발전기 (450KW)</t>
    <phoneticPr fontId="2" type="noConversion"/>
  </si>
  <si>
    <t>3. 발전기</t>
    <phoneticPr fontId="2" type="noConversion"/>
  </si>
  <si>
    <t>450kW</t>
    <phoneticPr fontId="2" type="noConversion"/>
  </si>
  <si>
    <t>발전기</t>
    <phoneticPr fontId="2" type="noConversion"/>
  </si>
  <si>
    <t>4. 공기 압축기</t>
    <phoneticPr fontId="2" type="noConversion"/>
  </si>
  <si>
    <t>공기압축기</t>
    <phoneticPr fontId="2" type="noConversion"/>
  </si>
  <si>
    <t>450 KW</t>
    <phoneticPr fontId="2" type="noConversion"/>
  </si>
  <si>
    <t>89.52 KW</t>
    <phoneticPr fontId="2" type="noConversion"/>
  </si>
  <si>
    <t>40 TON</t>
    <phoneticPr fontId="2" type="noConversion"/>
  </si>
  <si>
    <t>5) 굴삭기(무한궤도) (0.2㎥)</t>
    <phoneticPr fontId="2" type="noConversion"/>
  </si>
  <si>
    <t>5. 굴삭기(무한궤도)</t>
    <phoneticPr fontId="2" type="noConversion"/>
  </si>
  <si>
    <t>0.2㎥</t>
    <phoneticPr fontId="2" type="noConversion"/>
  </si>
  <si>
    <t>굴삭기(무한궤도)</t>
    <phoneticPr fontId="2" type="noConversion"/>
  </si>
  <si>
    <t>0.2㎥</t>
    <phoneticPr fontId="2" type="noConversion"/>
  </si>
  <si>
    <t>=</t>
    <phoneticPr fontId="2" type="noConversion"/>
  </si>
  <si>
    <t>6. 크레인(무한궤도)</t>
    <phoneticPr fontId="2" type="noConversion"/>
  </si>
  <si>
    <t>25Ton</t>
    <phoneticPr fontId="2" type="noConversion"/>
  </si>
  <si>
    <t>크레인(무한궤도)</t>
    <phoneticPr fontId="2" type="noConversion"/>
  </si>
  <si>
    <t>25 TON</t>
    <phoneticPr fontId="2" type="noConversion"/>
  </si>
  <si>
    <t>7) 소   계</t>
    <phoneticPr fontId="2" type="noConversion"/>
  </si>
  <si>
    <t>나. 인력편성</t>
    <phoneticPr fontId="2" type="noConversion"/>
  </si>
  <si>
    <t xml:space="preserve">    보 링 공    :</t>
    <phoneticPr fontId="2" type="noConversion"/>
  </si>
  <si>
    <t>인</t>
    <phoneticPr fontId="2" type="noConversion"/>
  </si>
  <si>
    <t>hr</t>
    <phoneticPr fontId="2" type="noConversion"/>
  </si>
  <si>
    <t>1) 노무비</t>
    <phoneticPr fontId="2" type="noConversion"/>
  </si>
  <si>
    <t>다. 소   계</t>
    <phoneticPr fontId="2" type="noConversion"/>
  </si>
  <si>
    <t xml:space="preserve">    노무비    :</t>
    <phoneticPr fontId="2" type="noConversion"/>
  </si>
  <si>
    <t>3. 장비조립 및 해체</t>
    <phoneticPr fontId="2" type="noConversion"/>
  </si>
  <si>
    <t xml:space="preserve">1) 적용범위  </t>
    <phoneticPr fontId="2" type="noConversion"/>
  </si>
  <si>
    <t>① 장비 조립 1.0 일</t>
    <phoneticPr fontId="2" type="noConversion"/>
  </si>
  <si>
    <t>② 장비 해체 0.5 일</t>
    <phoneticPr fontId="2" type="noConversion"/>
  </si>
  <si>
    <t>③ 총천공장</t>
    <phoneticPr fontId="2" type="noConversion"/>
  </si>
  <si>
    <t>2) 노무비</t>
    <phoneticPr fontId="2" type="noConversion"/>
  </si>
  <si>
    <t xml:space="preserve">    소    계    :</t>
    <phoneticPr fontId="2" type="noConversion"/>
  </si>
  <si>
    <t>일</t>
    <phoneticPr fontId="2" type="noConversion"/>
  </si>
  <si>
    <t>일</t>
    <phoneticPr fontId="2" type="noConversion"/>
  </si>
  <si>
    <t>회</t>
    <phoneticPr fontId="2" type="noConversion"/>
  </si>
  <si>
    <t>3) 크레인(타이어) (25TON)</t>
    <phoneticPr fontId="2" type="noConversion"/>
  </si>
  <si>
    <t xml:space="preserve">8hr / 일 x 1.5일 x 1회 / SS </t>
    <phoneticPr fontId="2" type="noConversion"/>
  </si>
  <si>
    <t>hr/m</t>
    <phoneticPr fontId="2" type="noConversion"/>
  </si>
  <si>
    <t>7. 크레인(타이어)</t>
    <phoneticPr fontId="2" type="noConversion"/>
  </si>
  <si>
    <t>크레인(타이어)</t>
    <phoneticPr fontId="2" type="noConversion"/>
  </si>
  <si>
    <t>4) 소   계</t>
    <phoneticPr fontId="2" type="noConversion"/>
  </si>
  <si>
    <t>4. 합   계</t>
    <phoneticPr fontId="2" type="noConversion"/>
  </si>
  <si>
    <t>레미콘타설(펌프차) (철근,100㎥미만/회(S:15㎝)) /</t>
    <phoneticPr fontId="2" type="noConversion"/>
  </si>
  <si>
    <t>2. 콘크리트펌프차 :</t>
    <phoneticPr fontId="2" type="noConversion"/>
  </si>
  <si>
    <t>(32m, 80~95㎥/hr)</t>
    <phoneticPr fontId="2" type="noConversion"/>
  </si>
  <si>
    <t>슬럼프 15㎝</t>
    <phoneticPr fontId="2" type="noConversion"/>
  </si>
  <si>
    <t>q</t>
    <phoneticPr fontId="2" type="noConversion"/>
  </si>
  <si>
    <t>Tb</t>
    <phoneticPr fontId="2" type="noConversion"/>
  </si>
  <si>
    <t xml:space="preserve">    콘크리트 펌프차 운전시간    :</t>
    <phoneticPr fontId="2" type="noConversion"/>
  </si>
  <si>
    <t xml:space="preserve">    1회타설량                   :</t>
    <phoneticPr fontId="2" type="noConversion"/>
  </si>
  <si>
    <t xml:space="preserve">    전체작업소요시간            :</t>
    <phoneticPr fontId="2" type="noConversion"/>
  </si>
  <si>
    <t>(t1</t>
    <phoneticPr fontId="2" type="noConversion"/>
  </si>
  <si>
    <t>t2</t>
    <phoneticPr fontId="2" type="noConversion"/>
  </si>
  <si>
    <t>t3</t>
    <phoneticPr fontId="2" type="noConversion"/>
  </si>
  <si>
    <t>t4)</t>
    <phoneticPr fontId="2" type="noConversion"/>
  </si>
  <si>
    <t>F</t>
    <phoneticPr fontId="2" type="noConversion"/>
  </si>
  <si>
    <t xml:space="preserve">    펌프차 세팅                 :</t>
    <phoneticPr fontId="2" type="noConversion"/>
  </si>
  <si>
    <t>t1</t>
    <phoneticPr fontId="2" type="noConversion"/>
  </si>
  <si>
    <t xml:space="preserve">    펌프차 마감                 :</t>
    <phoneticPr fontId="2" type="noConversion"/>
  </si>
  <si>
    <t>t2</t>
    <phoneticPr fontId="2" type="noConversion"/>
  </si>
  <si>
    <t>t3</t>
    <phoneticPr fontId="2" type="noConversion"/>
  </si>
  <si>
    <t xml:space="preserve">    펌프차 이동 및 재세팅(회당) :</t>
    <phoneticPr fontId="2" type="noConversion"/>
  </si>
  <si>
    <t>t4</t>
    <phoneticPr fontId="2" type="noConversion"/>
  </si>
  <si>
    <t xml:space="preserve">    펌프차 타설,min)            :</t>
    <phoneticPr fontId="2" type="noConversion"/>
  </si>
  <si>
    <t>기준시간</t>
    <phoneticPr fontId="2" type="noConversion"/>
  </si>
  <si>
    <t>f1</t>
    <phoneticPr fontId="2" type="noConversion"/>
  </si>
  <si>
    <t>f2</t>
    <phoneticPr fontId="2" type="noConversion"/>
  </si>
  <si>
    <t>타설량</t>
    <phoneticPr fontId="2" type="noConversion"/>
  </si>
  <si>
    <t xml:space="preserve">    기준시간                    :</t>
    <phoneticPr fontId="2" type="noConversion"/>
  </si>
  <si>
    <t>t0</t>
    <phoneticPr fontId="2" type="noConversion"/>
  </si>
  <si>
    <t>(철근, 콘크리트 슬럼프15cm)</t>
    <phoneticPr fontId="2" type="noConversion"/>
  </si>
  <si>
    <t xml:space="preserve">    시설유형                    :</t>
    <phoneticPr fontId="2" type="noConversion"/>
  </si>
  <si>
    <t>(보통)</t>
    <phoneticPr fontId="2" type="noConversion"/>
  </si>
  <si>
    <t xml:space="preserve">    믹서트럭 진입 조건          :</t>
    <phoneticPr fontId="2" type="noConversion"/>
  </si>
  <si>
    <t>min</t>
    <phoneticPr fontId="2" type="noConversion"/>
  </si>
  <si>
    <t xml:space="preserve">    작업계수                    :</t>
    <phoneticPr fontId="2" type="noConversion"/>
  </si>
  <si>
    <t>F</t>
    <phoneticPr fontId="2" type="noConversion"/>
  </si>
  <si>
    <t>(1회 타설규모 100㎥미만)</t>
    <phoneticPr fontId="2" type="noConversion"/>
  </si>
  <si>
    <t>(20</t>
    <phoneticPr fontId="2" type="noConversion"/>
  </si>
  <si>
    <t>180)</t>
    <phoneticPr fontId="2" type="noConversion"/>
  </si>
  <si>
    <t xml:space="preserve">    인력에으한 타설준비 및 마무리시간                 :</t>
    <phoneticPr fontId="2" type="noConversion"/>
  </si>
  <si>
    <t>(100㎥미만)</t>
    <phoneticPr fontId="2" type="noConversion"/>
  </si>
  <si>
    <t xml:space="preserve">    시간당 작업량              :</t>
    <phoneticPr fontId="2" type="noConversion"/>
  </si>
  <si>
    <t>Q</t>
    <phoneticPr fontId="2" type="noConversion"/>
  </si>
  <si>
    <t>q</t>
    <phoneticPr fontId="2" type="noConversion"/>
  </si>
  <si>
    <t>㎥/hr</t>
    <phoneticPr fontId="2" type="noConversion"/>
  </si>
  <si>
    <t>32m(80~90)</t>
    <phoneticPr fontId="2" type="noConversion"/>
  </si>
  <si>
    <t>콘크리트 펌프차</t>
    <phoneticPr fontId="2" type="noConversion"/>
  </si>
  <si>
    <t>32m (80~95)</t>
    <phoneticPr fontId="2" type="noConversion"/>
  </si>
  <si>
    <t xml:space="preserve">3. 인력편성 </t>
    <phoneticPr fontId="2" type="noConversion"/>
  </si>
  <si>
    <t>(100㎥미만 타설)</t>
    <phoneticPr fontId="2" type="noConversion"/>
  </si>
  <si>
    <t xml:space="preserve">    콘크리트공  :</t>
    <phoneticPr fontId="2" type="noConversion"/>
  </si>
  <si>
    <t>분</t>
    <phoneticPr fontId="2" type="noConversion"/>
  </si>
  <si>
    <t>4. 공구손료 및 경장비(콘크리트 진동기 등)의 기계경비 (인력품의 5%)</t>
    <phoneticPr fontId="2" type="noConversion"/>
  </si>
  <si>
    <t>5. 잡재료비 (인력품의 5%)</t>
    <phoneticPr fontId="2" type="noConversion"/>
  </si>
  <si>
    <t>6. 합   계</t>
    <phoneticPr fontId="2" type="noConversion"/>
  </si>
  <si>
    <t xml:space="preserve">2) 아연도철선(결속선) (별도계상) </t>
    <phoneticPr fontId="2" type="noConversion"/>
  </si>
  <si>
    <t>2. 인건비</t>
    <phoneticPr fontId="2" type="noConversion"/>
  </si>
  <si>
    <t xml:space="preserve">    철 근 공    :</t>
    <phoneticPr fontId="2" type="noConversion"/>
  </si>
  <si>
    <t>1) 가공비</t>
    <phoneticPr fontId="2" type="noConversion"/>
  </si>
  <si>
    <t>3) 조립비</t>
    <phoneticPr fontId="2" type="noConversion"/>
  </si>
  <si>
    <t>3. 합   계</t>
    <phoneticPr fontId="2" type="noConversion"/>
  </si>
  <si>
    <t xml:space="preserve">1) 내수합판, 서울 (12t x 1200 x 2440mm ) </t>
    <phoneticPr fontId="2" type="noConversion"/>
  </si>
  <si>
    <t xml:space="preserve">2) 외송각재, 서울 (30 x 30 x 3600mm ) </t>
    <phoneticPr fontId="2" type="noConversion"/>
  </si>
  <si>
    <t>3) 주자재 소계</t>
    <phoneticPr fontId="2" type="noConversion"/>
  </si>
  <si>
    <t>%</t>
    <phoneticPr fontId="2" type="noConversion"/>
  </si>
  <si>
    <t xml:space="preserve">    형틀목공    :</t>
    <phoneticPr fontId="2" type="noConversion"/>
  </si>
  <si>
    <t>합판거푸집 4회 /</t>
    <phoneticPr fontId="2" type="noConversion"/>
  </si>
  <si>
    <t>공구손료 및 경장비 기계경비 (인건비 1%)</t>
    <phoneticPr fontId="2" type="noConversion"/>
  </si>
  <si>
    <t xml:space="preserve">    보통인부    :</t>
    <phoneticPr fontId="2" type="noConversion"/>
  </si>
  <si>
    <t xml:space="preserve"> </t>
    <phoneticPr fontId="2" type="noConversion"/>
  </si>
  <si>
    <t>8. 트럭탑재형크레인</t>
    <phoneticPr fontId="2" type="noConversion"/>
  </si>
  <si>
    <t>5Ton</t>
    <phoneticPr fontId="2" type="noConversion"/>
  </si>
  <si>
    <t>화물차운전사</t>
    <phoneticPr fontId="2" type="noConversion"/>
  </si>
  <si>
    <t>9. 콘크리트펌프차</t>
    <phoneticPr fontId="2" type="noConversion"/>
  </si>
  <si>
    <t>5 TON</t>
    <phoneticPr fontId="2" type="noConversion"/>
  </si>
  <si>
    <t>경간</t>
    <phoneticPr fontId="2" type="noConversion"/>
  </si>
  <si>
    <t>KG/M</t>
    <phoneticPr fontId="2" type="noConversion"/>
  </si>
  <si>
    <t>x</t>
  </si>
  <si>
    <t>KG/EA</t>
    <phoneticPr fontId="2" type="noConversion"/>
  </si>
  <si>
    <t>M</t>
    <phoneticPr fontId="2" type="noConversion"/>
  </si>
  <si>
    <t>m</t>
    <phoneticPr fontId="2" type="noConversion"/>
  </si>
  <si>
    <t>1) 상부지주 (Φ165.2*4.5T)</t>
    <phoneticPr fontId="2" type="noConversion"/>
  </si>
  <si>
    <t>3) 강판 T=12mm (4PL-150*250*12)</t>
    <phoneticPr fontId="2" type="noConversion"/>
  </si>
  <si>
    <t>4) 힌지  (hinge)</t>
    <phoneticPr fontId="2" type="noConversion"/>
  </si>
  <si>
    <t>KG</t>
    <phoneticPr fontId="2" type="noConversion"/>
  </si>
  <si>
    <t>배치인원</t>
    <phoneticPr fontId="2" type="noConversion"/>
  </si>
  <si>
    <t>보통인부</t>
    <phoneticPr fontId="2" type="noConversion"/>
  </si>
  <si>
    <t>철    공</t>
    <phoneticPr fontId="2" type="noConversion"/>
  </si>
  <si>
    <t>인  원</t>
    <phoneticPr fontId="2" type="noConversion"/>
  </si>
  <si>
    <t>낙석방지울타리 설치작업 H3.0 X L3.0  1경간 9㎡ 기준</t>
    <phoneticPr fontId="2" type="noConversion"/>
  </si>
  <si>
    <t>인원/㎡</t>
    <phoneticPr fontId="2" type="noConversion"/>
  </si>
  <si>
    <t>시공량(㎡)</t>
    <phoneticPr fontId="2" type="noConversion"/>
  </si>
  <si>
    <t>2. 노무비 (탄력성 와이어로프 및 코팅망 설치) / 경간</t>
    <phoneticPr fontId="2" type="noConversion"/>
  </si>
  <si>
    <t>철골 가공 및 조립 /</t>
    <phoneticPr fontId="2" type="noConversion"/>
  </si>
  <si>
    <t>1) 철 골 (별도계상)</t>
    <phoneticPr fontId="2" type="noConversion"/>
  </si>
  <si>
    <t xml:space="preserve">2) 등 유 </t>
    <phoneticPr fontId="2" type="noConversion"/>
  </si>
  <si>
    <t xml:space="preserve">① 강재중량 300TON 이상인 때를 표준으로한 것이다  </t>
    <phoneticPr fontId="2" type="noConversion"/>
  </si>
  <si>
    <t xml:space="preserve">3) 코크스 </t>
    <phoneticPr fontId="2" type="noConversion"/>
  </si>
  <si>
    <t>2. 자재비</t>
    <phoneticPr fontId="2" type="noConversion"/>
  </si>
  <si>
    <t xml:space="preserve">    철 골 공    :</t>
    <phoneticPr fontId="2" type="noConversion"/>
  </si>
  <si>
    <t xml:space="preserve">    비 계 공    :</t>
    <phoneticPr fontId="2" type="noConversion"/>
  </si>
  <si>
    <t>3. 잡소모품 및 부자재</t>
    <phoneticPr fontId="2" type="noConversion"/>
  </si>
  <si>
    <t>1) 산소 (99%6000ℓ(기체)40ℓ)</t>
    <phoneticPr fontId="2" type="noConversion"/>
  </si>
  <si>
    <t>M20×70</t>
    <phoneticPr fontId="2" type="noConversion"/>
  </si>
  <si>
    <t>강관</t>
    <phoneticPr fontId="2" type="noConversion"/>
  </si>
  <si>
    <t>강판</t>
    <phoneticPr fontId="2" type="noConversion"/>
  </si>
  <si>
    <t>12T, 20T</t>
    <phoneticPr fontId="2" type="noConversion"/>
  </si>
  <si>
    <t>힌지</t>
    <phoneticPr fontId="2" type="noConversion"/>
  </si>
  <si>
    <t>탄력성 와이어로프</t>
    <phoneticPr fontId="2" type="noConversion"/>
  </si>
  <si>
    <t>PVC 코팅망</t>
    <phoneticPr fontId="2" type="noConversion"/>
  </si>
  <si>
    <t>Φ4*50*50</t>
    <phoneticPr fontId="2" type="noConversion"/>
  </si>
  <si>
    <t>충격흡수형 단부장치</t>
    <phoneticPr fontId="2" type="noConversion"/>
  </si>
  <si>
    <t>Φ25×500</t>
    <phoneticPr fontId="2" type="noConversion"/>
  </si>
  <si>
    <t>CK강재터널형 낙석방호시설 표준구간</t>
    <phoneticPr fontId="2" type="noConversion"/>
  </si>
  <si>
    <t>2) 아세틸렌 (98% 용접용)</t>
    <phoneticPr fontId="2" type="noConversion"/>
  </si>
  <si>
    <t>무연분탄</t>
    <phoneticPr fontId="2" type="noConversion"/>
  </si>
  <si>
    <t>5급 4400-4599</t>
    <phoneticPr fontId="2" type="noConversion"/>
  </si>
  <si>
    <t>3) 무연분탄 (5급 4400-4599)</t>
    <phoneticPr fontId="2" type="noConversion"/>
  </si>
  <si>
    <t>4) 육각볼트 (M20×70)</t>
    <phoneticPr fontId="2" type="noConversion"/>
  </si>
  <si>
    <t xml:space="preserve">3. 철골 가공 및 조립 / </t>
    <phoneticPr fontId="2" type="noConversion"/>
  </si>
  <si>
    <t>용융아연도금</t>
    <phoneticPr fontId="2" type="noConversion"/>
  </si>
  <si>
    <t>600 g/㎡</t>
    <phoneticPr fontId="2" type="noConversion"/>
  </si>
  <si>
    <t>CK강재터널형 낙석방호시설 단부구간</t>
    <phoneticPr fontId="2" type="noConversion"/>
  </si>
  <si>
    <t>1. 노무비</t>
    <phoneticPr fontId="2" type="noConversion"/>
  </si>
  <si>
    <t>말뚝박기용 천공 (혼합층, Φ500mm미만)</t>
    <phoneticPr fontId="2" type="noConversion"/>
  </si>
  <si>
    <t xml:space="preserve">5. 말뚝박기용 천공 (혼합층, Φ500mm미만) / </t>
    <phoneticPr fontId="2" type="noConversion"/>
  </si>
  <si>
    <t>6. 레미콘타설(펌프차) (철근,100㎥미만/회(S:15㎝)) /</t>
    <phoneticPr fontId="2" type="noConversion"/>
  </si>
  <si>
    <t>π</t>
    <phoneticPr fontId="2" type="noConversion"/>
  </si>
  <si>
    <t>0.38²</t>
    <phoneticPr fontId="2" type="noConversion"/>
  </si>
  <si>
    <t>7. 합   계</t>
    <phoneticPr fontId="2" type="noConversion"/>
  </si>
  <si>
    <t>내수합판</t>
    <phoneticPr fontId="2" type="noConversion"/>
  </si>
  <si>
    <t>12t×1220×2440mm</t>
    <phoneticPr fontId="2" type="noConversion"/>
  </si>
  <si>
    <t>30×30×3600mm</t>
    <phoneticPr fontId="2" type="noConversion"/>
  </si>
  <si>
    <t xml:space="preserve">외송각재 </t>
    <phoneticPr fontId="2" type="noConversion"/>
  </si>
  <si>
    <t>*산근 6 참조*</t>
    <phoneticPr fontId="2" type="noConversion"/>
  </si>
  <si>
    <t>*산근 5 참조*</t>
    <phoneticPr fontId="2" type="noConversion"/>
  </si>
  <si>
    <t>*산근 3 참조*</t>
    <phoneticPr fontId="2" type="noConversion"/>
  </si>
  <si>
    <t>*산근 4 참조*</t>
    <phoneticPr fontId="2" type="noConversion"/>
  </si>
  <si>
    <t>1.사면보호공</t>
    <phoneticPr fontId="2" type="noConversion"/>
  </si>
  <si>
    <t>경간</t>
    <phoneticPr fontId="2" type="noConversion"/>
  </si>
  <si>
    <t>m</t>
    <phoneticPr fontId="2" type="noConversion"/>
  </si>
  <si>
    <t>PVC 파이프</t>
    <phoneticPr fontId="2" type="noConversion"/>
  </si>
  <si>
    <t>Φ100mm</t>
    <phoneticPr fontId="2" type="noConversion"/>
  </si>
  <si>
    <t>인원/경간</t>
    <phoneticPr fontId="2" type="noConversion"/>
  </si>
  <si>
    <t>아연도철선(결속선)</t>
    <phoneticPr fontId="2" type="noConversion"/>
  </si>
  <si>
    <t>#20, 0.9mm</t>
    <phoneticPr fontId="2" type="noConversion"/>
  </si>
  <si>
    <t>M30×800</t>
    <phoneticPr fontId="2" type="noConversion"/>
  </si>
  <si>
    <t>앵커볼트 설치 (M30×800)</t>
    <phoneticPr fontId="2" type="noConversion"/>
  </si>
  <si>
    <t xml:space="preserve">4. 앵커볼트 설치 (Φ30×800) / </t>
    <phoneticPr fontId="2" type="noConversion"/>
  </si>
  <si>
    <t>4) 소모자재 (박리재등) (주자재비의 9%)</t>
    <phoneticPr fontId="2" type="noConversion"/>
  </si>
  <si>
    <t>6) 주지주 (H-PILE 250*250*9*14)</t>
    <phoneticPr fontId="2" type="noConversion"/>
  </si>
  <si>
    <t>7) 횡지주 (H-PILE 250*250*9*14)</t>
    <phoneticPr fontId="2" type="noConversion"/>
  </si>
  <si>
    <t>9) 강판 T=20mm (1PL-500*500*20)</t>
    <phoneticPr fontId="2" type="noConversion"/>
  </si>
  <si>
    <t>10) 강재도금  (600 g/㎡)</t>
    <phoneticPr fontId="2" type="noConversion"/>
  </si>
  <si>
    <t>12) L형앙카볼트 M30×800</t>
    <phoneticPr fontId="2" type="noConversion"/>
  </si>
  <si>
    <t>13) 탄력성 와이어로프  (Φ16×6×25(IWRC))</t>
    <phoneticPr fontId="2" type="noConversion"/>
  </si>
  <si>
    <t>U볼트</t>
    <phoneticPr fontId="2" type="noConversion"/>
  </si>
  <si>
    <t>hr/m</t>
    <phoneticPr fontId="2" type="noConversion"/>
  </si>
  <si>
    <t>6) 크레인(타이어) (25TON)</t>
    <phoneticPr fontId="2" type="noConversion"/>
  </si>
  <si>
    <t>2) 부속장비의 경비 및 소모자재 손료 (노무비의 8%)</t>
    <phoneticPr fontId="2" type="noConversion"/>
  </si>
  <si>
    <t>CK강재터널형 낙석방호시설 단가산출</t>
    <phoneticPr fontId="2" type="noConversion"/>
  </si>
  <si>
    <t>&lt; 2016년 기계설비품셈. 3편-플랜트설비공사. 1-4-2 철골가공조립(현장작업) &gt;</t>
  </si>
  <si>
    <t>5) 사용고재 평가기준 (주자재비의 -23%)</t>
    <phoneticPr fontId="2" type="noConversion"/>
  </si>
  <si>
    <t xml:space="preserve"> x</t>
    <phoneticPr fontId="2" type="noConversion"/>
  </si>
  <si>
    <t>%</t>
    <phoneticPr fontId="2" type="noConversion"/>
  </si>
  <si>
    <t>=</t>
    <phoneticPr fontId="2" type="noConversion"/>
  </si>
  <si>
    <t xml:space="preserve">    지층별천공시간  :</t>
    <phoneticPr fontId="2" type="noConversion"/>
  </si>
  <si>
    <t>t1</t>
    <phoneticPr fontId="2" type="noConversion"/>
  </si>
  <si>
    <t>(혼합층)</t>
    <phoneticPr fontId="2" type="noConversion"/>
  </si>
  <si>
    <t>21.0㎥/min</t>
    <phoneticPr fontId="2" type="noConversion"/>
  </si>
  <si>
    <t>4회</t>
    <phoneticPr fontId="2" type="noConversion"/>
  </si>
  <si>
    <t>2) 강판 T=12mm (1PL-250*360*12)</t>
    <phoneticPr fontId="2" type="noConversion"/>
  </si>
  <si>
    <t>15) PVC 코팅망  (Φ4*50*50)</t>
    <phoneticPr fontId="2" type="noConversion"/>
  </si>
  <si>
    <t>16) U 볼트  (Φ10*55)</t>
    <phoneticPr fontId="2" type="noConversion"/>
  </si>
  <si>
    <t>16</t>
  </si>
  <si>
    <t>17</t>
  </si>
  <si>
    <t>18</t>
  </si>
  <si>
    <t>19</t>
  </si>
  <si>
    <t>20</t>
  </si>
  <si>
    <t>21</t>
  </si>
  <si>
    <t>교차클립</t>
    <phoneticPr fontId="2" type="noConversion"/>
  </si>
  <si>
    <t>14) 교차클립  ( 80×80×50 )</t>
    <phoneticPr fontId="2" type="noConversion"/>
  </si>
  <si>
    <t>80×80×50</t>
  </si>
  <si>
    <t>16) 충격흡수 단부장치  (Φ25×500)</t>
    <phoneticPr fontId="2" type="noConversion"/>
  </si>
  <si>
    <t>17) 와이어클립  (5/8")</t>
    <phoneticPr fontId="2" type="noConversion"/>
  </si>
  <si>
    <t>TS 볼트</t>
    <phoneticPr fontId="2" type="noConversion"/>
  </si>
  <si>
    <t>5) TS 볼트 M20×70</t>
    <phoneticPr fontId="2" type="noConversion"/>
  </si>
  <si>
    <t>11) TS볼트 M20×70</t>
    <phoneticPr fontId="2" type="noConversion"/>
  </si>
  <si>
    <t>철근가공 및 조립 (간단) /</t>
    <phoneticPr fontId="2" type="noConversion"/>
  </si>
  <si>
    <t>간단</t>
    <phoneticPr fontId="2" type="noConversion"/>
  </si>
  <si>
    <t>11) TS볼트 M20×70</t>
    <phoneticPr fontId="2" type="noConversion"/>
  </si>
  <si>
    <t>5) TS볼트 M20×70</t>
    <phoneticPr fontId="2" type="noConversion"/>
  </si>
  <si>
    <t>Φ165.2×4.5</t>
    <phoneticPr fontId="2" type="noConversion"/>
  </si>
  <si>
    <t>화물차운전사</t>
    <phoneticPr fontId="2" type="noConversion"/>
  </si>
  <si>
    <t xml:space="preserve">    보통인부    :</t>
    <phoneticPr fontId="2" type="noConversion"/>
  </si>
  <si>
    <t>2. 공구손료 및 경장비 기계경비 (노무비의 3%)</t>
    <phoneticPr fontId="2" type="noConversion"/>
  </si>
  <si>
    <t>3. 합  계</t>
    <phoneticPr fontId="2" type="noConversion"/>
  </si>
  <si>
    <t>21.0 ㎥/min</t>
    <phoneticPr fontId="2" type="noConversion"/>
  </si>
  <si>
    <t>4) 공기압축기 (21.0㎥/min)</t>
    <phoneticPr fontId="2" type="noConversion"/>
  </si>
  <si>
    <t xml:space="preserve">    오거            :</t>
    <phoneticPr fontId="2" type="noConversion"/>
  </si>
  <si>
    <t>철근,100㎥미만/회(S:15cm)</t>
    <phoneticPr fontId="2" type="noConversion"/>
  </si>
  <si>
    <t>D=100mm(VG1)</t>
    <phoneticPr fontId="2" type="noConversion"/>
  </si>
  <si>
    <t>본</t>
    <phoneticPr fontId="2" type="noConversion"/>
  </si>
  <si>
    <t>22</t>
  </si>
  <si>
    <t>23</t>
  </si>
  <si>
    <t>철 골 공</t>
    <phoneticPr fontId="2" type="noConversion"/>
  </si>
  <si>
    <t>8) 강판 T=12mm (10PL-250*700*12)</t>
    <phoneticPr fontId="2" type="noConversion"/>
  </si>
  <si>
    <t>M10*55</t>
    <phoneticPr fontId="2" type="noConversion"/>
  </si>
  <si>
    <t>등유</t>
    <phoneticPr fontId="2" type="noConversion"/>
  </si>
  <si>
    <t xml:space="preserve">★ 2023년 신기술 품셈 경간당 적용 </t>
    <phoneticPr fontId="2" type="noConversion"/>
  </si>
  <si>
    <t>표준품셈P114</t>
    <phoneticPr fontId="2" type="noConversion"/>
  </si>
  <si>
    <t>5) 소   계</t>
    <phoneticPr fontId="2" type="noConversion"/>
  </si>
  <si>
    <t>2) 기계기구손료 (가공인건비 9%)</t>
    <phoneticPr fontId="2" type="noConversion"/>
  </si>
  <si>
    <t>4) 기계기구손료 (가공인건비 9%)</t>
    <phoneticPr fontId="2" type="noConversion"/>
  </si>
  <si>
    <t>8) 강판 T=12mm (10PL-250*500*12)</t>
    <phoneticPr fontId="2" type="noConversion"/>
  </si>
  <si>
    <t>단가1</t>
    <phoneticPr fontId="2" type="noConversion"/>
  </si>
  <si>
    <t>단가2</t>
    <phoneticPr fontId="2" type="noConversion"/>
  </si>
  <si>
    <t>24</t>
  </si>
  <si>
    <t>식</t>
    <phoneticPr fontId="2" type="noConversion"/>
  </si>
  <si>
    <t>총     공     사     비</t>
  </si>
  <si>
    <t>부   가   가   치   세</t>
  </si>
  <si>
    <t>총        원        가</t>
  </si>
  <si>
    <t>(노무비+경비+일반관리비) × 15%</t>
    <phoneticPr fontId="2" type="noConversion"/>
  </si>
  <si>
    <t>이                  윤</t>
  </si>
  <si>
    <t>(재료비+노무비+경비) × 6%</t>
    <phoneticPr fontId="2" type="noConversion"/>
  </si>
  <si>
    <t>일   반   관   리   비</t>
  </si>
  <si>
    <t>소              계</t>
  </si>
  <si>
    <t>(재료비+직접노무비+산출경비) × 0.8%</t>
    <phoneticPr fontId="2" type="noConversion"/>
  </si>
  <si>
    <t>환  경  보  전  비</t>
  </si>
  <si>
    <t>(재료비+직접노무비+간접노무비) × 8.4%</t>
    <phoneticPr fontId="2" type="noConversion"/>
  </si>
  <si>
    <t>기   타    경   비</t>
  </si>
  <si>
    <t>(재료비+직접노무비+산출경비) × 0.081%</t>
    <phoneticPr fontId="2" type="noConversion"/>
  </si>
  <si>
    <t>건설하도급대금지급보증서발급수수료</t>
    <phoneticPr fontId="2" type="noConversion"/>
  </si>
  <si>
    <t>((재료비+직접노무비) × 1.86%) + 5,349천원</t>
    <phoneticPr fontId="2" type="noConversion"/>
  </si>
  <si>
    <t>산업안전보건관리비</t>
  </si>
  <si>
    <t>직접노무비 × 2.3%</t>
    <phoneticPr fontId="2" type="noConversion"/>
  </si>
  <si>
    <t>퇴  직  부  금  비</t>
  </si>
  <si>
    <t>(재료비+직접노무비+산출경비) × 0.4%</t>
    <phoneticPr fontId="2" type="noConversion"/>
  </si>
  <si>
    <t>건설기계대여금지급보증서</t>
    <phoneticPr fontId="2" type="noConversion"/>
  </si>
  <si>
    <t>건강보험료 × 12.81%</t>
    <phoneticPr fontId="2" type="noConversion"/>
  </si>
  <si>
    <t>노인장기요양보험료</t>
  </si>
  <si>
    <t>직접노무비 × 4.5%</t>
    <phoneticPr fontId="2" type="noConversion"/>
  </si>
  <si>
    <t>연  금  보  험  료</t>
  </si>
  <si>
    <t>직접노무비 × 3.545%</t>
    <phoneticPr fontId="2" type="noConversion"/>
  </si>
  <si>
    <t>건  강  보  험  료</t>
  </si>
  <si>
    <t>(직접노무비+간접노무비) × 1.01%</t>
    <phoneticPr fontId="2" type="noConversion"/>
  </si>
  <si>
    <t>고  용  보  험  료</t>
  </si>
  <si>
    <t>(직접노무비+간접노무비) × 3.7%</t>
    <phoneticPr fontId="2" type="noConversion"/>
  </si>
  <si>
    <t>산  재  보  험  료</t>
  </si>
  <si>
    <t>산   출    경   비</t>
  </si>
  <si>
    <t>경
비</t>
  </si>
  <si>
    <t>직접노무비 ×13.7%</t>
    <phoneticPr fontId="2" type="noConversion"/>
  </si>
  <si>
    <t>간  접  노  무  비</t>
  </si>
  <si>
    <t>직  접  노  무  비</t>
  </si>
  <si>
    <t>노
무
비</t>
  </si>
  <si>
    <t>작업설.부산물등(△)</t>
  </si>
  <si>
    <t>간  접  재  료  비</t>
  </si>
  <si>
    <t>직  접  재  료  비</t>
  </si>
  <si>
    <t>재
료
비</t>
  </si>
  <si>
    <t>순
공
사
원
가</t>
  </si>
  <si>
    <t xml:space="preserve">    비    목</t>
  </si>
  <si>
    <t>구 성 비</t>
  </si>
  <si>
    <t>금    액</t>
  </si>
  <si>
    <t xml:space="preserve">구    분    </t>
  </si>
  <si>
    <t>공 사 원 가 계 산 서</t>
  </si>
  <si>
    <t xml:space="preserve">  1) CK강재터널형 낙석방호시설(표준구간)</t>
    <phoneticPr fontId="2" type="noConversion"/>
  </si>
  <si>
    <t xml:space="preserve">  2) CK강재터널형 낙석방호시설(단부구간)</t>
    <phoneticPr fontId="2" type="noConversion"/>
  </si>
  <si>
    <t>공사명 : 강재터널형 낙석방호시설</t>
    <phoneticPr fontId="2" type="noConversion"/>
  </si>
  <si>
    <t>레미콘 별도</t>
    <phoneticPr fontId="2" type="noConversion"/>
  </si>
  <si>
    <t>철근 별도</t>
    <phoneticPr fontId="2" type="noConversion"/>
  </si>
  <si>
    <t>( H6.0 X L3.0 )</t>
    <phoneticPr fontId="2" type="noConversion"/>
  </si>
  <si>
    <t>H6.0 X L3.0</t>
    <phoneticPr fontId="2" type="noConversion"/>
  </si>
  <si>
    <t>1. 레미콘 :</t>
    <phoneticPr fontId="2" type="noConversion"/>
  </si>
  <si>
    <t>별도계상</t>
    <phoneticPr fontId="2" type="noConversion"/>
  </si>
  <si>
    <t>1) 철 근 (별도계상)</t>
    <phoneticPr fontId="2" type="noConversion"/>
  </si>
  <si>
    <t>단가3</t>
    <phoneticPr fontId="2" type="noConversion"/>
  </si>
  <si>
    <t>레미콘별도</t>
    <phoneticPr fontId="2" type="noConversion"/>
  </si>
  <si>
    <t>철근별도</t>
    <phoneticPr fontId="2" type="noConversion"/>
  </si>
  <si>
    <t>L:30m</t>
    <phoneticPr fontId="2" type="noConversion"/>
  </si>
  <si>
    <t>총공사비</t>
    <phoneticPr fontId="2" type="noConversion"/>
  </si>
  <si>
    <t>관급자재대</t>
    <phoneticPr fontId="2" type="noConversion"/>
  </si>
  <si>
    <t>도급금액</t>
    <phoneticPr fontId="2" type="noConversion"/>
  </si>
  <si>
    <t>부가가치세</t>
    <phoneticPr fontId="2" type="noConversion"/>
  </si>
  <si>
    <t>공급가액</t>
    <phoneticPr fontId="2" type="noConversion"/>
  </si>
  <si>
    <t>계</t>
  </si>
  <si>
    <t>-</t>
    <phoneticPr fontId="2" type="noConversion"/>
  </si>
  <si>
    <t>×</t>
    <phoneticPr fontId="2" type="noConversion"/>
  </si>
  <si>
    <t>식</t>
  </si>
  <si>
    <r>
      <t xml:space="preserve">((①+...+ ⑭ + </t>
    </r>
    <r>
      <rPr>
        <sz val="10"/>
        <rFont val="MS Mincho"/>
        <family val="3"/>
        <charset val="128"/>
      </rPr>
      <t>⑯</t>
    </r>
    <r>
      <rPr>
        <sz val="10"/>
        <rFont val="굴림체"/>
        <family val="3"/>
        <charset val="129"/>
      </rPr>
      <t>) - ① )×15.0%</t>
    </r>
    <phoneticPr fontId="2" type="noConversion"/>
  </si>
  <si>
    <t>17. 이윤</t>
    <phoneticPr fontId="2" type="noConversion"/>
  </si>
  <si>
    <r>
      <rPr>
        <sz val="9"/>
        <rFont val="맑은 고딕"/>
        <family val="3"/>
        <charset val="129"/>
      </rPr>
      <t>⑯</t>
    </r>
    <phoneticPr fontId="7" type="noConversion"/>
  </si>
  <si>
    <t>(①+...+⑭ )×6.0%</t>
    <phoneticPr fontId="2" type="noConversion"/>
  </si>
  <si>
    <t>16. 일반관리비</t>
    <phoneticPr fontId="2" type="noConversion"/>
  </si>
  <si>
    <t>⑭</t>
    <phoneticPr fontId="2" type="noConversion"/>
  </si>
  <si>
    <t>(①+②+④)×8.3%</t>
    <phoneticPr fontId="2" type="noConversion"/>
  </si>
  <si>
    <t>15. 기타경비</t>
    <phoneticPr fontId="2" type="noConversion"/>
  </si>
  <si>
    <t>⑫</t>
    <phoneticPr fontId="2" type="noConversion"/>
  </si>
  <si>
    <t>(①+②+③)×0.081%</t>
    <phoneticPr fontId="26" type="noConversion"/>
  </si>
  <si>
    <t>14. 하도급대금지급보증수수료</t>
    <phoneticPr fontId="2" type="noConversion"/>
  </si>
  <si>
    <t>(①+②+③)×0.8%</t>
    <phoneticPr fontId="26" type="noConversion"/>
  </si>
  <si>
    <t>13. 환경보전비</t>
    <phoneticPr fontId="2" type="noConversion"/>
  </si>
  <si>
    <t>⑪</t>
    <phoneticPr fontId="7" type="noConversion"/>
  </si>
  <si>
    <t xml:space="preserve">((①+②)+k/1.1)×0.186%+5,349,000 </t>
    <phoneticPr fontId="2" type="noConversion"/>
  </si>
  <si>
    <t>12. 산업안전보건관리비</t>
    <phoneticPr fontId="2" type="noConversion"/>
  </si>
  <si>
    <t>(①+②+③)×0.1%</t>
    <phoneticPr fontId="26" type="noConversion"/>
  </si>
  <si>
    <t>11. 건설기계대여금지급보증서</t>
    <phoneticPr fontId="2" type="noConversion"/>
  </si>
  <si>
    <t>⑩</t>
    <phoneticPr fontId="2" type="noConversion"/>
  </si>
  <si>
    <t>식</t>
    <phoneticPr fontId="7" type="noConversion"/>
  </si>
  <si>
    <t>②×2.3%</t>
    <phoneticPr fontId="2" type="noConversion"/>
  </si>
  <si>
    <t>10. 퇴직공제부금</t>
    <phoneticPr fontId="7" type="noConversion"/>
  </si>
  <si>
    <t>⑨</t>
    <phoneticPr fontId="2" type="noConversion"/>
  </si>
  <si>
    <t>⑦×11.52%</t>
    <phoneticPr fontId="7" type="noConversion"/>
  </si>
  <si>
    <t>9. 노인장기요양보험료</t>
    <phoneticPr fontId="2" type="noConversion"/>
  </si>
  <si>
    <t>⑧</t>
    <phoneticPr fontId="2" type="noConversion"/>
  </si>
  <si>
    <t>②×4.5%</t>
    <phoneticPr fontId="7" type="noConversion"/>
  </si>
  <si>
    <t>8. 연금보험료</t>
    <phoneticPr fontId="2" type="noConversion"/>
  </si>
  <si>
    <t>⑦</t>
    <phoneticPr fontId="2" type="noConversion"/>
  </si>
  <si>
    <t>②×3.43%</t>
    <phoneticPr fontId="7" type="noConversion"/>
  </si>
  <si>
    <t>7. 건강보험료</t>
    <phoneticPr fontId="2" type="noConversion"/>
  </si>
  <si>
    <t>⑥</t>
    <phoneticPr fontId="2" type="noConversion"/>
  </si>
  <si>
    <t>(②+④)×1.01%</t>
    <phoneticPr fontId="2" type="noConversion"/>
  </si>
  <si>
    <t>6. 고용보험료</t>
    <phoneticPr fontId="2" type="noConversion"/>
  </si>
  <si>
    <t>⑤</t>
    <phoneticPr fontId="2" type="noConversion"/>
  </si>
  <si>
    <t>(②+④)×3.7%</t>
    <phoneticPr fontId="26" type="noConversion"/>
  </si>
  <si>
    <t>5. 산재보험료</t>
    <phoneticPr fontId="2" type="noConversion"/>
  </si>
  <si>
    <t>④</t>
    <phoneticPr fontId="2" type="noConversion"/>
  </si>
  <si>
    <t>②×13.8%</t>
    <phoneticPr fontId="2" type="noConversion"/>
  </si>
  <si>
    <t>4. 간접노무비</t>
    <phoneticPr fontId="2" type="noConversion"/>
  </si>
  <si>
    <t>③</t>
    <phoneticPr fontId="2" type="noConversion"/>
  </si>
  <si>
    <t>②</t>
    <phoneticPr fontId="2" type="noConversion"/>
  </si>
  <si>
    <t>①</t>
    <phoneticPr fontId="2" type="noConversion"/>
  </si>
  <si>
    <t xml:space="preserve"> 직접공사비</t>
  </si>
  <si>
    <t>금   액</t>
    <phoneticPr fontId="2" type="noConversion"/>
  </si>
  <si>
    <t xml:space="preserve">단  가 </t>
    <phoneticPr fontId="2" type="noConversion"/>
  </si>
  <si>
    <t>기사</t>
    <phoneticPr fontId="2" type="noConversion"/>
  </si>
  <si>
    <t>경        비</t>
    <phoneticPr fontId="2" type="noConversion"/>
  </si>
  <si>
    <t>노 무 비</t>
    <phoneticPr fontId="2" type="noConversion"/>
  </si>
  <si>
    <t>재 료 비</t>
    <phoneticPr fontId="2" type="noConversion"/>
  </si>
  <si>
    <t>수량</t>
    <phoneticPr fontId="2" type="noConversion"/>
  </si>
  <si>
    <t>규     격</t>
    <phoneticPr fontId="2" type="noConversion"/>
  </si>
  <si>
    <t>공 사 종 류</t>
    <phoneticPr fontId="2" type="noConversion"/>
  </si>
  <si>
    <t>원 가 계 산 서</t>
    <phoneticPr fontId="2" type="noConversion"/>
  </si>
  <si>
    <t>총공사비</t>
    <phoneticPr fontId="26" type="noConversion"/>
  </si>
  <si>
    <t>관급자재대</t>
    <phoneticPr fontId="26" type="noConversion"/>
  </si>
  <si>
    <t>도급금액</t>
  </si>
  <si>
    <t>부가가치세</t>
  </si>
  <si>
    <t xml:space="preserve">  공급가액</t>
    <phoneticPr fontId="26" type="noConversion"/>
  </si>
  <si>
    <t>합  계</t>
  </si>
  <si>
    <t>금      액</t>
    <phoneticPr fontId="2" type="noConversion"/>
  </si>
  <si>
    <t>단   가</t>
    <phoneticPr fontId="2" type="noConversion"/>
  </si>
  <si>
    <t>수   량</t>
    <phoneticPr fontId="2" type="noConversion"/>
  </si>
  <si>
    <t>단 위</t>
    <phoneticPr fontId="2" type="noConversion"/>
  </si>
  <si>
    <t>규        격</t>
    <phoneticPr fontId="2" type="noConversion"/>
  </si>
  <si>
    <t>공    사    종    류</t>
    <phoneticPr fontId="2" type="noConversion"/>
  </si>
  <si>
    <t>공    사    금    액</t>
    <phoneticPr fontId="2" type="noConversion"/>
  </si>
  <si>
    <t>공      사       명</t>
    <phoneticPr fontId="2" type="noConversion"/>
  </si>
  <si>
    <t>도  급  예  산  내  역  서</t>
    <phoneticPr fontId="2" type="noConversion"/>
  </si>
  <si>
    <t>시설조사팀장</t>
    <phoneticPr fontId="2" type="noConversion"/>
  </si>
  <si>
    <t>심사자</t>
    <phoneticPr fontId="2" type="noConversion"/>
  </si>
  <si>
    <t>시설처장</t>
    <phoneticPr fontId="2" type="noConversion"/>
  </si>
  <si>
    <t>토목팀장</t>
    <phoneticPr fontId="2" type="noConversion"/>
  </si>
  <si>
    <t>담 당 자</t>
    <phoneticPr fontId="2" type="noConversion"/>
  </si>
  <si>
    <t>단  가  산  출  서</t>
    <phoneticPr fontId="2" type="noConversion"/>
  </si>
  <si>
    <r>
      <t xml:space="preserve"> </t>
    </r>
    <r>
      <rPr>
        <b/>
        <u/>
        <sz val="20"/>
        <color indexed="8"/>
        <rFont val="HY헤드라인M"/>
        <family val="1"/>
        <charset val="129"/>
      </rPr>
      <t xml:space="preserve">공사코드 :  </t>
    </r>
    <phoneticPr fontId="2" type="noConversion"/>
  </si>
  <si>
    <t>2023 년도</t>
    <phoneticPr fontId="2" type="noConversion"/>
  </si>
  <si>
    <t>도 급 예 산 내 역 서</t>
    <phoneticPr fontId="2" type="noConversion"/>
  </si>
  <si>
    <r>
      <t xml:space="preserve"> </t>
    </r>
    <r>
      <rPr>
        <b/>
        <u/>
        <sz val="23"/>
        <rFont val="HY헤드라인M"/>
        <family val="1"/>
        <charset val="129"/>
      </rPr>
      <t>공 사 명 : 국도56호선 홍천 내 광원1 절토사면 설치공사</t>
    </r>
    <phoneticPr fontId="2" type="noConversion"/>
  </si>
  <si>
    <t>강원도도로관리사업소 강릉지소</t>
    <phoneticPr fontId="2" type="noConversion"/>
  </si>
  <si>
    <t>기  사</t>
    <phoneticPr fontId="2" type="noConversion"/>
  </si>
  <si>
    <t xml:space="preserve">  1) 콘크리트타설</t>
    <phoneticPr fontId="2" type="noConversion"/>
  </si>
  <si>
    <t xml:space="preserve">  2) 합판거푸집</t>
    <phoneticPr fontId="2" type="noConversion"/>
  </si>
  <si>
    <t xml:space="preserve">  3) PVC PIPE</t>
    <phoneticPr fontId="2" type="noConversion"/>
  </si>
  <si>
    <t xml:space="preserve">  4) 철근가공 및 조립</t>
    <phoneticPr fontId="2" type="noConversion"/>
  </si>
  <si>
    <t>((①+②)×2.93%)</t>
    <phoneticPr fontId="2" type="noConversion"/>
  </si>
  <si>
    <t>○국도56호선 홍천 내 광원5지구 낙석산사태 정비공사</t>
    <phoneticPr fontId="7" type="noConversion"/>
  </si>
  <si>
    <t>2024. 01</t>
    <phoneticPr fontId="2" type="noConversion"/>
  </si>
  <si>
    <t>⑪ 적용</t>
    <phoneticPr fontId="7" type="noConversion"/>
  </si>
  <si>
    <t>특정공법(자재) 제안금액 내역서</t>
    <phoneticPr fontId="2" type="noConversion"/>
  </si>
  <si>
    <t>표준품셈P208</t>
    <phoneticPr fontId="2" type="noConversion"/>
  </si>
  <si>
    <t>표준품셈P204</t>
    <phoneticPr fontId="2" type="noConversion"/>
  </si>
  <si>
    <t>표준품셈P431</t>
    <phoneticPr fontId="2" type="noConversion"/>
  </si>
  <si>
    <t>표준품셈P186</t>
    <phoneticPr fontId="2" type="noConversion"/>
  </si>
  <si>
    <t xml:space="preserve"> 1.1 CK강재터널형(1구간)</t>
    <phoneticPr fontId="2" type="noConversion"/>
  </si>
  <si>
    <t>L:90m</t>
    <phoneticPr fontId="2" type="noConversion"/>
  </si>
  <si>
    <t xml:space="preserve"> 1.2 CK강재터널형(2구간)</t>
    <phoneticPr fontId="2" type="noConversion"/>
  </si>
  <si>
    <t xml:space="preserve"> 1.3 CK강재터널형(3구간)</t>
    <phoneticPr fontId="2" type="noConversion"/>
  </si>
  <si>
    <t xml:space="preserve"> 1.4 기초공사</t>
    <phoneticPr fontId="2" type="noConversion"/>
  </si>
  <si>
    <t>L:36m</t>
    <phoneticPr fontId="2" type="noConversion"/>
  </si>
  <si>
    <t>L:24m</t>
    <phoneticPr fontId="2" type="noConversion"/>
  </si>
  <si>
    <t>합          계</t>
  </si>
  <si>
    <t>부 가 가 치 세</t>
  </si>
  <si>
    <t>50억 미만</t>
  </si>
  <si>
    <t>공  급  가  액</t>
  </si>
  <si>
    <t>(노무비+경비+일반관리비) × 15%</t>
  </si>
  <si>
    <t>이          윤</t>
  </si>
  <si>
    <t>일 반 관 리 비</t>
  </si>
  <si>
    <t>소    계</t>
  </si>
  <si>
    <t>(재료비+직접노무비+산출경비) ×0.8%</t>
  </si>
  <si>
    <t>환경보전비</t>
  </si>
  <si>
    <t>기타경비</t>
  </si>
  <si>
    <t>(재료비+직접노무비+산출경비) ×0.081%</t>
  </si>
  <si>
    <t>건설하도급대금 지급보증서 발급 수수료</t>
  </si>
  <si>
    <t>((재료비+직노) × 1.86%) + 5,349천원</t>
    <phoneticPr fontId="2" type="noConversion"/>
  </si>
  <si>
    <t>직접노무비 × 2.3%</t>
  </si>
  <si>
    <t>퇴직공제부금비</t>
  </si>
  <si>
    <t>건설기계대여대금지급보증서</t>
  </si>
  <si>
    <t>직접노무비 × 4.5%</t>
  </si>
  <si>
    <t>연금보험료</t>
  </si>
  <si>
    <t>건강보험료</t>
  </si>
  <si>
    <t>노무비 × 1.01%</t>
  </si>
  <si>
    <t>고용보험료</t>
  </si>
  <si>
    <t>산재보험료</t>
  </si>
  <si>
    <t>산출경비</t>
  </si>
  <si>
    <t>경  비</t>
  </si>
  <si>
    <t>간접노무비</t>
  </si>
  <si>
    <t>직접노무비</t>
  </si>
  <si>
    <t>간접재료비</t>
  </si>
  <si>
    <t>직접재료비</t>
  </si>
  <si>
    <t>순  공  사  원  가</t>
  </si>
  <si>
    <t>비    고</t>
    <phoneticPr fontId="2" type="noConversion"/>
  </si>
  <si>
    <t>금      액</t>
  </si>
  <si>
    <t>규      격</t>
    <phoneticPr fontId="2" type="noConversion"/>
  </si>
  <si>
    <t>구          분</t>
  </si>
  <si>
    <t>공  사  원  가  계  산  서</t>
    <phoneticPr fontId="2" type="noConversion"/>
  </si>
  <si>
    <t>지방도 403호선 덕두원 4지구 급경사지 붕괴위험지역 정비사업</t>
    <phoneticPr fontId="2" type="noConversion"/>
  </si>
  <si>
    <t>공사명 : 지방도 403호선 덕두원 4지구 급경사지 붕괴위험지역 정비사업</t>
    <phoneticPr fontId="2" type="noConversion"/>
  </si>
  <si>
    <t>노무비 × 3.56%</t>
    <phoneticPr fontId="2" type="noConversion"/>
  </si>
  <si>
    <t>건강보험료 x 12.95%</t>
    <phoneticPr fontId="2" type="noConversion"/>
  </si>
  <si>
    <t>직접공사비 × 0.4%</t>
    <phoneticPr fontId="2" type="noConversion"/>
  </si>
  <si>
    <t>(재료비+노무비) × 6.5%</t>
    <phoneticPr fontId="2" type="noConversion"/>
  </si>
  <si>
    <t>(재료비+노무비+경비) × 6.0%</t>
    <phoneticPr fontId="2" type="noConversion"/>
  </si>
  <si>
    <t>표준품셈P392</t>
    <phoneticPr fontId="2" type="noConversion"/>
  </si>
  <si>
    <t>표준품셈P391</t>
    <phoneticPr fontId="2" type="noConversion"/>
  </si>
  <si>
    <t>표준품셈P394</t>
    <phoneticPr fontId="2" type="noConversion"/>
  </si>
  <si>
    <t>표준품셈P395</t>
    <phoneticPr fontId="2" type="noConversion"/>
  </si>
  <si>
    <t>표준품셈P396</t>
    <phoneticPr fontId="2" type="noConversion"/>
  </si>
  <si>
    <t>표준품셈P397</t>
    <phoneticPr fontId="2" type="noConversion"/>
  </si>
  <si>
    <t>50%적용</t>
    <phoneticPr fontId="2" type="noConversion"/>
  </si>
  <si>
    <t xml:space="preserve">30일 이하공사 </t>
    <phoneticPr fontId="2" type="noConversion"/>
  </si>
  <si>
    <t>2026년(상)</t>
    <phoneticPr fontId="2" type="noConversion"/>
  </si>
  <si>
    <t>2027년(상)</t>
  </si>
  <si>
    <t>2028년(상)</t>
  </si>
  <si>
    <t>2029년(상)</t>
  </si>
  <si>
    <t>2030년(상)</t>
  </si>
  <si>
    <t>2031년(상)</t>
  </si>
  <si>
    <t>2032년(상)</t>
  </si>
  <si>
    <t>2033년(상)</t>
  </si>
  <si>
    <t>2034년(상)</t>
  </si>
  <si>
    <t>2035년(상)</t>
  </si>
  <si>
    <t>2036년(상)</t>
  </si>
  <si>
    <t>2037년(상)</t>
  </si>
  <si>
    <t>2038년(상)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</si>
</sst>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176" formatCode="#,##0.00_ "/>
    <numFmt numFmtId="177" formatCode="#,##0_ "/>
    <numFmt numFmtId="178" formatCode="#,##0.0_ "/>
    <numFmt numFmtId="179" formatCode="#,##0_);[Red]\(#,##0\)"/>
    <numFmt numFmtId="180" formatCode="0.0_);[Red]\(0.0\)"/>
    <numFmt numFmtId="181" formatCode="0.00_);[Red]\(0.00\)"/>
    <numFmt numFmtId="182" formatCode="#,##0.00_);[Red]\(#,##0.00\)"/>
    <numFmt numFmtId="183" formatCode="_ * #,##0_ ;_ * \-#,##0_ ;_ * &quot;-&quot;_ ;_ @_ "/>
    <numFmt numFmtId="184" formatCode="_ * #,##0.00_ ;_ * \-#,##0.00_ ;_ * &quot;-&quot;??_ ;_ @_ 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_-;\-* #,##0.0_-;_-* &quot;-&quot;_-;_-@_-"/>
    <numFmt numFmtId="188" formatCode="#,##0.0_);[Red]\(#,##0.0\)"/>
    <numFmt numFmtId="189" formatCode="#,##0.0000000_ "/>
    <numFmt numFmtId="190" formatCode="#,##0.0"/>
    <numFmt numFmtId="191" formatCode="&quot;산근&quot;0"/>
    <numFmt numFmtId="192" formatCode="0.0"/>
    <numFmt numFmtId="193" formatCode="0.000"/>
    <numFmt numFmtId="194" formatCode="0.00_ "/>
    <numFmt numFmtId="195" formatCode="0.0_ "/>
    <numFmt numFmtId="196" formatCode="#,##0.000_);[Red]\(#,##0.000\)"/>
    <numFmt numFmtId="197" formatCode="0.000_ "/>
    <numFmt numFmtId="198" formatCode="#,##0.0000_);[Red]\(#,##0.0000\)"/>
    <numFmt numFmtId="199" formatCode="_-* #,##0.00_-;\-* #,##0.00_-;_-* &quot;-&quot;_-;_-@_-"/>
    <numFmt numFmtId="200" formatCode="#,##0_);[Red]&quot;₩&quot;\!\(#,##0&quot;₩&quot;\!\)"/>
    <numFmt numFmtId="201" formatCode="#,##0;\-#,##0;#"/>
    <numFmt numFmtId="202" formatCode="#,##0.######;\-#,##0.######;#"/>
    <numFmt numFmtId="203" formatCode="#,###"/>
    <numFmt numFmtId="204" formatCode="0.000\ &quot;%&quot;;;#"/>
    <numFmt numFmtId="205" formatCode="&quot;▽&quot;General"/>
    <numFmt numFmtId="206" formatCode="#,##0.00000_);[Red]\(#,##0.00000\)"/>
    <numFmt numFmtId="207" formatCode="\(&quot;₩&quot;#,##0_)\);[Red]\(&quot;₩&quot;#,##0\)"/>
    <numFmt numFmtId="208" formatCode="0.0\ &quot;%&quot;"/>
    <numFmt numFmtId="209" formatCode="#,##0\ \ "/>
    <numFmt numFmtId="210" formatCode="&quot;절사 : &quot;#,###"/>
    <numFmt numFmtId="211" formatCode="0.0%"/>
  </numFmts>
  <fonts count="5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u/>
      <sz val="8.25"/>
      <color indexed="36"/>
      <name val="굴림체"/>
      <family val="3"/>
      <charset val="129"/>
    </font>
    <font>
      <sz val="10"/>
      <name val="Times New Roman"/>
      <family val="1"/>
    </font>
    <font>
      <sz val="10"/>
      <color indexed="8"/>
      <name val="Arial"/>
      <family val="2"/>
    </font>
    <font>
      <b/>
      <sz val="16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9"/>
      <color indexed="8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4"/>
      <name val="HY울릉도M"/>
      <family val="1"/>
      <charset val="129"/>
    </font>
    <font>
      <sz val="14"/>
      <name val="돋움"/>
      <family val="3"/>
      <charset val="129"/>
    </font>
    <font>
      <sz val="6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10"/>
      <name val="MS Mincho"/>
      <family val="3"/>
      <charset val="128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10"/>
      <color indexed="8"/>
      <name val="굴림체"/>
      <family val="3"/>
      <charset val="129"/>
    </font>
    <font>
      <b/>
      <sz val="11"/>
      <color indexed="8"/>
      <name val="굴림체"/>
      <family val="3"/>
      <charset val="129"/>
    </font>
    <font>
      <b/>
      <u/>
      <sz val="20"/>
      <name val="굴림체"/>
      <family val="3"/>
      <charset val="129"/>
    </font>
    <font>
      <b/>
      <u/>
      <sz val="20"/>
      <name val="돋움체"/>
      <family val="3"/>
      <charset val="129"/>
    </font>
    <font>
      <sz val="14"/>
      <name val="HY헤드라인M"/>
      <family val="1"/>
      <charset val="129"/>
    </font>
    <font>
      <b/>
      <sz val="12"/>
      <name val="HY헤드라인M"/>
      <family val="1"/>
      <charset val="129"/>
    </font>
    <font>
      <sz val="20"/>
      <name val="HY헤드라인M"/>
      <family val="1"/>
      <charset val="129"/>
    </font>
    <font>
      <b/>
      <u/>
      <sz val="24"/>
      <name val="HY헤드라인M"/>
      <family val="1"/>
      <charset val="129"/>
    </font>
    <font>
      <b/>
      <u/>
      <sz val="32"/>
      <name val="HY헤드라인M"/>
      <family val="1"/>
      <charset val="129"/>
    </font>
    <font>
      <b/>
      <sz val="23"/>
      <name val="HY헤드라인M"/>
      <family val="1"/>
      <charset val="129"/>
    </font>
    <font>
      <b/>
      <u/>
      <sz val="23"/>
      <name val="HY헤드라인M"/>
      <family val="1"/>
      <charset val="129"/>
    </font>
    <font>
      <b/>
      <sz val="20"/>
      <color indexed="8"/>
      <name val="HY헤드라인M"/>
      <family val="1"/>
      <charset val="129"/>
    </font>
    <font>
      <b/>
      <u/>
      <sz val="20"/>
      <color indexed="8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바탕체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20"/>
      <name val="굴림체"/>
      <family val="3"/>
      <charset val="129"/>
    </font>
    <font>
      <i/>
      <sz val="24"/>
      <name val="HY울릉도B"/>
      <family val="1"/>
      <charset val="129"/>
    </font>
    <font>
      <sz val="9"/>
      <color rgb="FF000000"/>
      <name val="굴림체"/>
      <family val="3"/>
      <charset val="129"/>
    </font>
    <font>
      <sz val="20"/>
      <color theme="1"/>
      <name val="HY헤드라인M"/>
      <family val="1"/>
      <charset val="129"/>
    </font>
    <font>
      <sz val="24"/>
      <color theme="1"/>
      <name val="HY헤드라인M"/>
      <family val="1"/>
      <charset val="129"/>
    </font>
    <font>
      <b/>
      <u/>
      <sz val="15"/>
      <color rgb="FF000000"/>
      <name val="굴림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000000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2">
    <xf numFmtId="0" fontId="0" fillId="0" borderId="0"/>
    <xf numFmtId="183" fontId="7" fillId="0" borderId="1" applyBorder="0"/>
    <xf numFmtId="183" fontId="7" fillId="0" borderId="1" applyBorder="0"/>
    <xf numFmtId="183" fontId="7" fillId="0" borderId="1" applyBorder="0"/>
    <xf numFmtId="0" fontId="7" fillId="0" borderId="1" applyBorder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9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1" fillId="0" borderId="0">
      <alignment vertical="center"/>
    </xf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1" fillId="0" borderId="0" xfId="0" applyFont="1"/>
    <xf numFmtId="0" fontId="10" fillId="0" borderId="0" xfId="17"/>
    <xf numFmtId="0" fontId="15" fillId="0" borderId="0" xfId="0" applyFont="1"/>
    <xf numFmtId="3" fontId="16" fillId="0" borderId="2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left" vertical="center"/>
    </xf>
    <xf numFmtId="3" fontId="16" fillId="0" borderId="3" xfId="0" applyNumberFormat="1" applyFont="1" applyBorder="1" applyAlignment="1">
      <alignment horizontal="center" vertical="center"/>
    </xf>
    <xf numFmtId="3" fontId="16" fillId="0" borderId="4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7" fillId="4" borderId="5" xfId="20" applyFont="1" applyFill="1" applyBorder="1" applyAlignment="1">
      <alignment vertical="center"/>
    </xf>
    <xf numFmtId="41" fontId="17" fillId="0" borderId="2" xfId="12" applyFont="1" applyFill="1" applyBorder="1" applyAlignment="1">
      <alignment horizontal="left" vertical="center"/>
    </xf>
    <xf numFmtId="41" fontId="17" fillId="0" borderId="4" xfId="12" applyFont="1" applyFill="1" applyBorder="1" applyAlignment="1">
      <alignment horizontal="left" vertical="center"/>
    </xf>
    <xf numFmtId="41" fontId="17" fillId="0" borderId="6" xfId="12" applyFont="1" applyFill="1" applyBorder="1" applyAlignment="1">
      <alignment horizontal="left" vertical="center"/>
    </xf>
    <xf numFmtId="0" fontId="13" fillId="0" borderId="7" xfId="20" applyFont="1" applyBorder="1" applyAlignment="1">
      <alignment vertical="center"/>
    </xf>
    <xf numFmtId="0" fontId="13" fillId="0" borderId="8" xfId="20" applyFont="1" applyBorder="1" applyAlignment="1">
      <alignment vertical="center"/>
    </xf>
    <xf numFmtId="0" fontId="13" fillId="0" borderId="8" xfId="2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192" fontId="13" fillId="0" borderId="8" xfId="20" applyNumberFormat="1" applyFont="1" applyBorder="1" applyAlignment="1">
      <alignment horizontal="center" vertical="center"/>
    </xf>
    <xf numFmtId="0" fontId="13" fillId="0" borderId="8" xfId="20" applyFont="1" applyBorder="1" applyAlignment="1">
      <alignment horizontal="center" vertical="center"/>
    </xf>
    <xf numFmtId="0" fontId="13" fillId="0" borderId="7" xfId="20" applyFont="1" applyBorder="1" applyAlignment="1">
      <alignment horizontal="left" vertical="center"/>
    </xf>
    <xf numFmtId="179" fontId="13" fillId="0" borderId="8" xfId="12" applyNumberFormat="1" applyFont="1" applyBorder="1" applyAlignment="1">
      <alignment vertical="center"/>
    </xf>
    <xf numFmtId="1" fontId="13" fillId="0" borderId="8" xfId="20" applyNumberFormat="1" applyFont="1" applyBorder="1" applyAlignment="1">
      <alignment horizontal="left" vertical="center"/>
    </xf>
    <xf numFmtId="192" fontId="13" fillId="0" borderId="8" xfId="20" applyNumberFormat="1" applyFont="1" applyBorder="1" applyAlignment="1">
      <alignment horizontal="left" vertical="center"/>
    </xf>
    <xf numFmtId="0" fontId="13" fillId="0" borderId="8" xfId="20" quotePrefix="1" applyFont="1" applyBorder="1" applyAlignment="1">
      <alignment horizontal="left" vertical="center"/>
    </xf>
    <xf numFmtId="179" fontId="13" fillId="0" borderId="8" xfId="20" applyNumberFormat="1" applyFont="1" applyBorder="1" applyAlignment="1">
      <alignment horizontal="center" vertical="center"/>
    </xf>
    <xf numFmtId="0" fontId="13" fillId="4" borderId="8" xfId="0" applyFont="1" applyFill="1" applyBorder="1" applyAlignment="1">
      <alignment vertical="center"/>
    </xf>
    <xf numFmtId="0" fontId="17" fillId="4" borderId="8" xfId="0" applyFont="1" applyFill="1" applyBorder="1" applyAlignment="1">
      <alignment horizontal="center" vertical="center"/>
    </xf>
    <xf numFmtId="179" fontId="13" fillId="0" borderId="8" xfId="20" applyNumberFormat="1" applyFont="1" applyBorder="1" applyAlignment="1">
      <alignment vertical="center"/>
    </xf>
    <xf numFmtId="41" fontId="13" fillId="0" borderId="8" xfId="11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left" vertical="center"/>
    </xf>
    <xf numFmtId="3" fontId="16" fillId="0" borderId="11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3" fontId="19" fillId="0" borderId="12" xfId="0" applyNumberFormat="1" applyFont="1" applyBorder="1" applyAlignment="1">
      <alignment horizontal="left" vertical="center"/>
    </xf>
    <xf numFmtId="3" fontId="19" fillId="0" borderId="13" xfId="0" applyNumberFormat="1" applyFont="1" applyBorder="1" applyAlignment="1">
      <alignment horizontal="left" vertical="center"/>
    </xf>
    <xf numFmtId="3" fontId="19" fillId="0" borderId="14" xfId="0" applyNumberFormat="1" applyFont="1" applyBorder="1" applyAlignment="1">
      <alignment horizontal="left" vertical="center"/>
    </xf>
    <xf numFmtId="3" fontId="19" fillId="0" borderId="15" xfId="0" applyNumberFormat="1" applyFont="1" applyBorder="1" applyAlignment="1">
      <alignment vertical="center"/>
    </xf>
    <xf numFmtId="3" fontId="19" fillId="0" borderId="16" xfId="0" applyNumberFormat="1" applyFont="1" applyBorder="1" applyAlignment="1">
      <alignment vertical="center"/>
    </xf>
    <xf numFmtId="3" fontId="19" fillId="0" borderId="14" xfId="0" applyNumberFormat="1" applyFont="1" applyBorder="1" applyAlignment="1">
      <alignment vertical="center"/>
    </xf>
    <xf numFmtId="3" fontId="19" fillId="0" borderId="17" xfId="0" applyNumberFormat="1" applyFont="1" applyBorder="1" applyAlignment="1">
      <alignment horizontal="left" vertical="center"/>
    </xf>
    <xf numFmtId="0" fontId="19" fillId="0" borderId="0" xfId="17" applyFont="1"/>
    <xf numFmtId="3" fontId="16" fillId="0" borderId="18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14" fillId="0" borderId="0" xfId="0" applyFont="1"/>
    <xf numFmtId="41" fontId="13" fillId="0" borderId="19" xfId="12" applyFont="1" applyBorder="1" applyAlignment="1">
      <alignment horizontal="left" vertical="center"/>
    </xf>
    <xf numFmtId="41" fontId="13" fillId="0" borderId="20" xfId="12" applyFont="1" applyBorder="1" applyAlignment="1">
      <alignment horizontal="left" vertical="center"/>
    </xf>
    <xf numFmtId="41" fontId="13" fillId="0" borderId="21" xfId="12" applyFont="1" applyBorder="1" applyAlignment="1">
      <alignment horizontal="left" vertical="center"/>
    </xf>
    <xf numFmtId="41" fontId="17" fillId="4" borderId="19" xfId="12" applyFont="1" applyFill="1" applyBorder="1" applyAlignment="1">
      <alignment horizontal="left" vertical="center"/>
    </xf>
    <xf numFmtId="41" fontId="17" fillId="4" borderId="20" xfId="12" applyFont="1" applyFill="1" applyBorder="1" applyAlignment="1">
      <alignment horizontal="left" vertical="center"/>
    </xf>
    <xf numFmtId="191" fontId="13" fillId="4" borderId="5" xfId="0" applyNumberFormat="1" applyFont="1" applyFill="1" applyBorder="1" applyAlignment="1">
      <alignment horizontal="center" vertical="center"/>
    </xf>
    <xf numFmtId="191" fontId="13" fillId="4" borderId="8" xfId="0" applyNumberFormat="1" applyFont="1" applyFill="1" applyBorder="1" applyAlignment="1">
      <alignment vertical="center"/>
    </xf>
    <xf numFmtId="0" fontId="13" fillId="4" borderId="5" xfId="20" applyFont="1" applyFill="1" applyBorder="1" applyAlignment="1">
      <alignment vertical="center"/>
    </xf>
    <xf numFmtId="191" fontId="13" fillId="4" borderId="8" xfId="0" applyNumberFormat="1" applyFont="1" applyFill="1" applyBorder="1" applyAlignment="1">
      <alignment horizontal="right" vertical="center"/>
    </xf>
    <xf numFmtId="177" fontId="13" fillId="0" borderId="8" xfId="20" applyNumberFormat="1" applyFont="1" applyBorder="1" applyAlignment="1">
      <alignment vertical="center"/>
    </xf>
    <xf numFmtId="41" fontId="13" fillId="0" borderId="8" xfId="11" applyFont="1" applyBorder="1" applyAlignment="1">
      <alignment vertical="center"/>
    </xf>
    <xf numFmtId="41" fontId="13" fillId="0" borderId="7" xfId="12" applyFont="1" applyBorder="1" applyAlignment="1">
      <alignment horizontal="left" vertical="center"/>
    </xf>
    <xf numFmtId="41" fontId="13" fillId="0" borderId="22" xfId="12" applyFont="1" applyBorder="1" applyAlignment="1">
      <alignment horizontal="left" vertical="center"/>
    </xf>
    <xf numFmtId="1" fontId="13" fillId="0" borderId="8" xfId="20" applyNumberFormat="1" applyFont="1" applyBorder="1" applyAlignment="1">
      <alignment vertical="center"/>
    </xf>
    <xf numFmtId="177" fontId="13" fillId="0" borderId="8" xfId="20" applyNumberFormat="1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left" vertical="center"/>
    </xf>
    <xf numFmtId="41" fontId="13" fillId="0" borderId="8" xfId="12" applyFont="1" applyBorder="1" applyAlignment="1">
      <alignment horizontal="left" vertical="center"/>
    </xf>
    <xf numFmtId="0" fontId="10" fillId="0" borderId="0" xfId="17" applyAlignment="1">
      <alignment horizontal="center"/>
    </xf>
    <xf numFmtId="41" fontId="13" fillId="0" borderId="23" xfId="12" applyFont="1" applyBorder="1" applyAlignment="1">
      <alignment horizontal="left" vertical="center"/>
    </xf>
    <xf numFmtId="41" fontId="17" fillId="4" borderId="23" xfId="12" applyFont="1" applyFill="1" applyBorder="1" applyAlignment="1">
      <alignment horizontal="left" vertical="center"/>
    </xf>
    <xf numFmtId="41" fontId="17" fillId="0" borderId="24" xfId="12" applyFont="1" applyFill="1" applyBorder="1" applyAlignment="1">
      <alignment horizontal="left" vertical="center"/>
    </xf>
    <xf numFmtId="190" fontId="16" fillId="0" borderId="3" xfId="0" applyNumberFormat="1" applyFont="1" applyBorder="1" applyAlignment="1">
      <alignment vertical="center"/>
    </xf>
    <xf numFmtId="41" fontId="13" fillId="0" borderId="25" xfId="12" applyFont="1" applyBorder="1" applyAlignment="1">
      <alignment horizontal="left" vertical="center"/>
    </xf>
    <xf numFmtId="41" fontId="17" fillId="0" borderId="21" xfId="12" applyFont="1" applyBorder="1" applyAlignment="1">
      <alignment horizontal="left" vertical="center"/>
    </xf>
    <xf numFmtId="3" fontId="16" fillId="0" borderId="26" xfId="0" applyNumberFormat="1" applyFont="1" applyBorder="1" applyAlignment="1">
      <alignment horizontal="left" vertical="center"/>
    </xf>
    <xf numFmtId="3" fontId="16" fillId="0" borderId="26" xfId="0" applyNumberFormat="1" applyFont="1" applyBorder="1" applyAlignment="1">
      <alignment horizontal="center" vertical="center"/>
    </xf>
    <xf numFmtId="0" fontId="10" fillId="0" borderId="0" xfId="19" applyAlignment="1">
      <alignment horizontal="center" vertical="center"/>
    </xf>
    <xf numFmtId="0" fontId="10" fillId="3" borderId="0" xfId="19" applyFill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/>
    </xf>
    <xf numFmtId="193" fontId="13" fillId="0" borderId="8" xfId="20" applyNumberFormat="1" applyFont="1" applyBorder="1" applyAlignment="1">
      <alignment vertical="center"/>
    </xf>
    <xf numFmtId="192" fontId="13" fillId="0" borderId="8" xfId="20" applyNumberFormat="1" applyFont="1" applyBorder="1" applyAlignment="1">
      <alignment vertical="center"/>
    </xf>
    <xf numFmtId="0" fontId="13" fillId="0" borderId="27" xfId="20" applyFont="1" applyBorder="1" applyAlignment="1">
      <alignment horizontal="left" vertical="center"/>
    </xf>
    <xf numFmtId="0" fontId="13" fillId="0" borderId="28" xfId="20" applyFont="1" applyBorder="1" applyAlignment="1">
      <alignment horizontal="left" vertical="center"/>
    </xf>
    <xf numFmtId="0" fontId="13" fillId="0" borderId="28" xfId="20" quotePrefix="1" applyFont="1" applyBorder="1" applyAlignment="1">
      <alignment horizontal="left" vertical="center"/>
    </xf>
    <xf numFmtId="0" fontId="13" fillId="0" borderId="28" xfId="20" applyFont="1" applyBorder="1" applyAlignment="1">
      <alignment horizontal="center" vertical="center"/>
    </xf>
    <xf numFmtId="179" fontId="13" fillId="0" borderId="28" xfId="20" applyNumberFormat="1" applyFont="1" applyBorder="1" applyAlignment="1">
      <alignment vertical="center"/>
    </xf>
    <xf numFmtId="1" fontId="13" fillId="0" borderId="28" xfId="20" applyNumberFormat="1" applyFont="1" applyBorder="1" applyAlignment="1">
      <alignment horizontal="left" vertical="center"/>
    </xf>
    <xf numFmtId="41" fontId="13" fillId="0" borderId="27" xfId="12" applyFont="1" applyBorder="1" applyAlignment="1">
      <alignment horizontal="left" vertical="center"/>
    </xf>
    <xf numFmtId="41" fontId="13" fillId="0" borderId="29" xfId="12" applyFont="1" applyBorder="1" applyAlignment="1">
      <alignment horizontal="left" vertical="center"/>
    </xf>
    <xf numFmtId="41" fontId="13" fillId="0" borderId="26" xfId="12" applyFont="1" applyBorder="1" applyAlignment="1">
      <alignment horizontal="left" vertical="center"/>
    </xf>
    <xf numFmtId="41" fontId="13" fillId="0" borderId="30" xfId="12" applyFont="1" applyBorder="1" applyAlignment="1">
      <alignment horizontal="left" vertical="center"/>
    </xf>
    <xf numFmtId="0" fontId="13" fillId="0" borderId="8" xfId="20" applyFont="1" applyBorder="1" applyAlignment="1">
      <alignment horizontal="right" vertical="center"/>
    </xf>
    <xf numFmtId="177" fontId="13" fillId="0" borderId="8" xfId="11" quotePrefix="1" applyNumberFormat="1" applyFont="1" applyBorder="1" applyAlignment="1">
      <alignment vertical="center"/>
    </xf>
    <xf numFmtId="193" fontId="13" fillId="0" borderId="8" xfId="20" quotePrefix="1" applyNumberFormat="1" applyFont="1" applyBorder="1" applyAlignment="1">
      <alignment horizontal="center" vertical="center"/>
    </xf>
    <xf numFmtId="41" fontId="13" fillId="0" borderId="28" xfId="11" applyFont="1" applyBorder="1" applyAlignment="1">
      <alignment horizontal="center" vertical="center"/>
    </xf>
    <xf numFmtId="179" fontId="13" fillId="0" borderId="8" xfId="12" applyNumberFormat="1" applyFont="1" applyBorder="1" applyAlignment="1">
      <alignment horizontal="center" vertical="center"/>
    </xf>
    <xf numFmtId="41" fontId="13" fillId="0" borderId="8" xfId="20" applyNumberFormat="1" applyFont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193" fontId="13" fillId="0" borderId="8" xfId="20" applyNumberFormat="1" applyFont="1" applyBorder="1" applyAlignment="1">
      <alignment horizontal="center" vertical="center"/>
    </xf>
    <xf numFmtId="41" fontId="13" fillId="0" borderId="28" xfId="11" applyFont="1" applyBorder="1" applyAlignment="1">
      <alignment vertical="center"/>
    </xf>
    <xf numFmtId="187" fontId="13" fillId="0" borderId="8" xfId="11" applyNumberFormat="1" applyFont="1" applyBorder="1" applyAlignment="1">
      <alignment vertical="center"/>
    </xf>
    <xf numFmtId="199" fontId="13" fillId="0" borderId="8" xfId="11" applyNumberFormat="1" applyFont="1" applyBorder="1" applyAlignment="1">
      <alignment vertical="center"/>
    </xf>
    <xf numFmtId="179" fontId="13" fillId="0" borderId="8" xfId="20" quotePrefix="1" applyNumberFormat="1" applyFont="1" applyBorder="1" applyAlignment="1">
      <alignment vertical="center"/>
    </xf>
    <xf numFmtId="179" fontId="13" fillId="0" borderId="8" xfId="20" quotePrefix="1" applyNumberFormat="1" applyFont="1" applyBorder="1" applyAlignment="1">
      <alignment horizontal="center" vertical="center"/>
    </xf>
    <xf numFmtId="179" fontId="13" fillId="0" borderId="28" xfId="20" applyNumberFormat="1" applyFont="1" applyBorder="1" applyAlignment="1">
      <alignment horizontal="center" vertical="center"/>
    </xf>
    <xf numFmtId="177" fontId="13" fillId="0" borderId="28" xfId="11" applyNumberFormat="1" applyFont="1" applyBorder="1" applyAlignment="1">
      <alignment horizontal="center" vertical="center"/>
    </xf>
    <xf numFmtId="41" fontId="13" fillId="0" borderId="28" xfId="11" quotePrefix="1" applyFont="1" applyBorder="1" applyAlignment="1">
      <alignment vertical="center"/>
    </xf>
    <xf numFmtId="179" fontId="13" fillId="0" borderId="28" xfId="20" quotePrefix="1" applyNumberFormat="1" applyFont="1" applyBorder="1" applyAlignment="1">
      <alignment horizontal="center" vertical="center"/>
    </xf>
    <xf numFmtId="1" fontId="13" fillId="0" borderId="28" xfId="20" applyNumberFormat="1" applyFont="1" applyBorder="1" applyAlignment="1">
      <alignment horizontal="center" vertical="center"/>
    </xf>
    <xf numFmtId="0" fontId="13" fillId="0" borderId="8" xfId="20" quotePrefix="1" applyFont="1" applyBorder="1" applyAlignment="1">
      <alignment horizontal="center" vertical="center"/>
    </xf>
    <xf numFmtId="1" fontId="13" fillId="0" borderId="8" xfId="20" applyNumberFormat="1" applyFont="1" applyBorder="1" applyAlignment="1">
      <alignment horizontal="center" vertical="center"/>
    </xf>
    <xf numFmtId="179" fontId="17" fillId="4" borderId="5" xfId="20" applyNumberFormat="1" applyFont="1" applyFill="1" applyBorder="1" applyAlignment="1">
      <alignment vertical="center"/>
    </xf>
    <xf numFmtId="179" fontId="13" fillId="0" borderId="28" xfId="11" applyNumberFormat="1" applyFont="1" applyBorder="1" applyAlignment="1">
      <alignment horizontal="center" vertical="center"/>
    </xf>
    <xf numFmtId="179" fontId="13" fillId="0" borderId="28" xfId="20" applyNumberFormat="1" applyFont="1" applyBorder="1" applyAlignment="1">
      <alignment horizontal="left" vertical="center"/>
    </xf>
    <xf numFmtId="41" fontId="13" fillId="0" borderId="8" xfId="20" applyNumberFormat="1" applyFont="1" applyBorder="1" applyAlignment="1">
      <alignment vertical="center"/>
    </xf>
    <xf numFmtId="0" fontId="13" fillId="0" borderId="28" xfId="20" applyFont="1" applyBorder="1" applyAlignment="1">
      <alignment horizontal="right" vertical="center"/>
    </xf>
    <xf numFmtId="192" fontId="13" fillId="0" borderId="28" xfId="20" applyNumberFormat="1" applyFont="1" applyBorder="1" applyAlignment="1">
      <alignment horizontal="left" vertical="center"/>
    </xf>
    <xf numFmtId="182" fontId="13" fillId="0" borderId="8" xfId="12" applyNumberFormat="1" applyFont="1" applyBorder="1" applyAlignment="1">
      <alignment vertical="center"/>
    </xf>
    <xf numFmtId="179" fontId="13" fillId="0" borderId="31" xfId="20" applyNumberFormat="1" applyFont="1" applyBorder="1" applyAlignment="1">
      <alignment vertical="center"/>
    </xf>
    <xf numFmtId="0" fontId="13" fillId="0" borderId="28" xfId="20" quotePrefix="1" applyFont="1" applyBorder="1" applyAlignment="1">
      <alignment horizontal="center" vertical="center"/>
    </xf>
    <xf numFmtId="177" fontId="13" fillId="0" borderId="8" xfId="11" applyNumberFormat="1" applyFont="1" applyBorder="1" applyAlignment="1">
      <alignment horizontal="left" vertical="center"/>
    </xf>
    <xf numFmtId="1" fontId="13" fillId="0" borderId="28" xfId="20" quotePrefix="1" applyNumberFormat="1" applyFont="1" applyBorder="1" applyAlignment="1">
      <alignment horizontal="center" vertical="center"/>
    </xf>
    <xf numFmtId="3" fontId="16" fillId="0" borderId="32" xfId="0" applyNumberFormat="1" applyFont="1" applyBorder="1" applyAlignment="1">
      <alignment horizontal="right" vertical="center"/>
    </xf>
    <xf numFmtId="3" fontId="16" fillId="0" borderId="20" xfId="0" applyNumberFormat="1" applyFont="1" applyBorder="1" applyAlignment="1">
      <alignment horizontal="left" vertical="center"/>
    </xf>
    <xf numFmtId="3" fontId="16" fillId="0" borderId="20" xfId="0" applyNumberFormat="1" applyFont="1" applyBorder="1" applyAlignment="1">
      <alignment horizontal="center" vertical="center"/>
    </xf>
    <xf numFmtId="3" fontId="16" fillId="0" borderId="20" xfId="0" applyNumberFormat="1" applyFont="1" applyBorder="1" applyAlignment="1">
      <alignment horizontal="right" vertical="center"/>
    </xf>
    <xf numFmtId="194" fontId="13" fillId="0" borderId="8" xfId="20" quotePrefix="1" applyNumberFormat="1" applyFont="1" applyBorder="1" applyAlignment="1">
      <alignment vertical="center"/>
    </xf>
    <xf numFmtId="200" fontId="17" fillId="0" borderId="8" xfId="0" applyNumberFormat="1" applyFont="1" applyBorder="1" applyAlignment="1">
      <alignment vertical="center"/>
    </xf>
    <xf numFmtId="177" fontId="13" fillId="0" borderId="5" xfId="20" applyNumberFormat="1" applyFont="1" applyBorder="1" applyAlignment="1">
      <alignment vertical="center"/>
    </xf>
    <xf numFmtId="0" fontId="17" fillId="4" borderId="8" xfId="0" applyFont="1" applyFill="1" applyBorder="1" applyAlignment="1">
      <alignment vertical="center"/>
    </xf>
    <xf numFmtId="0" fontId="13" fillId="0" borderId="33" xfId="20" applyFont="1" applyBorder="1" applyAlignment="1">
      <alignment vertical="center"/>
    </xf>
    <xf numFmtId="194" fontId="13" fillId="4" borderId="8" xfId="0" applyNumberFormat="1" applyFont="1" applyFill="1" applyBorder="1" applyAlignment="1">
      <alignment vertical="center"/>
    </xf>
    <xf numFmtId="0" fontId="13" fillId="4" borderId="5" xfId="20" applyFont="1" applyFill="1" applyBorder="1" applyAlignment="1">
      <alignment horizontal="center" vertical="center"/>
    </xf>
    <xf numFmtId="192" fontId="13" fillId="4" borderId="5" xfId="20" applyNumberFormat="1" applyFont="1" applyFill="1" applyBorder="1" applyAlignment="1">
      <alignment vertical="center"/>
    </xf>
    <xf numFmtId="0" fontId="13" fillId="0" borderId="1" xfId="20" applyFont="1" applyBorder="1" applyAlignment="1">
      <alignment horizontal="left" vertical="center"/>
    </xf>
    <xf numFmtId="0" fontId="13" fillId="0" borderId="0" xfId="20" applyFont="1" applyBorder="1" applyAlignment="1">
      <alignment horizontal="left" vertical="center"/>
    </xf>
    <xf numFmtId="0" fontId="13" fillId="0" borderId="0" xfId="20" quotePrefix="1" applyFont="1" applyBorder="1" applyAlignment="1">
      <alignment horizontal="left" vertical="center"/>
    </xf>
    <xf numFmtId="41" fontId="13" fillId="0" borderId="0" xfId="11" applyFont="1" applyBorder="1" applyAlignment="1">
      <alignment vertical="center"/>
    </xf>
    <xf numFmtId="0" fontId="13" fillId="0" borderId="0" xfId="20" applyFont="1" applyBorder="1" applyAlignment="1">
      <alignment horizontal="center" vertical="center"/>
    </xf>
    <xf numFmtId="179" fontId="13" fillId="0" borderId="0" xfId="20" applyNumberFormat="1" applyFont="1" applyBorder="1" applyAlignment="1">
      <alignment vertical="center"/>
    </xf>
    <xf numFmtId="1" fontId="13" fillId="0" borderId="0" xfId="20" applyNumberFormat="1" applyFont="1" applyBorder="1" applyAlignment="1">
      <alignment horizontal="left" vertical="center"/>
    </xf>
    <xf numFmtId="41" fontId="13" fillId="0" borderId="1" xfId="12" applyFont="1" applyBorder="1" applyAlignment="1">
      <alignment horizontal="left" vertical="center"/>
    </xf>
    <xf numFmtId="41" fontId="13" fillId="0" borderId="34" xfId="12" applyFont="1" applyBorder="1" applyAlignment="1">
      <alignment horizontal="left" vertical="center"/>
    </xf>
    <xf numFmtId="3" fontId="16" fillId="0" borderId="4" xfId="0" applyNumberFormat="1" applyFont="1" applyBorder="1" applyAlignment="1">
      <alignment horizontal="right" vertical="center"/>
    </xf>
    <xf numFmtId="3" fontId="12" fillId="0" borderId="35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left" vertical="center"/>
    </xf>
    <xf numFmtId="3" fontId="16" fillId="0" borderId="5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horizontal="right" vertical="center"/>
    </xf>
    <xf numFmtId="3" fontId="16" fillId="0" borderId="2" xfId="0" applyNumberFormat="1" applyFont="1" applyBorder="1" applyAlignment="1">
      <alignment horizontal="left" vertical="center"/>
    </xf>
    <xf numFmtId="189" fontId="16" fillId="0" borderId="8" xfId="0" applyNumberFormat="1" applyFont="1" applyBorder="1" applyAlignment="1">
      <alignment vertical="center"/>
    </xf>
    <xf numFmtId="3" fontId="16" fillId="0" borderId="18" xfId="0" applyNumberFormat="1" applyFont="1" applyBorder="1" applyAlignment="1">
      <alignment horizontal="left" vertical="center"/>
    </xf>
    <xf numFmtId="3" fontId="16" fillId="0" borderId="36" xfId="0" applyNumberFormat="1" applyFont="1" applyBorder="1" applyAlignment="1">
      <alignment vertical="center"/>
    </xf>
    <xf numFmtId="3" fontId="16" fillId="0" borderId="37" xfId="0" applyNumberFormat="1" applyFont="1" applyBorder="1" applyAlignment="1">
      <alignment horizontal="left" vertical="center"/>
    </xf>
    <xf numFmtId="3" fontId="16" fillId="0" borderId="8" xfId="0" applyNumberFormat="1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177" fontId="1" fillId="0" borderId="0" xfId="0" applyNumberFormat="1" applyFont="1"/>
    <xf numFmtId="182" fontId="13" fillId="0" borderId="8" xfId="20" quotePrefix="1" applyNumberFormat="1" applyFont="1" applyBorder="1" applyAlignment="1">
      <alignment vertical="center"/>
    </xf>
    <xf numFmtId="178" fontId="13" fillId="0" borderId="8" xfId="20" quotePrefix="1" applyNumberFormat="1" applyFont="1" applyBorder="1" applyAlignment="1">
      <alignment horizontal="center" vertical="center"/>
    </xf>
    <xf numFmtId="195" fontId="13" fillId="0" borderId="8" xfId="20" quotePrefix="1" applyNumberFormat="1" applyFont="1" applyBorder="1" applyAlignment="1">
      <alignment horizontal="center" vertical="center"/>
    </xf>
    <xf numFmtId="0" fontId="17" fillId="4" borderId="5" xfId="20" quotePrefix="1" applyFont="1" applyFill="1" applyBorder="1" applyAlignment="1">
      <alignment vertical="center"/>
    </xf>
    <xf numFmtId="41" fontId="17" fillId="0" borderId="33" xfId="12" applyFont="1" applyFill="1" applyBorder="1" applyAlignment="1">
      <alignment horizontal="left" vertical="center"/>
    </xf>
    <xf numFmtId="41" fontId="17" fillId="0" borderId="5" xfId="12" applyFont="1" applyFill="1" applyBorder="1" applyAlignment="1">
      <alignment horizontal="left" vertical="center"/>
    </xf>
    <xf numFmtId="177" fontId="16" fillId="0" borderId="2" xfId="0" applyNumberFormat="1" applyFont="1" applyBorder="1" applyAlignment="1">
      <alignment horizontal="center" vertical="center"/>
    </xf>
    <xf numFmtId="177" fontId="16" fillId="0" borderId="18" xfId="0" applyNumberFormat="1" applyFont="1" applyBorder="1" applyAlignment="1">
      <alignment horizontal="center" vertical="center"/>
    </xf>
    <xf numFmtId="3" fontId="16" fillId="0" borderId="20" xfId="0" applyNumberFormat="1" applyFont="1" applyBorder="1" applyAlignment="1">
      <alignment vertical="center"/>
    </xf>
    <xf numFmtId="3" fontId="16" fillId="0" borderId="22" xfId="0" applyNumberFormat="1" applyFont="1" applyBorder="1" applyAlignment="1">
      <alignment horizontal="left" vertical="center"/>
    </xf>
    <xf numFmtId="190" fontId="16" fillId="0" borderId="20" xfId="0" applyNumberFormat="1" applyFont="1" applyBorder="1" applyAlignment="1">
      <alignment vertical="center"/>
    </xf>
    <xf numFmtId="3" fontId="16" fillId="0" borderId="12" xfId="0" quotePrefix="1" applyNumberFormat="1" applyFont="1" applyBorder="1" applyAlignment="1">
      <alignment horizontal="left" vertical="center"/>
    </xf>
    <xf numFmtId="3" fontId="16" fillId="0" borderId="12" xfId="0" applyNumberFormat="1" applyFont="1" applyBorder="1" applyAlignment="1">
      <alignment vertical="center"/>
    </xf>
    <xf numFmtId="41" fontId="17" fillId="4" borderId="21" xfId="12" applyFont="1" applyFill="1" applyBorder="1" applyAlignment="1">
      <alignment horizontal="left" vertical="center"/>
    </xf>
    <xf numFmtId="41" fontId="13" fillId="0" borderId="38" xfId="12" applyFont="1" applyBorder="1" applyAlignment="1">
      <alignment horizontal="left" vertical="center"/>
    </xf>
    <xf numFmtId="41" fontId="17" fillId="0" borderId="6" xfId="12" applyFont="1" applyFill="1" applyBorder="1" applyAlignment="1">
      <alignment horizontal="center" vertical="center"/>
    </xf>
    <xf numFmtId="3" fontId="16" fillId="0" borderId="26" xfId="0" applyNumberFormat="1" applyFont="1" applyBorder="1" applyAlignment="1">
      <alignment vertical="center"/>
    </xf>
    <xf numFmtId="3" fontId="13" fillId="0" borderId="20" xfId="0" applyNumberFormat="1" applyFont="1" applyBorder="1" applyAlignment="1">
      <alignment vertical="center"/>
    </xf>
    <xf numFmtId="3" fontId="22" fillId="0" borderId="3" xfId="0" applyNumberFormat="1" applyFont="1" applyBorder="1" applyAlignment="1">
      <alignment horizontal="right" vertical="center"/>
    </xf>
    <xf numFmtId="190" fontId="16" fillId="0" borderId="4" xfId="0" applyNumberFormat="1" applyFont="1" applyBorder="1" applyAlignment="1">
      <alignment vertical="center"/>
    </xf>
    <xf numFmtId="177" fontId="16" fillId="0" borderId="39" xfId="0" applyNumberFormat="1" applyFont="1" applyBorder="1" applyAlignment="1">
      <alignment horizontal="center" vertical="center"/>
    </xf>
    <xf numFmtId="3" fontId="16" fillId="0" borderId="32" xfId="0" applyNumberFormat="1" applyFont="1" applyBorder="1" applyAlignment="1">
      <alignment horizontal="left" vertical="center"/>
    </xf>
    <xf numFmtId="3" fontId="16" fillId="0" borderId="32" xfId="0" applyNumberFormat="1" applyFont="1" applyBorder="1" applyAlignment="1">
      <alignment horizontal="center" vertical="center"/>
    </xf>
    <xf numFmtId="3" fontId="16" fillId="0" borderId="40" xfId="0" applyNumberFormat="1" applyFont="1" applyBorder="1" applyAlignment="1">
      <alignment vertical="center"/>
    </xf>
    <xf numFmtId="177" fontId="16" fillId="0" borderId="19" xfId="0" applyNumberFormat="1" applyFont="1" applyBorder="1" applyAlignment="1">
      <alignment horizontal="center" vertical="center"/>
    </xf>
    <xf numFmtId="3" fontId="16" fillId="0" borderId="21" xfId="0" applyNumberFormat="1" applyFont="1" applyBorder="1" applyAlignment="1">
      <alignment vertical="center"/>
    </xf>
    <xf numFmtId="3" fontId="16" fillId="0" borderId="11" xfId="0" applyNumberFormat="1" applyFont="1" applyBorder="1" applyAlignment="1">
      <alignment horizontal="left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right" vertical="center"/>
    </xf>
    <xf numFmtId="3" fontId="16" fillId="0" borderId="41" xfId="0" applyNumberFormat="1" applyFont="1" applyBorder="1" applyAlignment="1">
      <alignment vertical="center"/>
    </xf>
    <xf numFmtId="0" fontId="13" fillId="0" borderId="5" xfId="20" applyFont="1" applyBorder="1" applyAlignment="1">
      <alignment vertical="center"/>
    </xf>
    <xf numFmtId="192" fontId="13" fillId="0" borderId="5" xfId="20" applyNumberFormat="1" applyFont="1" applyBorder="1" applyAlignment="1">
      <alignment vertical="center"/>
    </xf>
    <xf numFmtId="0" fontId="13" fillId="0" borderId="5" xfId="2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41" fontId="13" fillId="0" borderId="2" xfId="12" applyFont="1" applyBorder="1" applyAlignment="1">
      <alignment horizontal="left" vertical="center"/>
    </xf>
    <xf numFmtId="41" fontId="13" fillId="0" borderId="4" xfId="12" applyFont="1" applyBorder="1" applyAlignment="1">
      <alignment horizontal="left" vertical="center"/>
    </xf>
    <xf numFmtId="41" fontId="13" fillId="0" borderId="24" xfId="12" applyFont="1" applyBorder="1" applyAlignment="1">
      <alignment horizontal="left" vertical="center"/>
    </xf>
    <xf numFmtId="41" fontId="13" fillId="0" borderId="6" xfId="12" applyFont="1" applyBorder="1" applyAlignment="1">
      <alignment horizontal="left" vertical="center"/>
    </xf>
    <xf numFmtId="0" fontId="13" fillId="0" borderId="42" xfId="20" applyFont="1" applyBorder="1" applyAlignment="1">
      <alignment vertical="center"/>
    </xf>
    <xf numFmtId="0" fontId="13" fillId="0" borderId="36" xfId="20" applyFont="1" applyBorder="1" applyAlignment="1">
      <alignment vertical="center"/>
    </xf>
    <xf numFmtId="177" fontId="13" fillId="0" borderId="36" xfId="20" applyNumberFormat="1" applyFont="1" applyBorder="1" applyAlignment="1">
      <alignment horizontal="center" vertical="center"/>
    </xf>
    <xf numFmtId="0" fontId="13" fillId="0" borderId="36" xfId="20" applyFont="1" applyBorder="1" applyAlignment="1">
      <alignment horizontal="center" vertical="center"/>
    </xf>
    <xf numFmtId="194" fontId="13" fillId="0" borderId="36" xfId="20" quotePrefix="1" applyNumberFormat="1" applyFont="1" applyBorder="1" applyAlignment="1">
      <alignment horizontal="center" vertical="center"/>
    </xf>
    <xf numFmtId="182" fontId="13" fillId="0" borderId="36" xfId="12" applyNumberFormat="1" applyFont="1" applyBorder="1" applyAlignment="1">
      <alignment horizontal="center" vertical="center"/>
    </xf>
    <xf numFmtId="0" fontId="13" fillId="0" borderId="36" xfId="0" applyFont="1" applyBorder="1" applyAlignment="1">
      <alignment vertical="center"/>
    </xf>
    <xf numFmtId="41" fontId="13" fillId="0" borderId="18" xfId="12" applyFont="1" applyBorder="1" applyAlignment="1">
      <alignment horizontal="left" vertical="center"/>
    </xf>
    <xf numFmtId="41" fontId="13" fillId="0" borderId="11" xfId="12" applyFont="1" applyBorder="1" applyAlignment="1">
      <alignment horizontal="left" vertical="center"/>
    </xf>
    <xf numFmtId="41" fontId="13" fillId="0" borderId="43" xfId="12" applyFont="1" applyBorder="1" applyAlignment="1">
      <alignment horizontal="left" vertical="center"/>
    </xf>
    <xf numFmtId="41" fontId="13" fillId="0" borderId="41" xfId="12" applyFont="1" applyBorder="1" applyAlignment="1">
      <alignment horizontal="left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vertical="center"/>
    </xf>
    <xf numFmtId="41" fontId="17" fillId="4" borderId="2" xfId="12" applyFont="1" applyFill="1" applyBorder="1" applyAlignment="1">
      <alignment horizontal="left" vertical="center"/>
    </xf>
    <xf numFmtId="41" fontId="17" fillId="4" borderId="4" xfId="12" applyFont="1" applyFill="1" applyBorder="1" applyAlignment="1">
      <alignment horizontal="left" vertical="center"/>
    </xf>
    <xf numFmtId="41" fontId="17" fillId="4" borderId="24" xfId="12" applyFont="1" applyFill="1" applyBorder="1" applyAlignment="1">
      <alignment horizontal="left" vertical="center"/>
    </xf>
    <xf numFmtId="41" fontId="17" fillId="4" borderId="6" xfId="12" applyFont="1" applyFill="1" applyBorder="1" applyAlignment="1">
      <alignment horizontal="left" vertical="center"/>
    </xf>
    <xf numFmtId="0" fontId="13" fillId="0" borderId="42" xfId="20" applyFont="1" applyBorder="1" applyAlignment="1">
      <alignment horizontal="left" vertical="center"/>
    </xf>
    <xf numFmtId="0" fontId="13" fillId="0" borderId="36" xfId="20" applyFont="1" applyBorder="1" applyAlignment="1">
      <alignment horizontal="left" vertical="center"/>
    </xf>
    <xf numFmtId="0" fontId="13" fillId="0" borderId="36" xfId="20" quotePrefix="1" applyFont="1" applyBorder="1" applyAlignment="1">
      <alignment horizontal="left" vertical="center"/>
    </xf>
    <xf numFmtId="41" fontId="13" fillId="0" borderId="36" xfId="11" applyFont="1" applyBorder="1" applyAlignment="1">
      <alignment horizontal="center" vertical="center"/>
    </xf>
    <xf numFmtId="41" fontId="13" fillId="0" borderId="36" xfId="11" applyFont="1" applyBorder="1" applyAlignment="1">
      <alignment vertical="center"/>
    </xf>
    <xf numFmtId="179" fontId="13" fillId="0" borderId="36" xfId="20" applyNumberFormat="1" applyFont="1" applyBorder="1" applyAlignment="1">
      <alignment vertical="center"/>
    </xf>
    <xf numFmtId="1" fontId="13" fillId="0" borderId="36" xfId="20" applyNumberFormat="1" applyFont="1" applyBorder="1" applyAlignment="1">
      <alignment horizontal="left" vertical="center"/>
    </xf>
    <xf numFmtId="41" fontId="13" fillId="0" borderId="42" xfId="12" applyFont="1" applyBorder="1" applyAlignment="1">
      <alignment horizontal="left" vertical="center"/>
    </xf>
    <xf numFmtId="41" fontId="13" fillId="0" borderId="36" xfId="12" applyFont="1" applyBorder="1" applyAlignment="1">
      <alignment horizontal="left" vertical="center"/>
    </xf>
    <xf numFmtId="0" fontId="13" fillId="0" borderId="33" xfId="20" applyFont="1" applyBorder="1" applyAlignment="1">
      <alignment horizontal="left" vertical="center"/>
    </xf>
    <xf numFmtId="0" fontId="13" fillId="0" borderId="5" xfId="20" applyFont="1" applyBorder="1" applyAlignment="1">
      <alignment horizontal="left" vertical="center"/>
    </xf>
    <xf numFmtId="0" fontId="13" fillId="0" borderId="5" xfId="20" quotePrefix="1" applyFont="1" applyBorder="1" applyAlignment="1">
      <alignment horizontal="left" vertical="center"/>
    </xf>
    <xf numFmtId="179" fontId="13" fillId="0" borderId="5" xfId="20" applyNumberFormat="1" applyFont="1" applyBorder="1" applyAlignment="1">
      <alignment horizontal="center" vertical="center"/>
    </xf>
    <xf numFmtId="1" fontId="13" fillId="0" borderId="5" xfId="20" applyNumberFormat="1" applyFont="1" applyBorder="1" applyAlignment="1">
      <alignment horizontal="left" vertical="center"/>
    </xf>
    <xf numFmtId="179" fontId="13" fillId="0" borderId="36" xfId="11" applyNumberFormat="1" applyFont="1" applyBorder="1" applyAlignment="1">
      <alignment horizontal="center" vertical="center"/>
    </xf>
    <xf numFmtId="179" fontId="13" fillId="0" borderId="36" xfId="20" applyNumberFormat="1" applyFont="1" applyBorder="1" applyAlignment="1">
      <alignment horizontal="center" vertical="center"/>
    </xf>
    <xf numFmtId="41" fontId="13" fillId="0" borderId="10" xfId="12" applyFont="1" applyBorder="1" applyAlignment="1">
      <alignment horizontal="left" vertical="center"/>
    </xf>
    <xf numFmtId="179" fontId="13" fillId="0" borderId="36" xfId="20" applyNumberFormat="1" applyFont="1" applyBorder="1" applyAlignment="1">
      <alignment horizontal="left" vertical="center"/>
    </xf>
    <xf numFmtId="41" fontId="17" fillId="0" borderId="3" xfId="12" applyFont="1" applyFill="1" applyBorder="1" applyAlignment="1">
      <alignment horizontal="left" vertical="center"/>
    </xf>
    <xf numFmtId="192" fontId="13" fillId="0" borderId="5" xfId="20" applyNumberFormat="1" applyFont="1" applyBorder="1" applyAlignment="1">
      <alignment horizontal="center" vertical="center"/>
    </xf>
    <xf numFmtId="187" fontId="13" fillId="0" borderId="36" xfId="11" applyNumberFormat="1" applyFont="1" applyBorder="1" applyAlignment="1">
      <alignment vertical="center"/>
    </xf>
    <xf numFmtId="41" fontId="13" fillId="0" borderId="36" xfId="11" quotePrefix="1" applyFont="1" applyBorder="1" applyAlignment="1">
      <alignment vertical="center"/>
    </xf>
    <xf numFmtId="193" fontId="13" fillId="0" borderId="36" xfId="20" applyNumberFormat="1" applyFont="1" applyBorder="1" applyAlignment="1">
      <alignment vertical="center"/>
    </xf>
    <xf numFmtId="179" fontId="13" fillId="0" borderId="36" xfId="20" quotePrefix="1" applyNumberFormat="1" applyFont="1" applyBorder="1" applyAlignment="1">
      <alignment vertical="center"/>
    </xf>
    <xf numFmtId="1" fontId="13" fillId="0" borderId="36" xfId="20" applyNumberFormat="1" applyFont="1" applyBorder="1" applyAlignment="1">
      <alignment vertical="center"/>
    </xf>
    <xf numFmtId="179" fontId="13" fillId="0" borderId="0" xfId="11" applyNumberFormat="1" applyFont="1" applyBorder="1" applyAlignment="1">
      <alignment horizontal="center" vertical="center"/>
    </xf>
    <xf numFmtId="179" fontId="13" fillId="0" borderId="0" xfId="20" applyNumberFormat="1" applyFont="1" applyBorder="1" applyAlignment="1">
      <alignment horizontal="center" vertical="center"/>
    </xf>
    <xf numFmtId="41" fontId="13" fillId="0" borderId="44" xfId="12" applyFont="1" applyBorder="1" applyAlignment="1">
      <alignment horizontal="left" vertical="center"/>
    </xf>
    <xf numFmtId="41" fontId="13" fillId="0" borderId="45" xfId="12" applyFont="1" applyBorder="1" applyAlignment="1">
      <alignment horizontal="left" vertical="center"/>
    </xf>
    <xf numFmtId="41" fontId="13" fillId="0" borderId="0" xfId="11" applyFont="1" applyBorder="1" applyAlignment="1">
      <alignment horizontal="center" vertical="center"/>
    </xf>
    <xf numFmtId="177" fontId="13" fillId="0" borderId="36" xfId="11" applyNumberFormat="1" applyFont="1" applyBorder="1" applyAlignment="1">
      <alignment horizontal="center" vertical="center"/>
    </xf>
    <xf numFmtId="0" fontId="13" fillId="0" borderId="5" xfId="20" quotePrefix="1" applyFont="1" applyBorder="1" applyAlignment="1">
      <alignment horizontal="center" vertical="center"/>
    </xf>
    <xf numFmtId="192" fontId="13" fillId="0" borderId="5" xfId="20" applyNumberFormat="1" applyFont="1" applyBorder="1" applyAlignment="1">
      <alignment horizontal="left" vertical="center"/>
    </xf>
    <xf numFmtId="179" fontId="13" fillId="0" borderId="36" xfId="12" applyNumberFormat="1" applyFont="1" applyBorder="1" applyAlignment="1">
      <alignment horizontal="center" vertical="center"/>
    </xf>
    <xf numFmtId="41" fontId="17" fillId="0" borderId="6" xfId="12" applyFont="1" applyBorder="1" applyAlignment="1">
      <alignment horizontal="left" vertical="center"/>
    </xf>
    <xf numFmtId="191" fontId="16" fillId="0" borderId="39" xfId="0" applyNumberFormat="1" applyFont="1" applyBorder="1" applyAlignment="1">
      <alignment horizontal="center" vertical="center"/>
    </xf>
    <xf numFmtId="3" fontId="16" fillId="0" borderId="40" xfId="0" applyNumberFormat="1" applyFont="1" applyBorder="1" applyAlignment="1">
      <alignment horizontal="left" vertical="center"/>
    </xf>
    <xf numFmtId="191" fontId="16" fillId="0" borderId="19" xfId="0" applyNumberFormat="1" applyFont="1" applyBorder="1" applyAlignment="1">
      <alignment horizontal="center" vertical="center"/>
    </xf>
    <xf numFmtId="3" fontId="16" fillId="0" borderId="21" xfId="0" applyNumberFormat="1" applyFont="1" applyBorder="1" applyAlignment="1">
      <alignment horizontal="left" vertical="center"/>
    </xf>
    <xf numFmtId="191" fontId="16" fillId="0" borderId="18" xfId="0" applyNumberFormat="1" applyFont="1" applyBorder="1" applyAlignment="1">
      <alignment horizontal="center" vertical="center"/>
    </xf>
    <xf numFmtId="3" fontId="16" fillId="0" borderId="41" xfId="0" applyNumberFormat="1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1" fillId="0" borderId="9" xfId="0" applyFont="1" applyBorder="1"/>
    <xf numFmtId="0" fontId="13" fillId="0" borderId="9" xfId="0" applyFont="1" applyBorder="1" applyAlignment="1">
      <alignment horizontal="left" vertical="center"/>
    </xf>
    <xf numFmtId="187" fontId="13" fillId="0" borderId="9" xfId="11" applyNumberFormat="1" applyFont="1" applyBorder="1" applyAlignment="1">
      <alignment vertical="center"/>
    </xf>
    <xf numFmtId="179" fontId="13" fillId="0" borderId="9" xfId="0" applyNumberFormat="1" applyFont="1" applyBorder="1" applyAlignment="1">
      <alignment vertical="center"/>
    </xf>
    <xf numFmtId="177" fontId="13" fillId="0" borderId="9" xfId="0" applyNumberFormat="1" applyFont="1" applyBorder="1" applyAlignment="1">
      <alignment vertical="center"/>
    </xf>
    <xf numFmtId="177" fontId="13" fillId="0" borderId="9" xfId="0" applyNumberFormat="1" applyFont="1" applyBorder="1" applyAlignment="1">
      <alignment horizontal="right" vertical="center"/>
    </xf>
    <xf numFmtId="41" fontId="13" fillId="0" borderId="9" xfId="11" applyFont="1" applyBorder="1" applyAlignment="1">
      <alignment vertical="center"/>
    </xf>
    <xf numFmtId="180" fontId="13" fillId="0" borderId="9" xfId="0" applyNumberFormat="1" applyFont="1" applyBorder="1" applyAlignment="1">
      <alignment vertical="center"/>
    </xf>
    <xf numFmtId="180" fontId="17" fillId="0" borderId="9" xfId="0" applyNumberFormat="1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179" fontId="17" fillId="0" borderId="9" xfId="0" applyNumberFormat="1" applyFont="1" applyBorder="1" applyAlignment="1">
      <alignment vertical="center"/>
    </xf>
    <xf numFmtId="177" fontId="17" fillId="0" borderId="9" xfId="0" applyNumberFormat="1" applyFont="1" applyBorder="1" applyAlignment="1">
      <alignment vertical="center"/>
    </xf>
    <xf numFmtId="177" fontId="17" fillId="0" borderId="9" xfId="0" applyNumberFormat="1" applyFont="1" applyBorder="1" applyAlignment="1">
      <alignment horizontal="right" vertical="center"/>
    </xf>
    <xf numFmtId="181" fontId="13" fillId="0" borderId="9" xfId="0" applyNumberFormat="1" applyFont="1" applyBorder="1" applyAlignment="1">
      <alignment vertical="center"/>
    </xf>
    <xf numFmtId="0" fontId="5" fillId="0" borderId="9" xfId="0" applyFont="1" applyBorder="1"/>
    <xf numFmtId="0" fontId="17" fillId="0" borderId="9" xfId="0" applyFont="1" applyBorder="1" applyAlignment="1">
      <alignment horizontal="right" vertical="center"/>
    </xf>
    <xf numFmtId="0" fontId="17" fillId="4" borderId="46" xfId="20" applyFont="1" applyFill="1" applyBorder="1" applyAlignment="1">
      <alignment vertical="center"/>
    </xf>
    <xf numFmtId="0" fontId="17" fillId="4" borderId="5" xfId="20" quotePrefix="1" applyFont="1" applyFill="1" applyBorder="1" applyAlignment="1">
      <alignment horizontal="center" vertical="center"/>
    </xf>
    <xf numFmtId="41" fontId="17" fillId="0" borderId="9" xfId="11" applyFont="1" applyBorder="1" applyAlignment="1">
      <alignment vertical="center"/>
    </xf>
    <xf numFmtId="49" fontId="46" fillId="0" borderId="9" xfId="0" applyNumberFormat="1" applyFont="1" applyBorder="1" applyAlignment="1">
      <alignment vertical="center" shrinkToFit="1"/>
    </xf>
    <xf numFmtId="204" fontId="46" fillId="0" borderId="9" xfId="0" applyNumberFormat="1" applyFont="1" applyBorder="1" applyAlignment="1">
      <alignment vertical="center" shrinkToFit="1"/>
    </xf>
    <xf numFmtId="201" fontId="46" fillId="0" borderId="9" xfId="0" applyNumberFormat="1" applyFont="1" applyBorder="1" applyAlignment="1">
      <alignment vertical="center" shrinkToFit="1"/>
    </xf>
    <xf numFmtId="202" fontId="46" fillId="0" borderId="9" xfId="0" applyNumberFormat="1" applyFont="1" applyBorder="1" applyAlignment="1">
      <alignment vertical="center" shrinkToFit="1"/>
    </xf>
    <xf numFmtId="49" fontId="46" fillId="0" borderId="9" xfId="0" applyNumberFormat="1" applyFont="1" applyBorder="1" applyAlignment="1">
      <alignment horizontal="center" vertical="center" shrinkToFit="1"/>
    </xf>
    <xf numFmtId="202" fontId="46" fillId="0" borderId="47" xfId="0" applyNumberFormat="1" applyFont="1" applyBorder="1" applyAlignment="1">
      <alignment vertical="center" shrinkToFit="1"/>
    </xf>
    <xf numFmtId="204" fontId="46" fillId="0" borderId="47" xfId="0" applyNumberFormat="1" applyFont="1" applyBorder="1" applyAlignment="1">
      <alignment vertical="center" shrinkToFit="1"/>
    </xf>
    <xf numFmtId="201" fontId="46" fillId="0" borderId="47" xfId="0" applyNumberFormat="1" applyFont="1" applyBorder="1" applyAlignment="1">
      <alignment vertical="center" shrinkToFit="1"/>
    </xf>
    <xf numFmtId="49" fontId="46" fillId="0" borderId="47" xfId="0" applyNumberFormat="1" applyFont="1" applyBorder="1" applyAlignment="1">
      <alignment horizontal="center" vertical="center" shrinkToFit="1"/>
    </xf>
    <xf numFmtId="202" fontId="46" fillId="0" borderId="47" xfId="0" applyNumberFormat="1" applyFont="1" applyBorder="1" applyAlignment="1">
      <alignment vertical="center" wrapText="1" shrinkToFit="1"/>
    </xf>
    <xf numFmtId="49" fontId="46" fillId="0" borderId="47" xfId="0" applyNumberFormat="1" applyFont="1" applyBorder="1" applyAlignment="1">
      <alignment vertical="center" shrinkToFit="1"/>
    </xf>
    <xf numFmtId="203" fontId="46" fillId="0" borderId="47" xfId="0" applyNumberFormat="1" applyFont="1" applyBorder="1" applyAlignment="1">
      <alignment vertical="center" shrinkToFit="1"/>
    </xf>
    <xf numFmtId="49" fontId="46" fillId="0" borderId="0" xfId="0" applyNumberFormat="1" applyFont="1" applyAlignment="1">
      <alignment horizontal="right" vertical="center" shrinkToFit="1"/>
    </xf>
    <xf numFmtId="49" fontId="46" fillId="0" borderId="0" xfId="0" applyNumberFormat="1" applyFont="1" applyAlignment="1">
      <alignment vertical="center" shrinkToFit="1"/>
    </xf>
    <xf numFmtId="49" fontId="46" fillId="0" borderId="0" xfId="0" applyNumberFormat="1" applyFont="1" applyAlignment="1">
      <alignment vertical="center"/>
    </xf>
    <xf numFmtId="3" fontId="16" fillId="0" borderId="22" xfId="0" applyNumberFormat="1" applyFont="1" applyBorder="1" applyAlignment="1">
      <alignment horizontal="center" vertical="center"/>
    </xf>
    <xf numFmtId="3" fontId="16" fillId="0" borderId="22" xfId="0" applyNumberFormat="1" applyFont="1" applyBorder="1" applyAlignment="1">
      <alignment vertical="center"/>
    </xf>
    <xf numFmtId="3" fontId="19" fillId="0" borderId="31" xfId="0" applyNumberFormat="1" applyFont="1" applyBorder="1" applyAlignment="1">
      <alignment horizontal="left" vertical="center"/>
    </xf>
    <xf numFmtId="41" fontId="13" fillId="0" borderId="9" xfId="11" applyFont="1" applyBorder="1" applyAlignment="1">
      <alignment horizontal="center" vertical="center"/>
    </xf>
    <xf numFmtId="3" fontId="16" fillId="0" borderId="21" xfId="0" applyNumberFormat="1" applyFont="1" applyBorder="1" applyAlignment="1">
      <alignment horizontal="center" vertical="center"/>
    </xf>
    <xf numFmtId="41" fontId="17" fillId="0" borderId="9" xfId="0" applyNumberFormat="1" applyFont="1" applyBorder="1" applyAlignment="1">
      <alignment vertical="center"/>
    </xf>
    <xf numFmtId="181" fontId="1" fillId="0" borderId="0" xfId="0" applyNumberFormat="1" applyFont="1"/>
    <xf numFmtId="41" fontId="17" fillId="0" borderId="9" xfId="0" applyNumberFormat="1" applyFont="1" applyBorder="1" applyAlignment="1">
      <alignment horizontal="right" vertical="center"/>
    </xf>
    <xf numFmtId="41" fontId="17" fillId="0" borderId="9" xfId="11" applyNumberFormat="1" applyFont="1" applyBorder="1" applyAlignment="1">
      <alignment vertical="center"/>
    </xf>
    <xf numFmtId="3" fontId="19" fillId="0" borderId="37" xfId="0" applyNumberFormat="1" applyFont="1" applyBorder="1" applyAlignment="1">
      <alignment horizontal="left" vertical="center"/>
    </xf>
    <xf numFmtId="3" fontId="16" fillId="0" borderId="48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shrinkToFit="1"/>
    </xf>
    <xf numFmtId="3" fontId="18" fillId="0" borderId="9" xfId="0" applyNumberFormat="1" applyFont="1" applyBorder="1" applyAlignment="1">
      <alignment vertical="center" shrinkToFit="1"/>
    </xf>
    <xf numFmtId="38" fontId="15" fillId="0" borderId="9" xfId="0" applyNumberFormat="1" applyFont="1" applyBorder="1" applyAlignment="1">
      <alignment vertical="center" shrinkToFit="1"/>
    </xf>
    <xf numFmtId="38" fontId="15" fillId="0" borderId="49" xfId="0" applyNumberFormat="1" applyFont="1" applyBorder="1" applyAlignment="1">
      <alignment vertical="center" shrinkToFit="1"/>
    </xf>
    <xf numFmtId="38" fontId="15" fillId="0" borderId="50" xfId="0" applyNumberFormat="1" applyFont="1" applyBorder="1" applyAlignment="1">
      <alignment vertical="center" shrinkToFit="1"/>
    </xf>
    <xf numFmtId="38" fontId="15" fillId="0" borderId="51" xfId="0" applyNumberFormat="1" applyFont="1" applyBorder="1" applyAlignment="1">
      <alignment vertical="center" shrinkToFit="1"/>
    </xf>
    <xf numFmtId="38" fontId="15" fillId="0" borderId="9" xfId="0" applyNumberFormat="1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177" fontId="18" fillId="0" borderId="9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distributed" vertical="center" shrinkToFit="1"/>
    </xf>
    <xf numFmtId="38" fontId="18" fillId="0" borderId="9" xfId="0" applyNumberFormat="1" applyFont="1" applyBorder="1" applyAlignment="1">
      <alignment vertical="center" shrinkToFit="1"/>
    </xf>
    <xf numFmtId="177" fontId="15" fillId="0" borderId="9" xfId="0" applyNumberFormat="1" applyFont="1" applyBorder="1" applyAlignment="1">
      <alignment horizontal="right" vertical="center" shrinkToFit="1"/>
    </xf>
    <xf numFmtId="0" fontId="15" fillId="0" borderId="9" xfId="0" applyFont="1" applyBorder="1" applyAlignment="1">
      <alignment horizontal="left" vertical="center" shrinkToFit="1"/>
    </xf>
    <xf numFmtId="205" fontId="15" fillId="0" borderId="9" xfId="0" applyNumberFormat="1" applyFont="1" applyBorder="1" applyAlignment="1">
      <alignment horizontal="center" vertical="center" shrinkToFit="1"/>
    </xf>
    <xf numFmtId="38" fontId="15" fillId="0" borderId="50" xfId="0" applyNumberFormat="1" applyFont="1" applyBorder="1" applyAlignment="1">
      <alignment horizontal="center" vertical="center" shrinkToFit="1"/>
    </xf>
    <xf numFmtId="198" fontId="15" fillId="0" borderId="50" xfId="0" applyNumberFormat="1" applyFont="1" applyBorder="1" applyAlignment="1">
      <alignment horizontal="center" vertical="center" shrinkToFit="1"/>
    </xf>
    <xf numFmtId="179" fontId="23" fillId="0" borderId="50" xfId="0" applyNumberFormat="1" applyFont="1" applyBorder="1" applyAlignment="1">
      <alignment horizontal="center" vertical="center" shrinkToFit="1"/>
    </xf>
    <xf numFmtId="0" fontId="15" fillId="2" borderId="9" xfId="0" applyFont="1" applyFill="1" applyBorder="1" applyAlignment="1">
      <alignment horizontal="left" vertical="center" shrinkToFit="1"/>
    </xf>
    <xf numFmtId="0" fontId="13" fillId="0" borderId="9" xfId="0" applyFont="1" applyBorder="1" applyAlignment="1">
      <alignment horizontal="center" vertical="center" shrinkToFit="1"/>
    </xf>
    <xf numFmtId="38" fontId="15" fillId="2" borderId="9" xfId="0" applyNumberFormat="1" applyFont="1" applyFill="1" applyBorder="1" applyAlignment="1">
      <alignment vertical="center" shrinkToFit="1"/>
    </xf>
    <xf numFmtId="38" fontId="15" fillId="2" borderId="50" xfId="0" applyNumberFormat="1" applyFont="1" applyFill="1" applyBorder="1" applyAlignment="1">
      <alignment horizontal="center" vertical="center" shrinkToFit="1"/>
    </xf>
    <xf numFmtId="198" fontId="15" fillId="2" borderId="50" xfId="0" applyNumberFormat="1" applyFont="1" applyFill="1" applyBorder="1" applyAlignment="1">
      <alignment horizontal="center" vertical="center" shrinkToFit="1"/>
    </xf>
    <xf numFmtId="179" fontId="15" fillId="2" borderId="50" xfId="0" applyNumberFormat="1" applyFont="1" applyFill="1" applyBorder="1" applyAlignment="1">
      <alignment horizontal="center" vertical="center" shrinkToFit="1"/>
    </xf>
    <xf numFmtId="38" fontId="15" fillId="2" borderId="9" xfId="0" applyNumberFormat="1" applyFont="1" applyFill="1" applyBorder="1" applyAlignment="1">
      <alignment horizontal="center" vertical="center" shrinkToFit="1"/>
    </xf>
    <xf numFmtId="0" fontId="18" fillId="2" borderId="9" xfId="0" applyFont="1" applyFill="1" applyBorder="1" applyAlignment="1">
      <alignment horizontal="center" vertical="center" shrinkToFit="1"/>
    </xf>
    <xf numFmtId="177" fontId="15" fillId="0" borderId="9" xfId="0" applyNumberFormat="1" applyFont="1" applyBorder="1" applyAlignment="1">
      <alignment horizontal="center" vertical="center" shrinkToFit="1"/>
    </xf>
    <xf numFmtId="179" fontId="15" fillId="0" borderId="50" xfId="0" applyNumberFormat="1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 shrinkToFit="1"/>
    </xf>
    <xf numFmtId="38" fontId="19" fillId="0" borderId="9" xfId="0" applyNumberFormat="1" applyFont="1" applyBorder="1" applyAlignment="1">
      <alignment vertical="center" shrinkToFit="1"/>
    </xf>
    <xf numFmtId="38" fontId="19" fillId="0" borderId="50" xfId="0" applyNumberFormat="1" applyFont="1" applyBorder="1" applyAlignment="1">
      <alignment horizontal="center" vertical="center" shrinkToFit="1"/>
    </xf>
    <xf numFmtId="198" fontId="19" fillId="0" borderId="50" xfId="0" applyNumberFormat="1" applyFont="1" applyBorder="1" applyAlignment="1">
      <alignment horizontal="center" vertical="center" shrinkToFit="1"/>
    </xf>
    <xf numFmtId="38" fontId="19" fillId="0" borderId="9" xfId="0" applyNumberFormat="1" applyFont="1" applyBorder="1" applyAlignment="1">
      <alignment horizontal="center" vertical="center" shrinkToFit="1"/>
    </xf>
    <xf numFmtId="0" fontId="27" fillId="0" borderId="9" xfId="0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left" vertical="center" shrinkToFit="1"/>
    </xf>
    <xf numFmtId="38" fontId="18" fillId="0" borderId="9" xfId="0" applyNumberFormat="1" applyFont="1" applyBorder="1" applyAlignment="1">
      <alignment horizontal="right" vertical="center" shrinkToFit="1"/>
    </xf>
    <xf numFmtId="38" fontId="18" fillId="0" borderId="9" xfId="0" applyNumberFormat="1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2" borderId="9" xfId="0" applyFont="1" applyFill="1" applyBorder="1" applyAlignment="1">
      <alignment horizontal="center" vertical="center"/>
    </xf>
    <xf numFmtId="41" fontId="18" fillId="2" borderId="9" xfId="0" applyNumberFormat="1" applyFont="1" applyFill="1" applyBorder="1" applyAlignment="1">
      <alignment vertical="center"/>
    </xf>
    <xf numFmtId="3" fontId="18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vertical="center"/>
    </xf>
    <xf numFmtId="3" fontId="18" fillId="2" borderId="9" xfId="0" applyNumberFormat="1" applyFont="1" applyFill="1" applyBorder="1" applyAlignment="1">
      <alignment horizontal="left" vertical="center" indent="1"/>
    </xf>
    <xf numFmtId="0" fontId="15" fillId="2" borderId="9" xfId="0" applyFont="1" applyFill="1" applyBorder="1" applyAlignment="1">
      <alignment horizontal="center" vertical="center"/>
    </xf>
    <xf numFmtId="41" fontId="15" fillId="2" borderId="9" xfId="0" applyNumberFormat="1" applyFont="1" applyFill="1" applyBorder="1" applyAlignment="1">
      <alignment vertical="center"/>
    </xf>
    <xf numFmtId="199" fontId="15" fillId="2" borderId="9" xfId="0" applyNumberFormat="1" applyFont="1" applyFill="1" applyBorder="1" applyAlignment="1">
      <alignment vertical="center"/>
    </xf>
    <xf numFmtId="3" fontId="15" fillId="2" borderId="9" xfId="0" applyNumberFormat="1" applyFont="1" applyFill="1" applyBorder="1" applyAlignment="1">
      <alignment horizontal="center" vertical="center"/>
    </xf>
    <xf numFmtId="3" fontId="15" fillId="2" borderId="9" xfId="0" applyNumberFormat="1" applyFont="1" applyFill="1" applyBorder="1" applyAlignment="1">
      <alignment vertical="center"/>
    </xf>
    <xf numFmtId="41" fontId="15" fillId="2" borderId="9" xfId="0" applyNumberFormat="1" applyFont="1" applyFill="1" applyBorder="1" applyAlignment="1">
      <alignment horizontal="right" vertical="center"/>
    </xf>
    <xf numFmtId="41" fontId="18" fillId="2" borderId="9" xfId="0" applyNumberFormat="1" applyFont="1" applyFill="1" applyBorder="1" applyAlignment="1">
      <alignment horizontal="right" vertical="center"/>
    </xf>
    <xf numFmtId="187" fontId="15" fillId="2" borderId="9" xfId="0" applyNumberFormat="1" applyFont="1" applyFill="1" applyBorder="1" applyAlignment="1">
      <alignment vertical="center"/>
    </xf>
    <xf numFmtId="3" fontId="15" fillId="2" borderId="9" xfId="0" applyNumberFormat="1" applyFont="1" applyFill="1" applyBorder="1" applyAlignment="1">
      <alignment horizontal="left" vertical="center" indent="1"/>
    </xf>
    <xf numFmtId="0" fontId="15" fillId="2" borderId="52" xfId="0" applyFont="1" applyFill="1" applyBorder="1" applyAlignment="1">
      <alignment vertical="center"/>
    </xf>
    <xf numFmtId="207" fontId="15" fillId="2" borderId="53" xfId="0" applyNumberFormat="1" applyFont="1" applyFill="1" applyBorder="1" applyAlignment="1">
      <alignment vertical="center"/>
    </xf>
    <xf numFmtId="0" fontId="18" fillId="2" borderId="5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9" xfId="0" applyBorder="1" applyAlignment="1">
      <alignment vertical="center"/>
    </xf>
    <xf numFmtId="0" fontId="31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3" fillId="0" borderId="17" xfId="0" applyFont="1" applyBorder="1"/>
    <xf numFmtId="0" fontId="33" fillId="0" borderId="15" xfId="0" applyFont="1" applyBorder="1"/>
    <xf numFmtId="0" fontId="33" fillId="0" borderId="55" xfId="0" applyFont="1" applyBorder="1"/>
    <xf numFmtId="0" fontId="33" fillId="0" borderId="56" xfId="0" applyFont="1" applyBorder="1"/>
    <xf numFmtId="0" fontId="33" fillId="0" borderId="0" xfId="0" applyFont="1"/>
    <xf numFmtId="0" fontId="33" fillId="0" borderId="1" xfId="0" applyFont="1" applyBorder="1"/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0" fillId="0" borderId="0" xfId="0" applyFont="1"/>
    <xf numFmtId="0" fontId="40" fillId="0" borderId="1" xfId="0" applyFont="1" applyBorder="1"/>
    <xf numFmtId="0" fontId="40" fillId="0" borderId="1" xfId="0" applyFont="1" applyBorder="1" applyAlignment="1">
      <alignment horizontal="left" indent="3"/>
    </xf>
    <xf numFmtId="0" fontId="41" fillId="0" borderId="52" xfId="0" applyFont="1" applyBorder="1"/>
    <xf numFmtId="0" fontId="41" fillId="0" borderId="53" xfId="0" applyFont="1" applyBorder="1"/>
    <xf numFmtId="0" fontId="41" fillId="0" borderId="57" xfId="0" applyFont="1" applyBorder="1"/>
    <xf numFmtId="190" fontId="15" fillId="2" borderId="9" xfId="0" applyNumberFormat="1" applyFont="1" applyFill="1" applyBorder="1" applyAlignment="1">
      <alignment horizontal="center" vertical="center"/>
    </xf>
    <xf numFmtId="4" fontId="15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left" vertical="center" indent="2"/>
    </xf>
    <xf numFmtId="191" fontId="17" fillId="4" borderId="33" xfId="0" applyNumberFormat="1" applyFont="1" applyFill="1" applyBorder="1" applyAlignment="1">
      <alignment horizontal="center" vertical="center"/>
    </xf>
    <xf numFmtId="191" fontId="17" fillId="4" borderId="5" xfId="0" applyNumberFormat="1" applyFont="1" applyFill="1" applyBorder="1" applyAlignment="1">
      <alignment horizontal="center" vertical="center"/>
    </xf>
    <xf numFmtId="177" fontId="16" fillId="0" borderId="13" xfId="0" applyNumberFormat="1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left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16" xfId="0" applyNumberFormat="1" applyFont="1" applyBorder="1" applyAlignment="1">
      <alignment vertical="center"/>
    </xf>
    <xf numFmtId="3" fontId="16" fillId="0" borderId="14" xfId="0" applyNumberFormat="1" applyFont="1" applyBorder="1" applyAlignment="1">
      <alignment vertical="center"/>
    </xf>
    <xf numFmtId="3" fontId="19" fillId="0" borderId="17" xfId="0" applyNumberFormat="1" applyFont="1" applyBorder="1" applyAlignment="1">
      <alignment horizontal="center" vertical="center"/>
    </xf>
    <xf numFmtId="0" fontId="42" fillId="0" borderId="0" xfId="16" applyFont="1" applyAlignment="1">
      <alignment horizontal="center" vertical="center"/>
    </xf>
    <xf numFmtId="179" fontId="42" fillId="0" borderId="0" xfId="16" applyNumberFormat="1" applyFont="1" applyAlignment="1">
      <alignment horizontal="center" vertical="center"/>
    </xf>
    <xf numFmtId="41" fontId="42" fillId="0" borderId="0" xfId="16" applyNumberFormat="1" applyFont="1" applyAlignment="1">
      <alignment horizontal="center" vertical="center"/>
    </xf>
    <xf numFmtId="208" fontId="42" fillId="0" borderId="58" xfId="16" applyNumberFormat="1" applyFont="1" applyBorder="1" applyAlignment="1">
      <alignment horizontal="center" vertical="center"/>
    </xf>
    <xf numFmtId="179" fontId="43" fillId="0" borderId="59" xfId="16" applyNumberFormat="1" applyFont="1" applyBorder="1" applyAlignment="1">
      <alignment horizontal="right" vertical="center"/>
    </xf>
    <xf numFmtId="209" fontId="13" fillId="0" borderId="59" xfId="16" applyNumberFormat="1" applyFont="1" applyBorder="1" applyAlignment="1">
      <alignment horizontal="center" vertical="center"/>
    </xf>
    <xf numFmtId="208" fontId="42" fillId="5" borderId="60" xfId="16" applyNumberFormat="1" applyFont="1" applyFill="1" applyBorder="1" applyAlignment="1">
      <alignment horizontal="center" vertical="center"/>
    </xf>
    <xf numFmtId="179" fontId="42" fillId="5" borderId="9" xfId="16" applyNumberFormat="1" applyFont="1" applyFill="1" applyBorder="1" applyAlignment="1">
      <alignment horizontal="right" vertical="center"/>
    </xf>
    <xf numFmtId="9" fontId="13" fillId="5" borderId="9" xfId="16" applyNumberFormat="1" applyFont="1" applyFill="1" applyBorder="1" applyAlignment="1">
      <alignment horizontal="center" vertical="center"/>
    </xf>
    <xf numFmtId="41" fontId="43" fillId="0" borderId="0" xfId="16" applyNumberFormat="1" applyFont="1" applyAlignment="1">
      <alignment horizontal="left" vertical="center"/>
    </xf>
    <xf numFmtId="179" fontId="43" fillId="5" borderId="9" xfId="16" applyNumberFormat="1" applyFont="1" applyFill="1" applyBorder="1" applyAlignment="1">
      <alignment horizontal="right" vertical="center"/>
    </xf>
    <xf numFmtId="210" fontId="13" fillId="5" borderId="9" xfId="16" applyNumberFormat="1" applyFont="1" applyFill="1" applyBorder="1" applyAlignment="1">
      <alignment horizontal="center" vertical="center"/>
    </xf>
    <xf numFmtId="179" fontId="13" fillId="5" borderId="9" xfId="16" applyNumberFormat="1" applyFont="1" applyFill="1" applyBorder="1" applyAlignment="1">
      <alignment horizontal="right" vertical="center"/>
    </xf>
    <xf numFmtId="0" fontId="13" fillId="5" borderId="9" xfId="16" applyFont="1" applyFill="1" applyBorder="1" applyAlignment="1">
      <alignment horizontal="center" vertical="center"/>
    </xf>
    <xf numFmtId="179" fontId="17" fillId="5" borderId="9" xfId="16" applyNumberFormat="1" applyFont="1" applyFill="1" applyBorder="1" applyAlignment="1">
      <alignment horizontal="right" vertical="center"/>
    </xf>
    <xf numFmtId="41" fontId="17" fillId="5" borderId="9" xfId="16" applyNumberFormat="1" applyFont="1" applyFill="1" applyBorder="1" applyAlignment="1">
      <alignment horizontal="right" vertical="center"/>
    </xf>
    <xf numFmtId="0" fontId="43" fillId="5" borderId="9" xfId="16" applyFont="1" applyFill="1" applyBorder="1" applyAlignment="1">
      <alignment horizontal="center" vertical="center"/>
    </xf>
    <xf numFmtId="209" fontId="42" fillId="0" borderId="0" xfId="16" applyNumberFormat="1" applyFont="1" applyAlignment="1">
      <alignment horizontal="center" vertical="center"/>
    </xf>
    <xf numFmtId="10" fontId="42" fillId="5" borderId="60" xfId="16" applyNumberFormat="1" applyFont="1" applyFill="1" applyBorder="1" applyAlignment="1">
      <alignment horizontal="center" vertical="center"/>
    </xf>
    <xf numFmtId="41" fontId="13" fillId="5" borderId="9" xfId="16" applyNumberFormat="1" applyFont="1" applyFill="1" applyBorder="1" applyAlignment="1">
      <alignment horizontal="right" vertical="center"/>
    </xf>
    <xf numFmtId="0" fontId="42" fillId="0" borderId="9" xfId="16" applyFont="1" applyBorder="1" applyAlignment="1">
      <alignment horizontal="center" vertical="center"/>
    </xf>
    <xf numFmtId="10" fontId="42" fillId="6" borderId="60" xfId="16" applyNumberFormat="1" applyFont="1" applyFill="1" applyBorder="1" applyAlignment="1">
      <alignment horizontal="center" vertical="center"/>
    </xf>
    <xf numFmtId="41" fontId="13" fillId="6" borderId="9" xfId="16" applyNumberFormat="1" applyFont="1" applyFill="1" applyBorder="1" applyAlignment="1">
      <alignment horizontal="right" vertical="center"/>
    </xf>
    <xf numFmtId="0" fontId="13" fillId="6" borderId="9" xfId="16" applyFont="1" applyFill="1" applyBorder="1" applyAlignment="1">
      <alignment horizontal="center" vertical="center"/>
    </xf>
    <xf numFmtId="0" fontId="43" fillId="6" borderId="9" xfId="16" applyFont="1" applyFill="1" applyBorder="1" applyAlignment="1">
      <alignment horizontal="center" vertical="center"/>
    </xf>
    <xf numFmtId="41" fontId="42" fillId="0" borderId="9" xfId="13" applyFont="1" applyFill="1" applyBorder="1" applyAlignment="1">
      <alignment horizontal="center" vertical="center"/>
    </xf>
    <xf numFmtId="209" fontId="42" fillId="0" borderId="9" xfId="16" applyNumberFormat="1" applyFont="1" applyBorder="1" applyAlignment="1">
      <alignment horizontal="center" vertical="center"/>
    </xf>
    <xf numFmtId="0" fontId="42" fillId="7" borderId="0" xfId="16" applyFont="1" applyFill="1" applyAlignment="1">
      <alignment horizontal="center" vertical="center"/>
    </xf>
    <xf numFmtId="41" fontId="42" fillId="7" borderId="9" xfId="13" applyFont="1" applyFill="1" applyBorder="1" applyAlignment="1">
      <alignment horizontal="center" vertical="center"/>
    </xf>
    <xf numFmtId="209" fontId="42" fillId="7" borderId="9" xfId="16" applyNumberFormat="1" applyFont="1" applyFill="1" applyBorder="1" applyAlignment="1">
      <alignment horizontal="center" vertical="center"/>
    </xf>
    <xf numFmtId="41" fontId="43" fillId="7" borderId="0" xfId="16" applyNumberFormat="1" applyFont="1" applyFill="1" applyAlignment="1">
      <alignment horizontal="left" vertical="center"/>
    </xf>
    <xf numFmtId="0" fontId="42" fillId="7" borderId="9" xfId="16" applyFont="1" applyFill="1" applyBorder="1" applyAlignment="1">
      <alignment horizontal="center" vertical="center"/>
    </xf>
    <xf numFmtId="0" fontId="43" fillId="0" borderId="0" xfId="16" applyFont="1" applyAlignment="1">
      <alignment horizontal="center" vertical="center"/>
    </xf>
    <xf numFmtId="10" fontId="43" fillId="6" borderId="60" xfId="16" applyNumberFormat="1" applyFont="1" applyFill="1" applyBorder="1" applyAlignment="1">
      <alignment horizontal="center" vertical="center"/>
    </xf>
    <xf numFmtId="0" fontId="43" fillId="6" borderId="9" xfId="16" applyFont="1" applyFill="1" applyBorder="1" applyAlignment="1">
      <alignment horizontal="center" vertical="center" shrinkToFit="1"/>
    </xf>
    <xf numFmtId="0" fontId="43" fillId="7" borderId="0" xfId="16" applyFont="1" applyFill="1" applyAlignment="1">
      <alignment horizontal="center" vertical="center"/>
    </xf>
    <xf numFmtId="0" fontId="42" fillId="6" borderId="60" xfId="16" applyFont="1" applyFill="1" applyBorder="1" applyAlignment="1">
      <alignment horizontal="center" vertical="center"/>
    </xf>
    <xf numFmtId="208" fontId="42" fillId="6" borderId="60" xfId="16" applyNumberFormat="1" applyFont="1" applyFill="1" applyBorder="1" applyAlignment="1">
      <alignment horizontal="center" vertical="center"/>
    </xf>
    <xf numFmtId="209" fontId="43" fillId="6" borderId="9" xfId="16" applyNumberFormat="1" applyFont="1" applyFill="1" applyBorder="1" applyAlignment="1">
      <alignment horizontal="right" vertical="center"/>
    </xf>
    <xf numFmtId="211" fontId="42" fillId="6" borderId="60" xfId="16" applyNumberFormat="1" applyFont="1" applyFill="1" applyBorder="1" applyAlignment="1">
      <alignment horizontal="center" vertical="center"/>
    </xf>
    <xf numFmtId="209" fontId="42" fillId="6" borderId="9" xfId="16" applyNumberFormat="1" applyFont="1" applyFill="1" applyBorder="1" applyAlignment="1">
      <alignment horizontal="right" vertical="center"/>
    </xf>
    <xf numFmtId="0" fontId="42" fillId="5" borderId="60" xfId="16" applyFont="1" applyFill="1" applyBorder="1" applyAlignment="1">
      <alignment horizontal="center" vertical="center"/>
    </xf>
    <xf numFmtId="209" fontId="42" fillId="5" borderId="9" xfId="16" applyNumberFormat="1" applyFont="1" applyFill="1" applyBorder="1" applyAlignment="1">
      <alignment horizontal="right" vertical="center"/>
    </xf>
    <xf numFmtId="209" fontId="43" fillId="5" borderId="9" xfId="16" applyNumberFormat="1" applyFont="1" applyFill="1" applyBorder="1" applyAlignment="1">
      <alignment horizontal="right" vertical="center"/>
    </xf>
    <xf numFmtId="0" fontId="43" fillId="0" borderId="61" xfId="16" applyFont="1" applyBorder="1" applyAlignment="1">
      <alignment horizontal="center" vertical="center"/>
    </xf>
    <xf numFmtId="0" fontId="43" fillId="0" borderId="62" xfId="16" applyFont="1" applyBorder="1" applyAlignment="1">
      <alignment horizontal="center" vertical="center"/>
    </xf>
    <xf numFmtId="0" fontId="17" fillId="0" borderId="62" xfId="16" applyFont="1" applyBorder="1" applyAlignment="1">
      <alignment horizontal="center" vertical="center"/>
    </xf>
    <xf numFmtId="0" fontId="42" fillId="5" borderId="0" xfId="16" applyFont="1" applyFill="1" applyAlignment="1">
      <alignment horizontal="center" vertical="center"/>
    </xf>
    <xf numFmtId="41" fontId="42" fillId="5" borderId="0" xfId="16" applyNumberFormat="1" applyFont="1" applyFill="1" applyAlignment="1">
      <alignment horizontal="right" vertical="center"/>
    </xf>
    <xf numFmtId="209" fontId="42" fillId="5" borderId="0" xfId="16" applyNumberFormat="1" applyFont="1" applyFill="1" applyAlignment="1">
      <alignment horizontal="right" vertical="center"/>
    </xf>
    <xf numFmtId="0" fontId="13" fillId="5" borderId="0" xfId="16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43" fillId="6" borderId="60" xfId="16" applyNumberFormat="1" applyFont="1" applyFill="1" applyBorder="1" applyAlignment="1">
      <alignment horizontal="center" vertical="center"/>
    </xf>
    <xf numFmtId="0" fontId="43" fillId="8" borderId="9" xfId="16" applyFont="1" applyFill="1" applyBorder="1" applyAlignment="1">
      <alignment horizontal="center" vertical="center"/>
    </xf>
    <xf numFmtId="0" fontId="13" fillId="8" borderId="9" xfId="16" applyFont="1" applyFill="1" applyBorder="1" applyAlignment="1">
      <alignment horizontal="center" vertical="center"/>
    </xf>
    <xf numFmtId="41" fontId="13" fillId="8" borderId="9" xfId="16" applyNumberFormat="1" applyFont="1" applyFill="1" applyBorder="1" applyAlignment="1">
      <alignment horizontal="right" vertical="center"/>
    </xf>
    <xf numFmtId="10" fontId="42" fillId="8" borderId="60" xfId="16" applyNumberFormat="1" applyFont="1" applyFill="1" applyBorder="1" applyAlignment="1">
      <alignment horizontal="center" vertical="center"/>
    </xf>
    <xf numFmtId="0" fontId="45" fillId="0" borderId="0" xfId="19" applyFont="1" applyAlignment="1">
      <alignment horizontal="center" vertical="center" wrapText="1"/>
    </xf>
    <xf numFmtId="0" fontId="45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49" fontId="49" fillId="0" borderId="0" xfId="0" applyNumberFormat="1" applyFont="1" applyAlignment="1">
      <alignment horizontal="center" vertical="center" shrinkToFit="1"/>
    </xf>
    <xf numFmtId="49" fontId="46" fillId="0" borderId="54" xfId="0" applyNumberFormat="1" applyFont="1" applyBorder="1" applyAlignment="1">
      <alignment horizontal="right" vertical="center" shrinkToFit="1"/>
    </xf>
    <xf numFmtId="49" fontId="46" fillId="0" borderId="9" xfId="0" applyNumberFormat="1" applyFont="1" applyBorder="1" applyAlignment="1">
      <alignment horizontal="center" vertical="center" shrinkToFit="1"/>
    </xf>
    <xf numFmtId="49" fontId="46" fillId="0" borderId="63" xfId="0" applyNumberFormat="1" applyFont="1" applyBorder="1" applyAlignment="1">
      <alignment vertical="center" shrinkToFit="1"/>
    </xf>
    <xf numFmtId="49" fontId="46" fillId="0" borderId="54" xfId="0" applyNumberFormat="1" applyFont="1" applyBorder="1" applyAlignment="1">
      <alignment horizontal="center" vertical="center" wrapText="1" shrinkToFit="1"/>
    </xf>
    <xf numFmtId="49" fontId="46" fillId="0" borderId="47" xfId="0" applyNumberFormat="1" applyFont="1" applyBorder="1" applyAlignment="1">
      <alignment horizontal="center" vertical="center" wrapText="1" shrinkToFit="1"/>
    </xf>
    <xf numFmtId="49" fontId="46" fillId="0" borderId="63" xfId="0" applyNumberFormat="1" applyFont="1" applyBorder="1" applyAlignment="1">
      <alignment horizontal="center" vertical="center" wrapText="1" shrinkToFit="1"/>
    </xf>
    <xf numFmtId="0" fontId="38" fillId="0" borderId="1" xfId="0" applyFont="1" applyBorder="1" applyAlignment="1">
      <alignment horizontal="left" vertical="center" indent="1" shrinkToFit="1"/>
    </xf>
    <xf numFmtId="0" fontId="38" fillId="0" borderId="0" xfId="0" applyFont="1" applyAlignment="1">
      <alignment horizontal="left" vertical="center" indent="1" shrinkToFit="1"/>
    </xf>
    <xf numFmtId="0" fontId="38" fillId="0" borderId="56" xfId="0" applyFont="1" applyBorder="1" applyAlignment="1">
      <alignment horizontal="left" vertical="center" indent="1" shrinkToFit="1"/>
    </xf>
    <xf numFmtId="0" fontId="36" fillId="0" borderId="1" xfId="0" applyFont="1" applyBorder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6" fillId="0" borderId="56" xfId="0" applyFont="1" applyBorder="1" applyAlignment="1">
      <alignment horizontal="left" vertical="center" indent="1"/>
    </xf>
    <xf numFmtId="0" fontId="35" fillId="0" borderId="1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56" xfId="0" applyFont="1" applyBorder="1" applyAlignment="1">
      <alignment horizontal="center"/>
    </xf>
    <xf numFmtId="0" fontId="34" fillId="0" borderId="1" xfId="0" applyFont="1" applyBorder="1" applyAlignment="1">
      <alignment horizontal="right" indent="3"/>
    </xf>
    <xf numFmtId="0" fontId="34" fillId="0" borderId="0" xfId="0" applyFont="1" applyAlignment="1">
      <alignment horizontal="right" indent="3"/>
    </xf>
    <xf numFmtId="0" fontId="34" fillId="0" borderId="56" xfId="0" applyFont="1" applyBorder="1" applyAlignment="1">
      <alignment horizontal="right" indent="3"/>
    </xf>
    <xf numFmtId="0" fontId="30" fillId="2" borderId="17" xfId="0" applyFont="1" applyFill="1" applyBorder="1" applyAlignment="1">
      <alignment horizontal="center" vertical="center"/>
    </xf>
    <xf numFmtId="0" fontId="30" fillId="2" borderId="63" xfId="0" applyFont="1" applyFill="1" applyBorder="1" applyAlignment="1">
      <alignment horizontal="center" vertical="center"/>
    </xf>
    <xf numFmtId="0" fontId="30" fillId="2" borderId="55" xfId="0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57" xfId="0" applyFont="1" applyFill="1" applyBorder="1" applyAlignment="1">
      <alignment horizontal="left" vertical="center"/>
    </xf>
    <xf numFmtId="0" fontId="18" fillId="2" borderId="53" xfId="0" applyFont="1" applyFill="1" applyBorder="1" applyAlignment="1">
      <alignment horizontal="left" vertical="center"/>
    </xf>
    <xf numFmtId="38" fontId="15" fillId="2" borderId="51" xfId="0" applyNumberFormat="1" applyFont="1" applyFill="1" applyBorder="1" applyAlignment="1">
      <alignment horizontal="center" vertical="center" shrinkToFit="1"/>
    </xf>
    <xf numFmtId="38" fontId="15" fillId="2" borderId="50" xfId="0" applyNumberFormat="1" applyFont="1" applyFill="1" applyBorder="1" applyAlignment="1">
      <alignment horizontal="center" vertical="center" shrinkToFit="1"/>
    </xf>
    <xf numFmtId="198" fontId="15" fillId="2" borderId="50" xfId="0" applyNumberFormat="1" applyFont="1" applyFill="1" applyBorder="1" applyAlignment="1">
      <alignment horizontal="center" vertical="center" shrinkToFit="1"/>
    </xf>
    <xf numFmtId="38" fontId="15" fillId="2" borderId="49" xfId="0" applyNumberFormat="1" applyFont="1" applyFill="1" applyBorder="1" applyAlignment="1">
      <alignment horizontal="center" vertical="center" shrinkToFit="1"/>
    </xf>
    <xf numFmtId="38" fontId="15" fillId="0" borderId="51" xfId="0" applyNumberFormat="1" applyFont="1" applyBorder="1" applyAlignment="1">
      <alignment horizontal="center" vertical="center" shrinkToFit="1"/>
    </xf>
    <xf numFmtId="38" fontId="15" fillId="0" borderId="50" xfId="0" applyNumberFormat="1" applyFont="1" applyBorder="1" applyAlignment="1">
      <alignment horizontal="center" vertical="center" shrinkToFit="1"/>
    </xf>
    <xf numFmtId="198" fontId="15" fillId="0" borderId="50" xfId="0" applyNumberFormat="1" applyFont="1" applyBorder="1" applyAlignment="1">
      <alignment horizontal="center" vertical="center" shrinkToFit="1"/>
    </xf>
    <xf numFmtId="38" fontId="15" fillId="0" borderId="49" xfId="0" applyNumberFormat="1" applyFont="1" applyBorder="1" applyAlignment="1">
      <alignment horizontal="center" vertical="center" shrinkToFit="1"/>
    </xf>
    <xf numFmtId="38" fontId="19" fillId="0" borderId="51" xfId="0" applyNumberFormat="1" applyFont="1" applyBorder="1" applyAlignment="1">
      <alignment horizontal="center" vertical="center" shrinkToFit="1"/>
    </xf>
    <xf numFmtId="38" fontId="19" fillId="0" borderId="50" xfId="0" applyNumberFormat="1" applyFont="1" applyBorder="1" applyAlignment="1">
      <alignment horizontal="center" vertical="center" shrinkToFit="1"/>
    </xf>
    <xf numFmtId="198" fontId="19" fillId="0" borderId="50" xfId="0" applyNumberFormat="1" applyFont="1" applyBorder="1" applyAlignment="1">
      <alignment horizontal="center" vertical="center" shrinkToFit="1"/>
    </xf>
    <xf numFmtId="38" fontId="19" fillId="0" borderId="49" xfId="0" applyNumberFormat="1" applyFont="1" applyBorder="1" applyAlignment="1">
      <alignment horizontal="center" vertical="center" shrinkToFit="1"/>
    </xf>
    <xf numFmtId="206" fontId="19" fillId="0" borderId="50" xfId="0" applyNumberFormat="1" applyFont="1" applyBorder="1" applyAlignment="1">
      <alignment horizontal="center" vertical="center" shrinkToFit="1"/>
    </xf>
    <xf numFmtId="38" fontId="18" fillId="0" borderId="51" xfId="0" applyNumberFormat="1" applyFont="1" applyBorder="1" applyAlignment="1">
      <alignment horizontal="right" vertical="center" shrinkToFit="1"/>
    </xf>
    <xf numFmtId="38" fontId="18" fillId="0" borderId="50" xfId="0" applyNumberFormat="1" applyFont="1" applyBorder="1" applyAlignment="1">
      <alignment horizontal="right" vertical="center" shrinkToFit="1"/>
    </xf>
    <xf numFmtId="38" fontId="18" fillId="0" borderId="49" xfId="0" applyNumberFormat="1" applyFont="1" applyBorder="1" applyAlignment="1">
      <alignment horizontal="right" vertical="center" shrinkToFit="1"/>
    </xf>
    <xf numFmtId="38" fontId="18" fillId="0" borderId="51" xfId="0" applyNumberFormat="1" applyFont="1" applyBorder="1" applyAlignment="1">
      <alignment horizontal="center" vertical="center" shrinkToFit="1"/>
    </xf>
    <xf numFmtId="38" fontId="18" fillId="0" borderId="49" xfId="0" applyNumberFormat="1" applyFont="1" applyBorder="1" applyAlignment="1">
      <alignment horizontal="center" vertical="center" shrinkToFit="1"/>
    </xf>
    <xf numFmtId="0" fontId="29" fillId="0" borderId="15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 shrinkToFit="1"/>
    </xf>
    <xf numFmtId="0" fontId="4" fillId="0" borderId="63" xfId="0" applyFont="1" applyBorder="1" applyAlignment="1">
      <alignment horizontal="center" vertical="center" shrinkToFit="1"/>
    </xf>
    <xf numFmtId="0" fontId="4" fillId="0" borderId="51" xfId="0" applyFont="1" applyBorder="1" applyAlignment="1">
      <alignment horizontal="center" vertical="center" shrinkToFit="1"/>
    </xf>
    <xf numFmtId="0" fontId="28" fillId="0" borderId="49" xfId="0" applyFont="1" applyBorder="1" applyAlignment="1">
      <alignment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 vertical="center" shrinkToFit="1"/>
    </xf>
    <xf numFmtId="206" fontId="15" fillId="0" borderId="50" xfId="0" applyNumberFormat="1" applyFont="1" applyBorder="1" applyAlignment="1">
      <alignment horizontal="center" vertical="center" shrinkToFit="1"/>
    </xf>
    <xf numFmtId="0" fontId="43" fillId="5" borderId="65" xfId="16" applyFont="1" applyFill="1" applyBorder="1" applyAlignment="1">
      <alignment horizontal="center" vertical="center"/>
    </xf>
    <xf numFmtId="0" fontId="43" fillId="5" borderId="9" xfId="16" applyFont="1" applyFill="1" applyBorder="1" applyAlignment="1">
      <alignment horizontal="center" vertical="center"/>
    </xf>
    <xf numFmtId="0" fontId="43" fillId="0" borderId="66" xfId="16" applyFont="1" applyBorder="1" applyAlignment="1">
      <alignment horizontal="left" vertical="center" indent="1"/>
    </xf>
    <xf numFmtId="0" fontId="43" fillId="0" borderId="59" xfId="16" applyFont="1" applyBorder="1" applyAlignment="1">
      <alignment horizontal="left" vertical="center" indent="1"/>
    </xf>
    <xf numFmtId="0" fontId="43" fillId="5" borderId="65" xfId="16" applyFont="1" applyFill="1" applyBorder="1" applyAlignment="1">
      <alignment horizontal="left" vertical="center" indent="1"/>
    </xf>
    <xf numFmtId="0" fontId="43" fillId="5" borderId="9" xfId="16" applyFont="1" applyFill="1" applyBorder="1" applyAlignment="1">
      <alignment horizontal="left" vertical="center" indent="1"/>
    </xf>
    <xf numFmtId="0" fontId="43" fillId="0" borderId="64" xfId="16" applyFont="1" applyBorder="1" applyAlignment="1">
      <alignment horizontal="center" vertical="center"/>
    </xf>
    <xf numFmtId="0" fontId="43" fillId="0" borderId="62" xfId="16" applyFont="1" applyBorder="1" applyAlignment="1">
      <alignment horizontal="center" vertical="center"/>
    </xf>
    <xf numFmtId="0" fontId="43" fillId="5" borderId="65" xfId="16" applyFont="1" applyFill="1" applyBorder="1" applyAlignment="1">
      <alignment horizontal="center" vertical="center" textRotation="255"/>
    </xf>
    <xf numFmtId="0" fontId="29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9" fontId="13" fillId="0" borderId="8" xfId="20" applyNumberFormat="1" applyFont="1" applyBorder="1" applyAlignment="1">
      <alignment horizontal="center" vertical="center"/>
    </xf>
    <xf numFmtId="177" fontId="13" fillId="0" borderId="8" xfId="20" applyNumberFormat="1" applyFont="1" applyBorder="1" applyAlignment="1">
      <alignment horizontal="right" vertical="center"/>
    </xf>
    <xf numFmtId="177" fontId="13" fillId="0" borderId="8" xfId="20" applyNumberFormat="1" applyFont="1" applyBorder="1" applyAlignment="1">
      <alignment horizontal="center" vertical="center"/>
    </xf>
    <xf numFmtId="41" fontId="13" fillId="0" borderId="8" xfId="20" applyNumberFormat="1" applyFont="1" applyBorder="1" applyAlignment="1">
      <alignment horizontal="center" vertical="center"/>
    </xf>
    <xf numFmtId="0" fontId="13" fillId="0" borderId="8" xfId="20" applyFont="1" applyBorder="1" applyAlignment="1">
      <alignment horizontal="center" vertical="center"/>
    </xf>
    <xf numFmtId="177" fontId="13" fillId="0" borderId="36" xfId="11" applyNumberFormat="1" applyFont="1" applyBorder="1" applyAlignment="1">
      <alignment horizontal="center" vertical="center"/>
    </xf>
    <xf numFmtId="191" fontId="17" fillId="4" borderId="33" xfId="0" applyNumberFormat="1" applyFont="1" applyFill="1" applyBorder="1" applyAlignment="1">
      <alignment horizontal="center" vertical="center"/>
    </xf>
    <xf numFmtId="191" fontId="17" fillId="4" borderId="5" xfId="0" applyNumberFormat="1" applyFont="1" applyFill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193" fontId="13" fillId="0" borderId="8" xfId="20" applyNumberFormat="1" applyFont="1" applyBorder="1" applyAlignment="1">
      <alignment horizontal="center" vertical="center"/>
    </xf>
    <xf numFmtId="41" fontId="13" fillId="0" borderId="8" xfId="1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82" fontId="13" fillId="0" borderId="8" xfId="20" applyNumberFormat="1" applyFont="1" applyBorder="1" applyAlignment="1">
      <alignment horizontal="center" vertical="center"/>
    </xf>
    <xf numFmtId="177" fontId="13" fillId="0" borderId="8" xfId="11" applyNumberFormat="1" applyFont="1" applyBorder="1" applyAlignment="1">
      <alignment horizontal="center" vertical="center"/>
    </xf>
    <xf numFmtId="187" fontId="13" fillId="0" borderId="8" xfId="11" applyNumberFormat="1" applyFont="1" applyBorder="1" applyAlignment="1">
      <alignment horizontal="center" vertical="center"/>
    </xf>
    <xf numFmtId="182" fontId="13" fillId="0" borderId="8" xfId="12" applyNumberFormat="1" applyFont="1" applyBorder="1" applyAlignment="1">
      <alignment horizontal="center" vertical="center"/>
    </xf>
    <xf numFmtId="194" fontId="13" fillId="0" borderId="8" xfId="20" quotePrefix="1" applyNumberFormat="1" applyFont="1" applyBorder="1" applyAlignment="1">
      <alignment horizontal="center" vertical="center"/>
    </xf>
    <xf numFmtId="0" fontId="13" fillId="0" borderId="36" xfId="20" applyFont="1" applyBorder="1" applyAlignment="1">
      <alignment horizontal="center" vertical="center"/>
    </xf>
    <xf numFmtId="199" fontId="13" fillId="0" borderId="8" xfId="11" applyNumberFormat="1" applyFont="1" applyBorder="1" applyAlignment="1">
      <alignment horizontal="center" vertical="center"/>
    </xf>
    <xf numFmtId="179" fontId="13" fillId="0" borderId="28" xfId="11" applyNumberFormat="1" applyFont="1" applyBorder="1" applyAlignment="1">
      <alignment horizontal="center" vertical="center"/>
    </xf>
    <xf numFmtId="179" fontId="13" fillId="0" borderId="8" xfId="11" applyNumberFormat="1" applyFont="1" applyBorder="1" applyAlignment="1">
      <alignment horizontal="center" vertical="center"/>
    </xf>
    <xf numFmtId="178" fontId="13" fillId="0" borderId="8" xfId="11" applyNumberFormat="1" applyFont="1" applyBorder="1" applyAlignment="1">
      <alignment horizontal="center" vertical="center"/>
    </xf>
    <xf numFmtId="188" fontId="13" fillId="0" borderId="8" xfId="20" applyNumberFormat="1" applyFont="1" applyBorder="1" applyAlignment="1">
      <alignment horizontal="center" vertical="center"/>
    </xf>
    <xf numFmtId="179" fontId="13" fillId="0" borderId="31" xfId="20" applyNumberFormat="1" applyFont="1" applyBorder="1" applyAlignment="1">
      <alignment horizontal="center" vertical="center"/>
    </xf>
    <xf numFmtId="179" fontId="3" fillId="0" borderId="15" xfId="21" applyNumberFormat="1" applyFont="1" applyBorder="1" applyAlignment="1">
      <alignment horizontal="center" vertical="center"/>
    </xf>
    <xf numFmtId="187" fontId="17" fillId="0" borderId="67" xfId="12" applyNumberFormat="1" applyFont="1" applyFill="1" applyBorder="1" applyAlignment="1">
      <alignment horizontal="center" vertical="center"/>
    </xf>
    <xf numFmtId="187" fontId="17" fillId="0" borderId="68" xfId="12" applyNumberFormat="1" applyFont="1" applyFill="1" applyBorder="1" applyAlignment="1">
      <alignment horizontal="center" vertical="center"/>
    </xf>
    <xf numFmtId="194" fontId="13" fillId="4" borderId="8" xfId="0" applyNumberFormat="1" applyFont="1" applyFill="1" applyBorder="1" applyAlignment="1">
      <alignment horizontal="center" vertical="center"/>
    </xf>
    <xf numFmtId="187" fontId="17" fillId="0" borderId="54" xfId="12" applyNumberFormat="1" applyFont="1" applyFill="1" applyBorder="1" applyAlignment="1">
      <alignment horizontal="center" vertical="center"/>
    </xf>
    <xf numFmtId="187" fontId="17" fillId="0" borderId="63" xfId="12" applyNumberFormat="1" applyFont="1" applyFill="1" applyBorder="1" applyAlignment="1">
      <alignment horizontal="center" vertical="center"/>
    </xf>
    <xf numFmtId="0" fontId="17" fillId="0" borderId="54" xfId="0" applyNumberFormat="1" applyFont="1" applyFill="1" applyBorder="1" applyAlignment="1">
      <alignment horizontal="center" vertical="center"/>
    </xf>
    <xf numFmtId="0" fontId="17" fillId="0" borderId="63" xfId="0" applyNumberFormat="1" applyFont="1" applyFill="1" applyBorder="1" applyAlignment="1">
      <alignment horizontal="center" vertical="center"/>
    </xf>
    <xf numFmtId="0" fontId="13" fillId="4" borderId="8" xfId="20" applyFont="1" applyFill="1" applyBorder="1" applyAlignment="1">
      <alignment horizontal="center" vertical="center"/>
    </xf>
    <xf numFmtId="192" fontId="13" fillId="0" borderId="8" xfId="20" applyNumberFormat="1" applyFont="1" applyBorder="1" applyAlignment="1">
      <alignment horizontal="center" vertical="center"/>
    </xf>
    <xf numFmtId="179" fontId="13" fillId="0" borderId="36" xfId="11" applyNumberFormat="1" applyFont="1" applyBorder="1" applyAlignment="1">
      <alignment horizontal="center" vertical="center"/>
    </xf>
    <xf numFmtId="196" fontId="13" fillId="0" borderId="8" xfId="20" applyNumberFormat="1" applyFont="1" applyBorder="1" applyAlignment="1">
      <alignment horizontal="center" vertical="center"/>
    </xf>
    <xf numFmtId="179" fontId="13" fillId="0" borderId="8" xfId="12" applyNumberFormat="1" applyFont="1" applyBorder="1" applyAlignment="1">
      <alignment horizontal="center" vertical="center"/>
    </xf>
    <xf numFmtId="179" fontId="13" fillId="0" borderId="36" xfId="12" applyNumberFormat="1" applyFont="1" applyBorder="1" applyAlignment="1">
      <alignment horizontal="center" vertical="center"/>
    </xf>
    <xf numFmtId="177" fontId="13" fillId="0" borderId="8" xfId="12" applyNumberFormat="1" applyFont="1" applyBorder="1" applyAlignment="1">
      <alignment horizontal="center" vertical="center"/>
    </xf>
    <xf numFmtId="177" fontId="13" fillId="0" borderId="8" xfId="20" quotePrefix="1" applyNumberFormat="1" applyFont="1" applyBorder="1" applyAlignment="1">
      <alignment horizontal="center" vertical="center"/>
    </xf>
    <xf numFmtId="179" fontId="13" fillId="0" borderId="8" xfId="12" applyNumberFormat="1" applyFont="1" applyBorder="1" applyAlignment="1">
      <alignment horizontal="left" vertical="center"/>
    </xf>
    <xf numFmtId="197" fontId="13" fillId="0" borderId="8" xfId="20" quotePrefix="1" applyNumberFormat="1" applyFont="1" applyBorder="1" applyAlignment="1">
      <alignment horizontal="center" vertical="center"/>
    </xf>
    <xf numFmtId="0" fontId="13" fillId="0" borderId="51" xfId="20" applyFont="1" applyBorder="1" applyAlignment="1">
      <alignment horizontal="center" vertical="center"/>
    </xf>
    <xf numFmtId="0" fontId="13" fillId="0" borderId="50" xfId="20" applyFont="1" applyBorder="1" applyAlignment="1">
      <alignment horizontal="center" vertical="center"/>
    </xf>
    <xf numFmtId="0" fontId="13" fillId="0" borderId="49" xfId="20" applyFont="1" applyBorder="1" applyAlignment="1">
      <alignment horizontal="center" vertical="center"/>
    </xf>
    <xf numFmtId="192" fontId="13" fillId="0" borderId="51" xfId="20" applyNumberFormat="1" applyFont="1" applyBorder="1" applyAlignment="1">
      <alignment horizontal="center" vertical="center"/>
    </xf>
    <xf numFmtId="192" fontId="13" fillId="0" borderId="50" xfId="20" applyNumberFormat="1" applyFont="1" applyBorder="1" applyAlignment="1">
      <alignment horizontal="center" vertical="center"/>
    </xf>
    <xf numFmtId="192" fontId="13" fillId="0" borderId="49" xfId="20" applyNumberFormat="1" applyFont="1" applyBorder="1" applyAlignment="1">
      <alignment horizontal="center" vertical="center"/>
    </xf>
    <xf numFmtId="177" fontId="13" fillId="0" borderId="8" xfId="11" quotePrefix="1" applyNumberFormat="1" applyFont="1" applyBorder="1" applyAlignment="1">
      <alignment horizontal="center" vertical="center"/>
    </xf>
    <xf numFmtId="188" fontId="13" fillId="0" borderId="36" xfId="20" applyNumberFormat="1" applyFont="1" applyBorder="1" applyAlignment="1">
      <alignment horizontal="center" vertical="center"/>
    </xf>
    <xf numFmtId="179" fontId="13" fillId="0" borderId="5" xfId="20" applyNumberFormat="1" applyFont="1" applyBorder="1" applyAlignment="1">
      <alignment horizontal="center" vertical="center"/>
    </xf>
    <xf numFmtId="182" fontId="13" fillId="0" borderId="5" xfId="20" applyNumberFormat="1" applyFont="1" applyBorder="1" applyAlignment="1">
      <alignment horizontal="center" vertical="center"/>
    </xf>
    <xf numFmtId="177" fontId="13" fillId="0" borderId="36" xfId="2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94" fontId="13" fillId="0" borderId="36" xfId="20" quotePrefix="1" applyNumberFormat="1" applyFont="1" applyBorder="1" applyAlignment="1">
      <alignment horizontal="center" vertical="center"/>
    </xf>
    <xf numFmtId="182" fontId="13" fillId="0" borderId="36" xfId="12" applyNumberFormat="1" applyFont="1" applyBorder="1" applyAlignment="1">
      <alignment horizontal="center" vertical="center"/>
    </xf>
    <xf numFmtId="178" fontId="13" fillId="0" borderId="36" xfId="20" quotePrefix="1" applyNumberFormat="1" applyFont="1" applyBorder="1" applyAlignment="1">
      <alignment horizontal="center" vertical="center"/>
    </xf>
    <xf numFmtId="195" fontId="13" fillId="0" borderId="36" xfId="20" quotePrefix="1" applyNumberFormat="1" applyFont="1" applyBorder="1" applyAlignment="1">
      <alignment horizontal="center" vertical="center"/>
    </xf>
    <xf numFmtId="195" fontId="13" fillId="0" borderId="8" xfId="20" quotePrefix="1" applyNumberFormat="1" applyFont="1" applyBorder="1" applyAlignment="1">
      <alignment horizontal="center" vertical="center"/>
    </xf>
    <xf numFmtId="178" fontId="13" fillId="0" borderId="8" xfId="20" quotePrefix="1" applyNumberFormat="1" applyFont="1" applyBorder="1" applyAlignment="1">
      <alignment horizontal="center" vertical="center"/>
    </xf>
    <xf numFmtId="1" fontId="13" fillId="0" borderId="51" xfId="20" applyNumberFormat="1" applyFont="1" applyBorder="1" applyAlignment="1">
      <alignment horizontal="center" vertical="center"/>
    </xf>
    <xf numFmtId="1" fontId="13" fillId="0" borderId="50" xfId="20" applyNumberFormat="1" applyFont="1" applyBorder="1" applyAlignment="1">
      <alignment horizontal="center" vertical="center"/>
    </xf>
    <xf numFmtId="1" fontId="13" fillId="0" borderId="49" xfId="20" applyNumberFormat="1" applyFont="1" applyBorder="1" applyAlignment="1">
      <alignment horizontal="center" vertical="center"/>
    </xf>
    <xf numFmtId="1" fontId="13" fillId="0" borderId="57" xfId="20" applyNumberFormat="1" applyFont="1" applyBorder="1" applyAlignment="1">
      <alignment horizontal="center" vertical="center"/>
    </xf>
    <xf numFmtId="1" fontId="13" fillId="0" borderId="53" xfId="20" applyNumberFormat="1" applyFont="1" applyBorder="1" applyAlignment="1">
      <alignment horizontal="center" vertical="center"/>
    </xf>
    <xf numFmtId="1" fontId="13" fillId="0" borderId="52" xfId="20" applyNumberFormat="1" applyFont="1" applyBorder="1" applyAlignment="1">
      <alignment horizontal="center" vertical="center"/>
    </xf>
    <xf numFmtId="1" fontId="13" fillId="0" borderId="55" xfId="20" applyNumberFormat="1" applyFont="1" applyBorder="1" applyAlignment="1">
      <alignment horizontal="center" vertical="center"/>
    </xf>
    <xf numFmtId="1" fontId="13" fillId="0" borderId="15" xfId="20" applyNumberFormat="1" applyFont="1" applyBorder="1" applyAlignment="1">
      <alignment horizontal="center" vertical="center"/>
    </xf>
    <xf numFmtId="1" fontId="13" fillId="0" borderId="17" xfId="20" applyNumberFormat="1" applyFont="1" applyBorder="1" applyAlignment="1">
      <alignment horizontal="center" vertical="center"/>
    </xf>
    <xf numFmtId="193" fontId="13" fillId="0" borderId="51" xfId="20" applyNumberFormat="1" applyFont="1" applyBorder="1" applyAlignment="1">
      <alignment horizontal="center" vertical="center"/>
    </xf>
    <xf numFmtId="193" fontId="13" fillId="0" borderId="50" xfId="20" applyNumberFormat="1" applyFont="1" applyBorder="1" applyAlignment="1">
      <alignment horizontal="center" vertical="center"/>
    </xf>
    <xf numFmtId="193" fontId="13" fillId="0" borderId="49" xfId="20" applyNumberFormat="1" applyFont="1" applyBorder="1" applyAlignment="1">
      <alignment horizontal="center" vertical="center"/>
    </xf>
    <xf numFmtId="197" fontId="13" fillId="4" borderId="8" xfId="0" applyNumberFormat="1" applyFont="1" applyFill="1" applyBorder="1" applyAlignment="1">
      <alignment horizontal="center" vertical="center"/>
    </xf>
    <xf numFmtId="176" fontId="13" fillId="0" borderId="8" xfId="1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6" fillId="0" borderId="8" xfId="0" applyNumberFormat="1" applyFont="1" applyBorder="1" applyAlignment="1">
      <alignment vertical="center"/>
    </xf>
    <xf numFmtId="3" fontId="12" fillId="0" borderId="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vertical="center"/>
    </xf>
    <xf numFmtId="189" fontId="16" fillId="0" borderId="8" xfId="0" applyNumberFormat="1" applyFont="1" applyBorder="1" applyAlignment="1">
      <alignment horizontal="center" vertical="center"/>
    </xf>
    <xf numFmtId="3" fontId="16" fillId="0" borderId="23" xfId="0" applyNumberFormat="1" applyFont="1" applyBorder="1" applyAlignment="1">
      <alignment vertical="center"/>
    </xf>
    <xf numFmtId="188" fontId="16" fillId="0" borderId="23" xfId="0" applyNumberFormat="1" applyFont="1" applyBorder="1" applyAlignment="1">
      <alignment horizontal="right" vertical="center"/>
    </xf>
    <xf numFmtId="188" fontId="16" fillId="0" borderId="8" xfId="0" applyNumberFormat="1" applyFont="1" applyBorder="1" applyAlignment="1">
      <alignment horizontal="right" vertical="center"/>
    </xf>
    <xf numFmtId="3" fontId="16" fillId="0" borderId="8" xfId="0" applyNumberFormat="1" applyFont="1" applyBorder="1" applyAlignment="1">
      <alignment horizontal="right" vertical="center"/>
    </xf>
    <xf numFmtId="176" fontId="16" fillId="0" borderId="5" xfId="0" applyNumberFormat="1" applyFont="1" applyBorder="1" applyAlignment="1">
      <alignment vertical="center"/>
    </xf>
    <xf numFmtId="188" fontId="16" fillId="0" borderId="5" xfId="0" applyNumberFormat="1" applyFont="1" applyBorder="1" applyAlignment="1">
      <alignment vertical="center"/>
    </xf>
    <xf numFmtId="180" fontId="16" fillId="0" borderId="23" xfId="0" applyNumberFormat="1" applyFont="1" applyBorder="1" applyAlignment="1">
      <alignment vertical="center"/>
    </xf>
    <xf numFmtId="180" fontId="16" fillId="0" borderId="8" xfId="0" applyNumberFormat="1" applyFont="1" applyBorder="1" applyAlignment="1">
      <alignment vertical="center"/>
    </xf>
    <xf numFmtId="178" fontId="16" fillId="0" borderId="5" xfId="0" applyNumberFormat="1" applyFont="1" applyBorder="1" applyAlignment="1">
      <alignment vertical="center"/>
    </xf>
    <xf numFmtId="3" fontId="12" fillId="0" borderId="51" xfId="0" applyNumberFormat="1" applyFont="1" applyBorder="1" applyAlignment="1">
      <alignment horizontal="center" vertical="center"/>
    </xf>
    <xf numFmtId="3" fontId="12" fillId="0" borderId="49" xfId="0" applyNumberFormat="1" applyFont="1" applyBorder="1" applyAlignment="1">
      <alignment horizontal="center" vertical="center"/>
    </xf>
    <xf numFmtId="3" fontId="12" fillId="0" borderId="35" xfId="0" applyNumberFormat="1" applyFont="1" applyBorder="1" applyAlignment="1">
      <alignment horizontal="center" vertical="center"/>
    </xf>
    <xf numFmtId="0" fontId="11" fillId="0" borderId="0" xfId="17" applyFont="1" applyAlignment="1">
      <alignment horizontal="center" vertical="center"/>
    </xf>
  </cellXfs>
  <cellStyles count="22">
    <cellStyle name="2" xfId="1" xr:uid="{00000000-0005-0000-0000-000000000000}"/>
    <cellStyle name="2_공정표" xfId="2" xr:uid="{00000000-0005-0000-0000-000001000000}"/>
    <cellStyle name="2_설계서(변경)" xfId="3" xr:uid="{00000000-0005-0000-0000-000002000000}"/>
    <cellStyle name="2_자재.제출용" xfId="4" xr:uid="{00000000-0005-0000-0000-000003000000}"/>
    <cellStyle name="Comma [0]_laroux" xfId="5" xr:uid="{00000000-0005-0000-0000-000004000000}"/>
    <cellStyle name="Comma_laroux" xfId="6" xr:uid="{00000000-0005-0000-0000-000005000000}"/>
    <cellStyle name="Currency [0]_laroux" xfId="7" xr:uid="{00000000-0005-0000-0000-000006000000}"/>
    <cellStyle name="Currency_laroux" xfId="8" xr:uid="{00000000-0005-0000-0000-000007000000}"/>
    <cellStyle name="Normal_Certs Q2" xfId="9" xr:uid="{00000000-0005-0000-0000-000008000000}"/>
    <cellStyle name="뒤에 오는 하이퍼링크_사방댐-설계내역-제천(변경)" xfId="10" xr:uid="{00000000-0005-0000-0000-000009000000}"/>
    <cellStyle name="쉼표 [0]" xfId="11" builtinId="6"/>
    <cellStyle name="쉼표 [0] 2" xfId="12" xr:uid="{00000000-0005-0000-0000-00000B000000}"/>
    <cellStyle name="쉼표 [0] 2 17" xfId="13" xr:uid="{00000000-0005-0000-0000-00000C000000}"/>
    <cellStyle name="콤마 [0]_1.FAX국내" xfId="14" xr:uid="{00000000-0005-0000-0000-00000D000000}"/>
    <cellStyle name="콤마_1.FAX국내" xfId="15" xr:uid="{00000000-0005-0000-0000-00000E000000}"/>
    <cellStyle name="표준" xfId="0" builtinId="0"/>
    <cellStyle name="표준 11 34" xfId="16" xr:uid="{00000000-0005-0000-0000-000010000000}"/>
    <cellStyle name="표준 2" xfId="17" xr:uid="{00000000-0005-0000-0000-000011000000}"/>
    <cellStyle name="표준 3" xfId="18" xr:uid="{00000000-0005-0000-0000-000012000000}"/>
    <cellStyle name="표준 4" xfId="19" xr:uid="{00000000-0005-0000-0000-000013000000}"/>
    <cellStyle name="표준_사면앵커내역" xfId="20" xr:uid="{00000000-0005-0000-0000-000014000000}"/>
    <cellStyle name="표준_수량 산출서(말고개)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0</xdr:colOff>
      <xdr:row>4</xdr:row>
      <xdr:rowOff>0</xdr:rowOff>
    </xdr:to>
    <xdr:cxnSp macro="">
      <xdr:nvCxnSpPr>
        <xdr:cNvPr id="2" name="직선 연결선 1">
          <a:extLst>
            <a:ext uri="{FF2B5EF4-FFF2-40B4-BE49-F238E27FC236}">
              <a16:creationId xmlns:a16="http://schemas.microsoft.com/office/drawing/2014/main" id="{A9E3F688-7AE2-4CFE-9DB6-ABB03CA4AEDF}"/>
            </a:ext>
          </a:extLst>
        </xdr:cNvPr>
        <xdr:cNvCxnSpPr/>
      </xdr:nvCxnSpPr>
      <xdr:spPr>
        <a:xfrm>
          <a:off x="0" y="342900"/>
          <a:ext cx="2286000" cy="34290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</xdr:row>
          <xdr:rowOff>123825</xdr:rowOff>
        </xdr:from>
        <xdr:to>
          <xdr:col>6</xdr:col>
          <xdr:colOff>323850</xdr:colOff>
          <xdr:row>12</xdr:row>
          <xdr:rowOff>28575</xdr:rowOff>
        </xdr:to>
        <xdr:pic>
          <xdr:nvPicPr>
            <xdr:cNvPr id="11338" name="그림 2">
              <a:extLst>
                <a:ext uri="{FF2B5EF4-FFF2-40B4-BE49-F238E27FC236}">
                  <a16:creationId xmlns:a16="http://schemas.microsoft.com/office/drawing/2014/main" id="{97D15BC6-128A-4AC6-BF9F-7227DB61AB8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L$24:$N$26" spid="_x0000_s1134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609975" y="3590925"/>
              <a:ext cx="3800475" cy="1457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123825</xdr:rowOff>
        </xdr:from>
        <xdr:to>
          <xdr:col>6</xdr:col>
          <xdr:colOff>295275</xdr:colOff>
          <xdr:row>12</xdr:row>
          <xdr:rowOff>28575</xdr:rowOff>
        </xdr:to>
        <xdr:pic>
          <xdr:nvPicPr>
            <xdr:cNvPr id="10314" name="그림 2">
              <a:extLst>
                <a:ext uri="{FF2B5EF4-FFF2-40B4-BE49-F238E27FC236}">
                  <a16:creationId xmlns:a16="http://schemas.microsoft.com/office/drawing/2014/main" id="{7346144A-6EEC-409B-AC94-C338744FA53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L$24:$N$26" spid="_x0000_s1031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581400" y="3590925"/>
              <a:ext cx="3800475" cy="1457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kprjsgi\&#54616;&#46300;&#46356;&#49828;&#53356;&#48373;&#44396;\2015%20&#45380;&#50629;&#47924;&#51088;&#47308;\&#44228;&#50557;&#50857;%20&#50641;&#49472;&#54028;&#51068;\20.06.03%20&#54861;&#52380;%20&#49444;&#44228;\&#54861;&#52380;%20&#44553;&#44221;&#49324;&#51648;%20&#48372;&#49688;&#49444;&#4422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사원가계산서"/>
      <sheetName val="총괄설계내역서"/>
      <sheetName val="공사비내역서"/>
      <sheetName val="단가산출총괄표"/>
      <sheetName val="단가산출"/>
      <sheetName val="기계경비총괄표"/>
      <sheetName val="기계경비"/>
      <sheetName val="견적단가"/>
      <sheetName val="자재단가"/>
      <sheetName val="노임단가"/>
    </sheetNames>
    <sheetDataSet>
      <sheetData sheetId="0"/>
      <sheetData sheetId="1"/>
      <sheetData sheetId="2">
        <row r="23">
          <cell r="M23">
            <v>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view="pageBreakPreview" zoomScale="80" zoomScaleNormal="100" zoomScaleSheetLayoutView="80" workbookViewId="0">
      <selection activeCell="F16" sqref="F16"/>
    </sheetView>
  </sheetViews>
  <sheetFormatPr defaultRowHeight="14.4"/>
  <cols>
    <col min="1" max="8" width="8.796875" customWidth="1"/>
  </cols>
  <sheetData>
    <row r="1" spans="1:8">
      <c r="A1" s="72"/>
      <c r="B1" s="72"/>
      <c r="C1" s="72"/>
      <c r="D1" s="72"/>
      <c r="E1" s="72"/>
      <c r="F1" s="72"/>
      <c r="G1" s="72"/>
      <c r="H1" s="72"/>
    </row>
    <row r="2" spans="1:8">
      <c r="A2" s="72"/>
      <c r="B2" s="72"/>
      <c r="C2" s="72"/>
      <c r="D2" s="72"/>
      <c r="E2" s="72"/>
      <c r="F2" s="72"/>
      <c r="G2" s="72"/>
      <c r="H2" s="72"/>
    </row>
    <row r="3" spans="1:8">
      <c r="A3" s="72"/>
      <c r="B3" s="72"/>
      <c r="C3" s="72"/>
      <c r="D3" s="72"/>
      <c r="E3" s="72"/>
      <c r="F3" s="72"/>
      <c r="G3" s="72"/>
      <c r="H3" s="72"/>
    </row>
    <row r="4" spans="1:8">
      <c r="A4" s="72"/>
      <c r="B4" s="72"/>
      <c r="C4" s="72"/>
      <c r="D4" s="72"/>
      <c r="E4" s="72"/>
      <c r="F4" s="72"/>
      <c r="G4" s="72"/>
      <c r="H4" s="72"/>
    </row>
    <row r="5" spans="1:8">
      <c r="A5" s="72"/>
      <c r="B5" s="72"/>
      <c r="C5" s="72"/>
      <c r="D5" s="72"/>
      <c r="E5" s="72"/>
      <c r="F5" s="72"/>
      <c r="G5" s="72"/>
      <c r="H5" s="72"/>
    </row>
    <row r="6" spans="1:8">
      <c r="A6" s="72"/>
      <c r="B6" s="72"/>
      <c r="C6" s="72"/>
      <c r="D6" s="72"/>
      <c r="E6" s="72"/>
      <c r="F6" s="72"/>
      <c r="G6" s="72"/>
      <c r="H6" s="72"/>
    </row>
    <row r="7" spans="1:8">
      <c r="A7" s="72"/>
      <c r="B7" s="72"/>
      <c r="C7" s="72"/>
      <c r="D7" s="72"/>
      <c r="E7" s="72"/>
      <c r="F7" s="72"/>
      <c r="G7" s="72"/>
      <c r="H7" s="72"/>
    </row>
    <row r="8" spans="1:8">
      <c r="A8" s="72"/>
      <c r="B8" s="72"/>
      <c r="C8" s="72"/>
      <c r="D8" s="72"/>
      <c r="E8" s="72"/>
      <c r="F8" s="72"/>
      <c r="G8" s="72"/>
      <c r="H8" s="72"/>
    </row>
    <row r="9" spans="1:8">
      <c r="A9" s="73"/>
      <c r="B9" s="73"/>
      <c r="C9" s="73"/>
      <c r="D9" s="73"/>
      <c r="E9" s="73"/>
      <c r="F9" s="73"/>
      <c r="G9" s="73"/>
      <c r="H9" s="73"/>
    </row>
    <row r="10" spans="1:8" ht="30" customHeight="1">
      <c r="A10" s="441" t="s">
        <v>641</v>
      </c>
      <c r="B10" s="442"/>
      <c r="C10" s="442"/>
      <c r="D10" s="442"/>
      <c r="E10" s="442"/>
      <c r="F10" s="442"/>
      <c r="G10" s="442"/>
      <c r="H10" s="442"/>
    </row>
    <row r="11" spans="1:8" ht="30" customHeight="1">
      <c r="A11" s="442"/>
      <c r="B11" s="442"/>
      <c r="C11" s="442"/>
      <c r="D11" s="442"/>
      <c r="E11" s="442"/>
      <c r="F11" s="442"/>
      <c r="G11" s="442"/>
      <c r="H11" s="442"/>
    </row>
    <row r="12" spans="1:8">
      <c r="A12" s="73"/>
      <c r="B12" s="73"/>
      <c r="C12" s="73"/>
      <c r="D12" s="73"/>
      <c r="E12" s="73"/>
      <c r="F12" s="73"/>
      <c r="G12" s="73"/>
      <c r="H12" s="73"/>
    </row>
    <row r="13" spans="1:8">
      <c r="A13" s="72"/>
      <c r="B13" s="72"/>
      <c r="C13" s="72"/>
      <c r="D13" s="72"/>
      <c r="E13" s="72"/>
      <c r="F13" s="72"/>
      <c r="G13" s="72"/>
      <c r="H13" s="72"/>
    </row>
    <row r="14" spans="1:8" ht="17.399999999999999">
      <c r="A14" s="74"/>
      <c r="B14" s="75"/>
      <c r="C14" s="72"/>
      <c r="D14" s="72"/>
      <c r="E14" s="72"/>
      <c r="F14" s="72"/>
      <c r="G14" s="72"/>
      <c r="H14" s="72"/>
    </row>
    <row r="15" spans="1:8" ht="17.399999999999999">
      <c r="A15" s="74"/>
      <c r="B15" s="75"/>
      <c r="C15" s="72"/>
      <c r="D15" s="72"/>
      <c r="E15" s="72"/>
      <c r="F15" s="72"/>
      <c r="G15" s="72"/>
      <c r="H15" s="72"/>
    </row>
    <row r="16" spans="1:8" ht="17.399999999999999">
      <c r="A16" s="74"/>
      <c r="B16" s="75"/>
      <c r="C16" s="72"/>
      <c r="D16" s="72"/>
      <c r="E16" s="72"/>
      <c r="F16" s="72"/>
      <c r="G16" s="72"/>
      <c r="H16" s="72"/>
    </row>
    <row r="17" spans="1:8" ht="17.399999999999999">
      <c r="A17" s="75"/>
      <c r="B17" s="75"/>
      <c r="C17" s="72"/>
      <c r="D17" s="72"/>
      <c r="E17" s="72"/>
      <c r="F17" s="72"/>
      <c r="G17" s="72"/>
      <c r="H17" s="72"/>
    </row>
    <row r="18" spans="1:8" ht="17.399999999999999">
      <c r="A18" s="74"/>
      <c r="B18" s="72"/>
      <c r="C18" s="72"/>
      <c r="D18" s="72"/>
      <c r="E18" s="72"/>
      <c r="F18" s="72"/>
      <c r="G18" s="72"/>
      <c r="H18" s="72"/>
    </row>
    <row r="19" spans="1:8">
      <c r="A19" s="72"/>
      <c r="B19" s="72"/>
      <c r="C19" s="72"/>
      <c r="D19" s="72"/>
      <c r="E19" s="72"/>
      <c r="F19" s="72"/>
      <c r="G19" s="72"/>
      <c r="H19" s="72"/>
    </row>
    <row r="20" spans="1:8">
      <c r="A20" s="72"/>
      <c r="B20" s="72"/>
      <c r="C20" s="72"/>
      <c r="D20" s="72"/>
      <c r="E20" s="72"/>
      <c r="F20" s="72"/>
      <c r="G20" s="72"/>
      <c r="H20" s="72"/>
    </row>
    <row r="21" spans="1:8">
      <c r="A21" s="72"/>
      <c r="B21" s="72"/>
      <c r="C21" s="72"/>
      <c r="D21" s="72"/>
      <c r="E21" s="72"/>
      <c r="F21" s="72"/>
      <c r="G21" s="72"/>
      <c r="H21" s="72"/>
    </row>
    <row r="22" spans="1:8" ht="13.5" customHeight="1">
      <c r="A22" s="72"/>
      <c r="B22" s="443" t="s">
        <v>639</v>
      </c>
      <c r="C22" s="443"/>
      <c r="D22" s="443"/>
      <c r="E22" s="443"/>
      <c r="F22" s="443"/>
      <c r="G22" s="443"/>
      <c r="H22" s="72"/>
    </row>
    <row r="23" spans="1:8" ht="13.5" customHeight="1">
      <c r="A23" s="72"/>
      <c r="B23" s="443"/>
      <c r="C23" s="443"/>
      <c r="D23" s="443"/>
      <c r="E23" s="443"/>
      <c r="F23" s="443"/>
      <c r="G23" s="443"/>
      <c r="H23" s="72"/>
    </row>
    <row r="24" spans="1:8" ht="13.5" customHeight="1">
      <c r="A24" s="72"/>
      <c r="B24" s="443"/>
      <c r="C24" s="443"/>
      <c r="D24" s="443"/>
      <c r="E24" s="443"/>
      <c r="F24" s="443"/>
      <c r="G24" s="443"/>
      <c r="H24" s="72"/>
    </row>
    <row r="25" spans="1:8">
      <c r="A25" s="72"/>
      <c r="B25" s="72"/>
      <c r="C25" s="72"/>
      <c r="D25" s="72"/>
      <c r="E25" s="72"/>
      <c r="F25" s="72"/>
      <c r="G25" s="72"/>
      <c r="H25" s="72"/>
    </row>
    <row r="26" spans="1:8">
      <c r="A26" s="72"/>
      <c r="B26" s="72"/>
      <c r="C26" s="72"/>
      <c r="D26" s="72"/>
      <c r="E26" s="72"/>
      <c r="F26" s="72"/>
      <c r="G26" s="72"/>
      <c r="H26" s="72"/>
    </row>
    <row r="27" spans="1:8">
      <c r="A27" s="72"/>
      <c r="B27" s="72"/>
      <c r="C27" s="72"/>
      <c r="D27" s="72"/>
      <c r="E27" s="72"/>
      <c r="F27" s="72"/>
      <c r="G27" s="72"/>
      <c r="H27" s="72"/>
    </row>
    <row r="28" spans="1:8">
      <c r="A28" s="72"/>
      <c r="B28" s="72"/>
      <c r="C28" s="72"/>
      <c r="D28" s="72"/>
      <c r="E28" s="72"/>
      <c r="F28" s="72"/>
      <c r="G28" s="72"/>
      <c r="H28" s="72"/>
    </row>
    <row r="29" spans="1:8">
      <c r="A29" s="72"/>
      <c r="B29" s="72"/>
      <c r="C29" s="72"/>
      <c r="D29" s="72"/>
      <c r="E29" s="72"/>
      <c r="F29" s="72"/>
      <c r="G29" s="72"/>
      <c r="H29" s="72"/>
    </row>
    <row r="30" spans="1:8">
      <c r="A30" s="72"/>
      <c r="B30" s="72"/>
      <c r="C30" s="72"/>
      <c r="D30" s="72"/>
      <c r="E30" s="72"/>
      <c r="F30" s="72"/>
      <c r="G30" s="72"/>
      <c r="H30" s="72"/>
    </row>
    <row r="31" spans="1:8">
      <c r="A31" s="72"/>
      <c r="B31" s="72"/>
      <c r="C31" s="72"/>
      <c r="D31" s="72"/>
      <c r="E31" s="72"/>
      <c r="F31" s="72"/>
      <c r="G31" s="72"/>
      <c r="H31" s="72"/>
    </row>
    <row r="32" spans="1:8">
      <c r="A32" s="72"/>
      <c r="B32" s="72"/>
      <c r="C32" s="72"/>
      <c r="D32" s="72"/>
      <c r="E32" s="72"/>
      <c r="F32" s="72"/>
      <c r="G32" s="72"/>
      <c r="H32" s="72"/>
    </row>
    <row r="33" spans="1:8">
      <c r="A33" s="72"/>
      <c r="B33" s="72"/>
      <c r="C33" s="72"/>
      <c r="D33" s="72"/>
      <c r="E33" s="72"/>
      <c r="F33" s="72"/>
      <c r="G33" s="72"/>
      <c r="H33" s="72"/>
    </row>
    <row r="34" spans="1:8">
      <c r="A34" s="72"/>
      <c r="B34" s="72"/>
      <c r="C34" s="72"/>
      <c r="D34" s="72"/>
      <c r="E34" s="72"/>
      <c r="F34" s="72"/>
      <c r="G34" s="72"/>
      <c r="H34" s="72"/>
    </row>
    <row r="35" spans="1:8">
      <c r="A35" s="72"/>
      <c r="B35" s="72"/>
      <c r="C35" s="72"/>
      <c r="D35" s="72"/>
      <c r="E35" s="72"/>
      <c r="F35" s="72"/>
      <c r="G35" s="72"/>
      <c r="H35" s="72"/>
    </row>
    <row r="36" spans="1:8">
      <c r="A36" s="72"/>
      <c r="B36" s="72"/>
      <c r="C36" s="72"/>
      <c r="D36" s="72"/>
      <c r="E36" s="72"/>
      <c r="F36" s="72"/>
      <c r="G36" s="72"/>
      <c r="H36" s="72"/>
    </row>
    <row r="37" spans="1:8">
      <c r="A37" s="72"/>
      <c r="B37" s="72"/>
      <c r="C37" s="72"/>
      <c r="D37" s="72"/>
      <c r="E37" s="72"/>
      <c r="F37" s="72"/>
      <c r="G37" s="72"/>
      <c r="H37" s="72"/>
    </row>
    <row r="38" spans="1:8">
      <c r="A38" s="72"/>
      <c r="B38" s="72"/>
      <c r="C38" s="72"/>
      <c r="D38" s="72"/>
      <c r="E38" s="72"/>
      <c r="F38" s="72"/>
      <c r="G38" s="72"/>
      <c r="H38" s="72"/>
    </row>
    <row r="39" spans="1:8">
      <c r="A39" s="72"/>
      <c r="B39" s="72"/>
      <c r="C39" s="72"/>
      <c r="D39" s="72"/>
      <c r="E39" s="72"/>
      <c r="F39" s="72"/>
      <c r="G39" s="72"/>
      <c r="H39" s="72"/>
    </row>
    <row r="40" spans="1:8" ht="13.5" customHeight="1">
      <c r="A40" s="72"/>
      <c r="B40" s="444" t="s">
        <v>121</v>
      </c>
      <c r="C40" s="444"/>
      <c r="D40" s="444"/>
      <c r="E40" s="444"/>
      <c r="F40" s="444"/>
      <c r="G40" s="444"/>
      <c r="H40" s="72"/>
    </row>
    <row r="41" spans="1:8" ht="13.5" customHeight="1">
      <c r="A41" s="72"/>
      <c r="B41" s="444"/>
      <c r="C41" s="444"/>
      <c r="D41" s="444"/>
      <c r="E41" s="444"/>
      <c r="F41" s="444"/>
      <c r="G41" s="444"/>
      <c r="H41" s="72"/>
    </row>
    <row r="42" spans="1:8" ht="13.5" customHeight="1">
      <c r="A42" s="72"/>
      <c r="B42" s="444"/>
      <c r="C42" s="444"/>
      <c r="D42" s="444"/>
      <c r="E42" s="444"/>
      <c r="F42" s="444"/>
      <c r="G42" s="444"/>
      <c r="H42" s="72"/>
    </row>
  </sheetData>
  <mergeCells count="3">
    <mergeCell ref="A10:H11"/>
    <mergeCell ref="B22:G24"/>
    <mergeCell ref="B40:G4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view="pageBreakPreview" zoomScale="90" zoomScaleNormal="100" zoomScaleSheetLayoutView="90" workbookViewId="0">
      <selection activeCell="I23" sqref="I23"/>
    </sheetView>
  </sheetViews>
  <sheetFormatPr defaultRowHeight="24" customHeight="1"/>
  <cols>
    <col min="1" max="2" width="4.09765625" customWidth="1"/>
    <col min="3" max="3" width="18.296875" customWidth="1"/>
    <col min="4" max="4" width="10.296875" customWidth="1"/>
    <col min="5" max="5" width="7.69921875" customWidth="1"/>
    <col min="6" max="6" width="40.59765625" customWidth="1"/>
  </cols>
  <sheetData>
    <row r="1" spans="1:6" ht="24" customHeight="1">
      <c r="A1" s="445" t="s">
        <v>528</v>
      </c>
      <c r="B1" s="445"/>
      <c r="C1" s="445"/>
      <c r="D1" s="445"/>
      <c r="E1" s="445"/>
      <c r="F1" s="445"/>
    </row>
    <row r="2" spans="1:6" ht="24" customHeight="1">
      <c r="A2" s="287" t="s">
        <v>531</v>
      </c>
      <c r="B2" s="286"/>
      <c r="C2" s="286"/>
      <c r="D2" s="286"/>
      <c r="E2" s="286"/>
      <c r="F2" s="285"/>
    </row>
    <row r="3" spans="1:6" ht="24" customHeight="1">
      <c r="A3" s="446" t="s">
        <v>527</v>
      </c>
      <c r="B3" s="446"/>
      <c r="C3" s="446"/>
      <c r="D3" s="447" t="s">
        <v>526</v>
      </c>
      <c r="E3" s="447" t="s">
        <v>525</v>
      </c>
      <c r="F3" s="447" t="s">
        <v>27</v>
      </c>
    </row>
    <row r="4" spans="1:6" ht="24" customHeight="1">
      <c r="A4" s="448" t="s">
        <v>524</v>
      </c>
      <c r="B4" s="448"/>
      <c r="C4" s="448"/>
      <c r="D4" s="447"/>
      <c r="E4" s="447"/>
      <c r="F4" s="447"/>
    </row>
    <row r="5" spans="1:6" ht="24" customHeight="1">
      <c r="A5" s="449" t="s">
        <v>523</v>
      </c>
      <c r="B5" s="449" t="s">
        <v>522</v>
      </c>
      <c r="C5" s="281" t="s">
        <v>521</v>
      </c>
      <c r="D5" s="280">
        <f>공사비내역서!F5</f>
        <v>0</v>
      </c>
      <c r="E5" s="279">
        <f>D5/D29*100</f>
        <v>0</v>
      </c>
      <c r="F5" s="283"/>
    </row>
    <row r="6" spans="1:6" ht="24" customHeight="1">
      <c r="A6" s="450"/>
      <c r="B6" s="450"/>
      <c r="C6" s="281" t="s">
        <v>520</v>
      </c>
      <c r="D6" s="284">
        <v>0</v>
      </c>
      <c r="E6" s="279">
        <f>D6/D29*100</f>
        <v>0</v>
      </c>
      <c r="F6" s="283"/>
    </row>
    <row r="7" spans="1:6" ht="24" customHeight="1">
      <c r="A7" s="450"/>
      <c r="B7" s="450"/>
      <c r="C7" s="281" t="s">
        <v>519</v>
      </c>
      <c r="D7" s="284">
        <v>0</v>
      </c>
      <c r="E7" s="279">
        <f>D7/D29*100</f>
        <v>0</v>
      </c>
      <c r="F7" s="283"/>
    </row>
    <row r="8" spans="1:6" ht="24" customHeight="1">
      <c r="A8" s="450"/>
      <c r="B8" s="451"/>
      <c r="C8" s="277" t="s">
        <v>490</v>
      </c>
      <c r="D8" s="275">
        <f>+D5</f>
        <v>0</v>
      </c>
      <c r="E8" s="274">
        <f>D8/D29*100</f>
        <v>0</v>
      </c>
      <c r="F8" s="273"/>
    </row>
    <row r="9" spans="1:6" ht="24" customHeight="1">
      <c r="A9" s="450"/>
      <c r="B9" s="449" t="s">
        <v>518</v>
      </c>
      <c r="C9" s="281" t="s">
        <v>517</v>
      </c>
      <c r="D9" s="280">
        <f>공사비내역서!H5</f>
        <v>0</v>
      </c>
      <c r="E9" s="279">
        <f>D9/D29*100</f>
        <v>0</v>
      </c>
      <c r="F9" s="283"/>
    </row>
    <row r="10" spans="1:6" ht="24" customHeight="1">
      <c r="A10" s="450"/>
      <c r="B10" s="450"/>
      <c r="C10" s="281" t="s">
        <v>516</v>
      </c>
      <c r="D10" s="280">
        <f>INT(D9*13.7/100)</f>
        <v>0</v>
      </c>
      <c r="E10" s="279">
        <f>D10/D29*100</f>
        <v>0</v>
      </c>
      <c r="F10" s="278" t="s">
        <v>515</v>
      </c>
    </row>
    <row r="11" spans="1:6" ht="24" customHeight="1">
      <c r="A11" s="450"/>
      <c r="B11" s="451"/>
      <c r="C11" s="277" t="s">
        <v>490</v>
      </c>
      <c r="D11" s="275">
        <f>+D9+D10</f>
        <v>0</v>
      </c>
      <c r="E11" s="274">
        <f>D11/D29*100</f>
        <v>0</v>
      </c>
      <c r="F11" s="273"/>
    </row>
    <row r="12" spans="1:6" ht="24" customHeight="1">
      <c r="A12" s="450"/>
      <c r="B12" s="449" t="s">
        <v>514</v>
      </c>
      <c r="C12" s="281" t="s">
        <v>513</v>
      </c>
      <c r="D12" s="280">
        <f>공사비내역서!J5</f>
        <v>-9</v>
      </c>
      <c r="E12" s="279">
        <f>D12/D29*100</f>
        <v>-1.2548429968327763E-4</v>
      </c>
      <c r="F12" s="283"/>
    </row>
    <row r="13" spans="1:6" ht="24" customHeight="1">
      <c r="A13" s="450"/>
      <c r="B13" s="450"/>
      <c r="C13" s="281" t="s">
        <v>512</v>
      </c>
      <c r="D13" s="280">
        <f>INT(D11*3.7/100)</f>
        <v>0</v>
      </c>
      <c r="E13" s="279">
        <f>D13/D29*100</f>
        <v>0</v>
      </c>
      <c r="F13" s="278" t="s">
        <v>511</v>
      </c>
    </row>
    <row r="14" spans="1:6" ht="24" customHeight="1">
      <c r="A14" s="450"/>
      <c r="B14" s="450"/>
      <c r="C14" s="281" t="s">
        <v>510</v>
      </c>
      <c r="D14" s="280">
        <f>INT(D11*1.01/100)</f>
        <v>0</v>
      </c>
      <c r="E14" s="279">
        <f>D14/D29*100</f>
        <v>0</v>
      </c>
      <c r="F14" s="278" t="s">
        <v>509</v>
      </c>
    </row>
    <row r="15" spans="1:6" ht="24" customHeight="1">
      <c r="A15" s="450"/>
      <c r="B15" s="450"/>
      <c r="C15" s="281" t="s">
        <v>508</v>
      </c>
      <c r="D15" s="280">
        <f>INT(D9*3.545/100)</f>
        <v>0</v>
      </c>
      <c r="E15" s="279">
        <f>D15/D29*100</f>
        <v>0</v>
      </c>
      <c r="F15" s="278" t="s">
        <v>507</v>
      </c>
    </row>
    <row r="16" spans="1:6" ht="24" customHeight="1">
      <c r="A16" s="450"/>
      <c r="B16" s="450"/>
      <c r="C16" s="281" t="s">
        <v>506</v>
      </c>
      <c r="D16" s="280">
        <f>INT(D9*4.5/100)</f>
        <v>0</v>
      </c>
      <c r="E16" s="279">
        <f>D16/D29*100</f>
        <v>0</v>
      </c>
      <c r="F16" s="278" t="s">
        <v>505</v>
      </c>
    </row>
    <row r="17" spans="1:6" ht="24" customHeight="1">
      <c r="A17" s="450"/>
      <c r="B17" s="450"/>
      <c r="C17" s="281" t="s">
        <v>504</v>
      </c>
      <c r="D17" s="280">
        <f>INT(D15*12.81/100)</f>
        <v>0</v>
      </c>
      <c r="E17" s="279">
        <f>D17/D29*100</f>
        <v>0</v>
      </c>
      <c r="F17" s="278" t="s">
        <v>503</v>
      </c>
    </row>
    <row r="18" spans="1:6" ht="24" customHeight="1">
      <c r="A18" s="450"/>
      <c r="B18" s="450"/>
      <c r="C18" s="281" t="s">
        <v>502</v>
      </c>
      <c r="D18" s="280">
        <f>INT((D5+D9+D12)*0.4/100)</f>
        <v>-1</v>
      </c>
      <c r="E18" s="279">
        <f>D18/D29*100</f>
        <v>-1.3942699964808627E-5</v>
      </c>
      <c r="F18" s="278" t="s">
        <v>501</v>
      </c>
    </row>
    <row r="19" spans="1:6" ht="24" customHeight="1">
      <c r="A19" s="450"/>
      <c r="B19" s="450"/>
      <c r="C19" s="281" t="s">
        <v>500</v>
      </c>
      <c r="D19" s="280">
        <f>INT(D9*2.3/100)</f>
        <v>0</v>
      </c>
      <c r="E19" s="279">
        <f>D19/D29*100</f>
        <v>0</v>
      </c>
      <c r="F19" s="278" t="s">
        <v>499</v>
      </c>
    </row>
    <row r="20" spans="1:6" ht="24" customHeight="1">
      <c r="A20" s="450"/>
      <c r="B20" s="450"/>
      <c r="C20" s="281" t="s">
        <v>498</v>
      </c>
      <c r="D20" s="280">
        <f>(INT(((D5+D9)*1.86/100)+5349000))</f>
        <v>5349000</v>
      </c>
      <c r="E20" s="279">
        <f>D20/D29*100</f>
        <v>74.579502111761343</v>
      </c>
      <c r="F20" s="282" t="s">
        <v>497</v>
      </c>
    </row>
    <row r="21" spans="1:6" ht="24" customHeight="1">
      <c r="A21" s="450"/>
      <c r="B21" s="450"/>
      <c r="C21" s="281" t="s">
        <v>496</v>
      </c>
      <c r="D21" s="280">
        <f>INT((D5+D9+D12)*0.081/100)</f>
        <v>-1</v>
      </c>
      <c r="E21" s="279">
        <f>D21/D29*100</f>
        <v>-1.3942699964808627E-5</v>
      </c>
      <c r="F21" s="278" t="s">
        <v>495</v>
      </c>
    </row>
    <row r="22" spans="1:6" ht="24" customHeight="1">
      <c r="A22" s="450"/>
      <c r="B22" s="450"/>
      <c r="C22" s="281" t="s">
        <v>494</v>
      </c>
      <c r="D22" s="280">
        <f>INT((D5+D9+D10)*8.4/100)</f>
        <v>0</v>
      </c>
      <c r="E22" s="279">
        <f>D22/D29*100</f>
        <v>0</v>
      </c>
      <c r="F22" s="278" t="s">
        <v>493</v>
      </c>
    </row>
    <row r="23" spans="1:6" ht="24" customHeight="1">
      <c r="A23" s="450"/>
      <c r="B23" s="450"/>
      <c r="C23" s="281" t="s">
        <v>492</v>
      </c>
      <c r="D23" s="280">
        <f>INT((D5+D9+D12)*0.8/100)</f>
        <v>-1</v>
      </c>
      <c r="E23" s="279">
        <f>D23/D29*100</f>
        <v>-1.3942699964808627E-5</v>
      </c>
      <c r="F23" s="278" t="s">
        <v>491</v>
      </c>
    </row>
    <row r="24" spans="1:6" ht="24" customHeight="1">
      <c r="A24" s="451"/>
      <c r="B24" s="451"/>
      <c r="C24" s="277" t="s">
        <v>490</v>
      </c>
      <c r="D24" s="275">
        <f>+D12+D13+D14+D15+D16+D17+D18+D19+D20+D21+D22+D23</f>
        <v>5348988</v>
      </c>
      <c r="E24" s="274">
        <f>D24/D29*100</f>
        <v>74.57933479936176</v>
      </c>
      <c r="F24" s="273"/>
    </row>
    <row r="25" spans="1:6" ht="24" customHeight="1">
      <c r="A25" s="447" t="s">
        <v>489</v>
      </c>
      <c r="B25" s="447"/>
      <c r="C25" s="447"/>
      <c r="D25" s="275">
        <f>INT((D8+D11+D24)*6/100)</f>
        <v>320939</v>
      </c>
      <c r="E25" s="274">
        <f>D25/D29*100</f>
        <v>4.4747561840057157</v>
      </c>
      <c r="F25" s="276" t="s">
        <v>488</v>
      </c>
    </row>
    <row r="26" spans="1:6" ht="24" customHeight="1">
      <c r="A26" s="447" t="s">
        <v>487</v>
      </c>
      <c r="B26" s="447"/>
      <c r="C26" s="447"/>
      <c r="D26" s="275">
        <f>INT((D11+D24+D25)*15/100)-223</f>
        <v>850266</v>
      </c>
      <c r="E26" s="274">
        <f>D26/D29*100</f>
        <v>11.855003728277969</v>
      </c>
      <c r="F26" s="276" t="s">
        <v>486</v>
      </c>
    </row>
    <row r="27" spans="1:6" ht="24" customHeight="1">
      <c r="A27" s="447" t="s">
        <v>485</v>
      </c>
      <c r="B27" s="447"/>
      <c r="C27" s="447"/>
      <c r="D27" s="275">
        <f>D8+D11+D24+D25+D26</f>
        <v>6520193</v>
      </c>
      <c r="E27" s="274">
        <f>D27/D29*100</f>
        <v>90.909094711645437</v>
      </c>
      <c r="F27" s="273"/>
    </row>
    <row r="28" spans="1:6" ht="24" customHeight="1">
      <c r="A28" s="447" t="s">
        <v>484</v>
      </c>
      <c r="B28" s="447"/>
      <c r="C28" s="447"/>
      <c r="D28" s="275">
        <f>INT(D27*0.1)</f>
        <v>652019</v>
      </c>
      <c r="E28" s="274">
        <f>D28/D29*100</f>
        <v>9.0909052883545538</v>
      </c>
      <c r="F28" s="276" t="str">
        <f>"총 원 가 x "&amp;[1]총괄설계내역서!M23&amp;"%"</f>
        <v>총 원 가 x 10%</v>
      </c>
    </row>
    <row r="29" spans="1:6" ht="24" customHeight="1">
      <c r="A29" s="447" t="s">
        <v>483</v>
      </c>
      <c r="B29" s="447"/>
      <c r="C29" s="447"/>
      <c r="D29" s="275">
        <f>D27+D28</f>
        <v>7172212</v>
      </c>
      <c r="E29" s="274">
        <v>100</v>
      </c>
      <c r="F29" s="273"/>
    </row>
  </sheetData>
  <mergeCells count="15">
    <mergeCell ref="A27:C27"/>
    <mergeCell ref="A28:C28"/>
    <mergeCell ref="A29:C29"/>
    <mergeCell ref="A5:A24"/>
    <mergeCell ref="B5:B8"/>
    <mergeCell ref="B9:B11"/>
    <mergeCell ref="B12:B24"/>
    <mergeCell ref="A25:C25"/>
    <mergeCell ref="A26:C26"/>
    <mergeCell ref="A1:F1"/>
    <mergeCell ref="A3:C3"/>
    <mergeCell ref="D3:D4"/>
    <mergeCell ref="E3:E4"/>
    <mergeCell ref="F3:F4"/>
    <mergeCell ref="A4:C4"/>
  </mergeCells>
  <phoneticPr fontId="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9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view="pageBreakPreview" zoomScaleNormal="100" zoomScaleSheetLayoutView="100" workbookViewId="0">
      <selection activeCell="C14" sqref="C14"/>
    </sheetView>
  </sheetViews>
  <sheetFormatPr defaultRowHeight="14.4"/>
  <cols>
    <col min="1" max="8" width="13.796875" customWidth="1"/>
    <col min="9" max="9" width="13.09765625" customWidth="1"/>
    <col min="12" max="12" width="12.796875" customWidth="1"/>
    <col min="13" max="13" width="14.796875" customWidth="1"/>
    <col min="14" max="14" width="16.796875" customWidth="1"/>
  </cols>
  <sheetData>
    <row r="1" spans="1:15">
      <c r="A1" s="371"/>
      <c r="B1" s="370"/>
      <c r="C1" s="370"/>
      <c r="D1" s="370"/>
      <c r="E1" s="370"/>
      <c r="F1" s="370"/>
      <c r="G1" s="370"/>
      <c r="H1" s="370"/>
      <c r="I1" s="369"/>
      <c r="J1" s="354"/>
      <c r="K1" s="354"/>
      <c r="L1" s="354"/>
      <c r="M1" s="354"/>
      <c r="N1" s="354"/>
      <c r="O1" s="354"/>
    </row>
    <row r="2" spans="1:15" ht="30" customHeight="1">
      <c r="A2" s="368" t="s">
        <v>628</v>
      </c>
      <c r="B2" s="366"/>
      <c r="C2" s="362"/>
      <c r="D2" s="362"/>
      <c r="E2" s="362"/>
      <c r="F2" s="362"/>
      <c r="G2" s="362"/>
      <c r="H2" s="362"/>
      <c r="I2" s="361"/>
      <c r="J2" s="354"/>
      <c r="K2" s="354"/>
      <c r="L2" s="354"/>
      <c r="M2" s="354"/>
      <c r="N2" s="354"/>
      <c r="O2" s="354"/>
    </row>
    <row r="3" spans="1:15" ht="39.9" customHeight="1">
      <c r="A3" s="367"/>
      <c r="B3" s="366"/>
      <c r="C3" s="362"/>
      <c r="D3" s="362"/>
      <c r="E3" s="362"/>
      <c r="F3" s="362"/>
      <c r="G3" s="362"/>
      <c r="H3" s="362"/>
      <c r="I3" s="361"/>
      <c r="J3" s="354"/>
      <c r="K3" s="354"/>
      <c r="L3" s="354"/>
      <c r="M3" s="354"/>
      <c r="N3" s="354"/>
      <c r="O3" s="354"/>
    </row>
    <row r="4" spans="1:15" ht="50.1" customHeight="1">
      <c r="A4" s="452" t="s">
        <v>627</v>
      </c>
      <c r="B4" s="453"/>
      <c r="C4" s="453"/>
      <c r="D4" s="453"/>
      <c r="E4" s="453"/>
      <c r="F4" s="453"/>
      <c r="G4" s="453"/>
      <c r="H4" s="453"/>
      <c r="I4" s="454"/>
      <c r="J4" s="354"/>
      <c r="K4" s="354"/>
      <c r="L4" s="354"/>
      <c r="M4" s="354"/>
      <c r="N4" s="354"/>
      <c r="O4" s="354"/>
    </row>
    <row r="5" spans="1:15" ht="39.9" customHeight="1">
      <c r="A5" s="455" t="s">
        <v>630</v>
      </c>
      <c r="B5" s="456"/>
      <c r="C5" s="456"/>
      <c r="D5" s="456"/>
      <c r="E5" s="456"/>
      <c r="F5" s="456"/>
      <c r="G5" s="456"/>
      <c r="H5" s="456"/>
      <c r="I5" s="457"/>
      <c r="J5" s="354"/>
      <c r="K5" s="354"/>
      <c r="L5" s="354"/>
      <c r="M5" s="354"/>
      <c r="N5" s="354"/>
      <c r="O5" s="354"/>
    </row>
    <row r="6" spans="1:15" ht="25.8">
      <c r="A6" s="363"/>
      <c r="B6" s="362"/>
      <c r="C6" s="362"/>
      <c r="D6" s="362"/>
      <c r="E6" s="362"/>
      <c r="F6" s="362"/>
      <c r="G6" s="362"/>
      <c r="H6" s="362"/>
      <c r="I6" s="361"/>
      <c r="J6" s="354"/>
      <c r="K6" s="354"/>
      <c r="L6" s="354"/>
      <c r="M6" s="354"/>
      <c r="N6" s="354"/>
      <c r="O6" s="354"/>
    </row>
    <row r="7" spans="1:15" ht="25.8">
      <c r="A7" s="363"/>
      <c r="B7" s="362"/>
      <c r="C7" s="362"/>
      <c r="D7" s="362"/>
      <c r="E7" s="362"/>
      <c r="F7" s="362"/>
      <c r="G7" s="362"/>
      <c r="H7" s="362"/>
      <c r="I7" s="361"/>
      <c r="J7" s="354"/>
      <c r="K7" s="354"/>
      <c r="L7" s="354"/>
      <c r="M7" s="354"/>
      <c r="N7" s="354"/>
      <c r="O7" s="354"/>
    </row>
    <row r="8" spans="1:15" ht="50.1" customHeight="1">
      <c r="A8" s="458" t="s">
        <v>629</v>
      </c>
      <c r="B8" s="459"/>
      <c r="C8" s="459"/>
      <c r="D8" s="459"/>
      <c r="E8" s="459"/>
      <c r="F8" s="459"/>
      <c r="G8" s="459"/>
      <c r="H8" s="459"/>
      <c r="I8" s="460"/>
      <c r="J8" s="354"/>
      <c r="K8" s="354"/>
      <c r="L8" s="354"/>
      <c r="M8" s="354"/>
      <c r="N8" s="354"/>
      <c r="O8" s="354"/>
    </row>
    <row r="9" spans="1:15" ht="39.9" customHeight="1">
      <c r="A9" s="363"/>
      <c r="B9" s="362"/>
      <c r="C9" s="362"/>
      <c r="D9" s="362"/>
      <c r="E9" s="362"/>
      <c r="F9" s="362"/>
      <c r="G9" s="362"/>
      <c r="H9" s="362"/>
      <c r="I9" s="361"/>
      <c r="J9" s="354"/>
      <c r="K9" s="354"/>
      <c r="L9" s="354"/>
      <c r="M9" s="354"/>
      <c r="N9" s="354"/>
      <c r="O9" s="354"/>
    </row>
    <row r="10" spans="1:15" ht="39.9" customHeight="1">
      <c r="A10" s="363"/>
      <c r="B10" s="362"/>
      <c r="C10" s="362"/>
      <c r="D10" s="365"/>
      <c r="E10" s="365"/>
      <c r="F10" s="365"/>
      <c r="G10" s="362"/>
      <c r="H10" s="362"/>
      <c r="I10" s="361"/>
      <c r="J10" s="354"/>
      <c r="K10" s="354"/>
      <c r="L10" s="354"/>
      <c r="M10" s="354"/>
      <c r="N10" s="354"/>
      <c r="O10" s="354"/>
    </row>
    <row r="11" spans="1:15" ht="24.9" customHeight="1">
      <c r="A11" s="363"/>
      <c r="B11" s="362"/>
      <c r="C11" s="362"/>
      <c r="D11" s="364"/>
      <c r="E11" s="364"/>
      <c r="F11" s="364"/>
      <c r="G11" s="362"/>
      <c r="H11" s="362"/>
      <c r="I11" s="361"/>
      <c r="J11" s="354"/>
      <c r="K11" s="354"/>
      <c r="L11" s="354"/>
      <c r="M11" s="354"/>
      <c r="N11" s="354"/>
      <c r="O11" s="354"/>
    </row>
    <row r="12" spans="1:15" ht="18" customHeight="1">
      <c r="A12" s="363"/>
      <c r="B12" s="362"/>
      <c r="C12" s="362"/>
      <c r="D12" s="362"/>
      <c r="E12" s="362"/>
      <c r="F12" s="362"/>
      <c r="G12" s="362"/>
      <c r="H12" s="362"/>
      <c r="I12" s="361"/>
      <c r="J12" s="354"/>
      <c r="K12" s="354"/>
      <c r="L12" s="354"/>
      <c r="M12" s="354"/>
      <c r="N12" s="354"/>
      <c r="O12" s="354"/>
    </row>
    <row r="13" spans="1:15" ht="18" customHeight="1">
      <c r="A13" s="363"/>
      <c r="B13" s="362"/>
      <c r="C13" s="362"/>
      <c r="D13" s="362"/>
      <c r="E13" s="362"/>
      <c r="F13" s="362"/>
      <c r="G13" s="362"/>
      <c r="H13" s="362"/>
      <c r="I13" s="361"/>
      <c r="J13" s="354"/>
      <c r="K13" s="354"/>
      <c r="L13" s="354"/>
      <c r="M13" s="354"/>
      <c r="N13" s="354"/>
      <c r="O13" s="354"/>
    </row>
    <row r="14" spans="1:15" ht="18" customHeight="1">
      <c r="A14" s="363"/>
      <c r="B14" s="362"/>
      <c r="C14" s="362"/>
      <c r="D14" s="362"/>
      <c r="E14" s="362"/>
      <c r="F14" s="362"/>
      <c r="G14" s="362"/>
      <c r="H14" s="362"/>
      <c r="I14" s="361"/>
      <c r="J14" s="354"/>
      <c r="K14" s="354"/>
      <c r="L14" s="354"/>
      <c r="M14" s="354"/>
      <c r="N14" s="354"/>
      <c r="O14" s="354"/>
    </row>
    <row r="15" spans="1:15" ht="39.9" customHeight="1">
      <c r="A15" s="461" t="s">
        <v>631</v>
      </c>
      <c r="B15" s="462"/>
      <c r="C15" s="462"/>
      <c r="D15" s="462"/>
      <c r="E15" s="462"/>
      <c r="F15" s="462"/>
      <c r="G15" s="462"/>
      <c r="H15" s="462"/>
      <c r="I15" s="463"/>
      <c r="J15" s="354"/>
      <c r="K15" s="354"/>
      <c r="L15" s="354"/>
      <c r="M15" s="354"/>
      <c r="N15" s="354"/>
      <c r="O15" s="354"/>
    </row>
    <row r="16" spans="1:15" ht="20.100000000000001" customHeight="1">
      <c r="A16" s="360"/>
      <c r="B16" s="359"/>
      <c r="C16" s="359"/>
      <c r="D16" s="359"/>
      <c r="E16" s="359"/>
      <c r="F16" s="359"/>
      <c r="G16" s="359"/>
      <c r="H16" s="359"/>
      <c r="I16" s="358"/>
      <c r="J16" s="354"/>
      <c r="K16" s="354"/>
      <c r="L16" s="354"/>
      <c r="M16" s="354"/>
      <c r="N16" s="354"/>
      <c r="O16" s="354"/>
    </row>
    <row r="17" spans="1:15">
      <c r="A17" s="354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</row>
    <row r="18" spans="1:15">
      <c r="A18" s="354"/>
      <c r="B18" s="354"/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</row>
    <row r="19" spans="1:15">
      <c r="A19" s="354"/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</row>
    <row r="20" spans="1:15">
      <c r="A20" s="354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</row>
    <row r="21" spans="1:15">
      <c r="A21" s="354"/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</row>
    <row r="22" spans="1:15">
      <c r="A22" s="354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</row>
    <row r="23" spans="1:15">
      <c r="A23" s="354"/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</row>
    <row r="24" spans="1:15" ht="30" customHeight="1">
      <c r="A24" s="354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6" t="s">
        <v>625</v>
      </c>
      <c r="M24" s="356" t="s">
        <v>624</v>
      </c>
      <c r="N24" s="356" t="s">
        <v>623</v>
      </c>
      <c r="O24" s="354"/>
    </row>
    <row r="25" spans="1:15" ht="54.9" customHeight="1">
      <c r="A25" s="354"/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7"/>
      <c r="M25" s="357"/>
      <c r="N25" s="357"/>
      <c r="O25" s="354"/>
    </row>
    <row r="26" spans="1:15" ht="30" customHeight="1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6" t="s">
        <v>622</v>
      </c>
      <c r="M26" s="356" t="s">
        <v>621</v>
      </c>
      <c r="N26" s="355"/>
      <c r="O26" s="354"/>
    </row>
    <row r="27" spans="1:15">
      <c r="A27" s="354"/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</row>
    <row r="28" spans="1:15">
      <c r="A28" s="354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</row>
    <row r="29" spans="1:15">
      <c r="A29" s="354"/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</row>
    <row r="30" spans="1:15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</row>
    <row r="31" spans="1:15">
      <c r="A31" s="354"/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</row>
  </sheetData>
  <mergeCells count="4">
    <mergeCell ref="A4:I4"/>
    <mergeCell ref="A5:I5"/>
    <mergeCell ref="A8:I8"/>
    <mergeCell ref="A15:I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scale="98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zoomScaleNormal="100" zoomScaleSheetLayoutView="100" workbookViewId="0">
      <selection activeCell="A5" sqref="A5:I5"/>
    </sheetView>
  </sheetViews>
  <sheetFormatPr defaultRowHeight="14.4"/>
  <cols>
    <col min="1" max="8" width="13.796875" customWidth="1"/>
    <col min="9" max="9" width="13.09765625" customWidth="1"/>
    <col min="12" max="12" width="12.796875" customWidth="1"/>
    <col min="13" max="13" width="14.796875" customWidth="1"/>
    <col min="14" max="14" width="16.796875" customWidth="1"/>
  </cols>
  <sheetData>
    <row r="1" spans="1:15">
      <c r="A1" s="371"/>
      <c r="B1" s="370"/>
      <c r="C1" s="370"/>
      <c r="D1" s="370"/>
      <c r="E1" s="370"/>
      <c r="F1" s="370"/>
      <c r="G1" s="370"/>
      <c r="H1" s="370"/>
      <c r="I1" s="369"/>
      <c r="J1" s="354"/>
      <c r="K1" s="354"/>
      <c r="L1" s="354"/>
      <c r="M1" s="354"/>
      <c r="N1" s="354"/>
      <c r="O1" s="354"/>
    </row>
    <row r="2" spans="1:15" ht="30" customHeight="1">
      <c r="A2" s="368" t="s">
        <v>628</v>
      </c>
      <c r="B2" s="366"/>
      <c r="C2" s="362"/>
      <c r="D2" s="362"/>
      <c r="E2" s="362"/>
      <c r="F2" s="362"/>
      <c r="G2" s="362"/>
      <c r="H2" s="362"/>
      <c r="I2" s="361"/>
      <c r="J2" s="354"/>
      <c r="K2" s="354"/>
      <c r="L2" s="354"/>
      <c r="M2" s="354"/>
      <c r="N2" s="354"/>
      <c r="O2" s="354"/>
    </row>
    <row r="3" spans="1:15" ht="39.9" customHeight="1">
      <c r="A3" s="367"/>
      <c r="B3" s="366"/>
      <c r="C3" s="362"/>
      <c r="D3" s="362"/>
      <c r="E3" s="362"/>
      <c r="F3" s="362"/>
      <c r="G3" s="362"/>
      <c r="H3" s="362"/>
      <c r="I3" s="361"/>
      <c r="J3" s="354"/>
      <c r="K3" s="354"/>
      <c r="L3" s="354"/>
      <c r="M3" s="354"/>
      <c r="N3" s="354"/>
      <c r="O3" s="354"/>
    </row>
    <row r="4" spans="1:15" ht="50.1" customHeight="1">
      <c r="A4" s="452" t="s">
        <v>627</v>
      </c>
      <c r="B4" s="453"/>
      <c r="C4" s="453"/>
      <c r="D4" s="453"/>
      <c r="E4" s="453"/>
      <c r="F4" s="453"/>
      <c r="G4" s="453"/>
      <c r="H4" s="453"/>
      <c r="I4" s="454"/>
      <c r="J4" s="354"/>
      <c r="K4" s="354"/>
      <c r="L4" s="354"/>
      <c r="M4" s="354"/>
      <c r="N4" s="354"/>
      <c r="O4" s="354"/>
    </row>
    <row r="5" spans="1:15" ht="39.9" customHeight="1">
      <c r="A5" s="455" t="s">
        <v>630</v>
      </c>
      <c r="B5" s="456"/>
      <c r="C5" s="456"/>
      <c r="D5" s="456"/>
      <c r="E5" s="456"/>
      <c r="F5" s="456"/>
      <c r="G5" s="456"/>
      <c r="H5" s="456"/>
      <c r="I5" s="457"/>
      <c r="J5" s="354"/>
      <c r="K5" s="354"/>
      <c r="L5" s="354"/>
      <c r="M5" s="354"/>
      <c r="N5" s="354"/>
      <c r="O5" s="354"/>
    </row>
    <row r="6" spans="1:15" ht="25.8">
      <c r="A6" s="363"/>
      <c r="B6" s="362"/>
      <c r="C6" s="362"/>
      <c r="D6" s="362"/>
      <c r="E6" s="362"/>
      <c r="F6" s="362"/>
      <c r="G6" s="362"/>
      <c r="H6" s="362"/>
      <c r="I6" s="361"/>
      <c r="J6" s="354"/>
      <c r="K6" s="354"/>
      <c r="L6" s="354"/>
      <c r="M6" s="354"/>
      <c r="N6" s="354"/>
      <c r="O6" s="354"/>
    </row>
    <row r="7" spans="1:15" ht="25.8">
      <c r="A7" s="363"/>
      <c r="B7" s="362"/>
      <c r="C7" s="362"/>
      <c r="D7" s="362"/>
      <c r="E7" s="362"/>
      <c r="F7" s="362"/>
      <c r="G7" s="362"/>
      <c r="H7" s="362"/>
      <c r="I7" s="361"/>
      <c r="J7" s="354"/>
      <c r="K7" s="354"/>
      <c r="L7" s="354"/>
      <c r="M7" s="354"/>
      <c r="N7" s="354"/>
      <c r="O7" s="354"/>
    </row>
    <row r="8" spans="1:15" ht="50.1" customHeight="1">
      <c r="A8" s="458" t="s">
        <v>626</v>
      </c>
      <c r="B8" s="459"/>
      <c r="C8" s="459"/>
      <c r="D8" s="459"/>
      <c r="E8" s="459"/>
      <c r="F8" s="459"/>
      <c r="G8" s="459"/>
      <c r="H8" s="459"/>
      <c r="I8" s="460"/>
      <c r="J8" s="354"/>
      <c r="K8" s="354"/>
      <c r="L8" s="354"/>
      <c r="M8" s="354"/>
      <c r="N8" s="354"/>
      <c r="O8" s="354"/>
    </row>
    <row r="9" spans="1:15" ht="39.9" customHeight="1">
      <c r="A9" s="363"/>
      <c r="B9" s="362"/>
      <c r="C9" s="362"/>
      <c r="D9" s="362"/>
      <c r="E9" s="362"/>
      <c r="F9" s="362"/>
      <c r="G9" s="362"/>
      <c r="H9" s="362"/>
      <c r="I9" s="361"/>
      <c r="J9" s="354"/>
      <c r="K9" s="354"/>
      <c r="L9" s="354"/>
      <c r="M9" s="354"/>
      <c r="N9" s="354"/>
      <c r="O9" s="354"/>
    </row>
    <row r="10" spans="1:15" ht="39.9" customHeight="1">
      <c r="A10" s="363"/>
      <c r="B10" s="362"/>
      <c r="C10" s="362"/>
      <c r="D10" s="365"/>
      <c r="E10" s="365"/>
      <c r="F10" s="365"/>
      <c r="G10" s="362"/>
      <c r="H10" s="362"/>
      <c r="I10" s="361"/>
      <c r="J10" s="354"/>
      <c r="K10" s="354"/>
      <c r="L10" s="354"/>
      <c r="M10" s="354"/>
      <c r="N10" s="354"/>
      <c r="O10" s="354"/>
    </row>
    <row r="11" spans="1:15" ht="24.9" customHeight="1">
      <c r="A11" s="363"/>
      <c r="B11" s="362"/>
      <c r="C11" s="362"/>
      <c r="D11" s="364"/>
      <c r="E11" s="364"/>
      <c r="F11" s="364"/>
      <c r="G11" s="362"/>
      <c r="H11" s="362"/>
      <c r="I11" s="361"/>
      <c r="J11" s="354"/>
      <c r="K11" s="354"/>
      <c r="L11" s="354"/>
      <c r="M11" s="354"/>
      <c r="N11" s="354"/>
      <c r="O11" s="354"/>
    </row>
    <row r="12" spans="1:15" ht="18" customHeight="1">
      <c r="A12" s="363"/>
      <c r="B12" s="362"/>
      <c r="C12" s="362"/>
      <c r="D12" s="362"/>
      <c r="E12" s="362"/>
      <c r="F12" s="362"/>
      <c r="G12" s="362"/>
      <c r="H12" s="362"/>
      <c r="I12" s="361"/>
      <c r="J12" s="354"/>
      <c r="K12" s="354"/>
      <c r="L12" s="354"/>
      <c r="M12" s="354"/>
      <c r="N12" s="354"/>
      <c r="O12" s="354"/>
    </row>
    <row r="13" spans="1:15" ht="18" customHeight="1">
      <c r="A13" s="363"/>
      <c r="B13" s="362"/>
      <c r="C13" s="362"/>
      <c r="D13" s="362"/>
      <c r="E13" s="362"/>
      <c r="F13" s="362"/>
      <c r="G13" s="362"/>
      <c r="H13" s="362"/>
      <c r="I13" s="361"/>
      <c r="J13" s="354"/>
      <c r="K13" s="354"/>
      <c r="L13" s="354"/>
      <c r="M13" s="354"/>
      <c r="N13" s="354"/>
      <c r="O13" s="354"/>
    </row>
    <row r="14" spans="1:15" ht="18" customHeight="1">
      <c r="A14" s="363"/>
      <c r="B14" s="362"/>
      <c r="C14" s="362"/>
      <c r="D14" s="362"/>
      <c r="E14" s="362"/>
      <c r="F14" s="362"/>
      <c r="G14" s="362"/>
      <c r="H14" s="362"/>
      <c r="I14" s="361"/>
      <c r="J14" s="354"/>
      <c r="K14" s="354"/>
      <c r="L14" s="354"/>
      <c r="M14" s="354"/>
      <c r="N14" s="354"/>
      <c r="O14" s="354"/>
    </row>
    <row r="15" spans="1:15" ht="39.9" customHeight="1">
      <c r="A15" s="461" t="s">
        <v>631</v>
      </c>
      <c r="B15" s="462"/>
      <c r="C15" s="462"/>
      <c r="D15" s="462"/>
      <c r="E15" s="462"/>
      <c r="F15" s="462"/>
      <c r="G15" s="462"/>
      <c r="H15" s="462"/>
      <c r="I15" s="463"/>
      <c r="J15" s="354"/>
      <c r="K15" s="354"/>
      <c r="L15" s="354"/>
      <c r="M15" s="354"/>
      <c r="N15" s="354"/>
      <c r="O15" s="354"/>
    </row>
    <row r="16" spans="1:15" ht="20.100000000000001" customHeight="1">
      <c r="A16" s="360"/>
      <c r="B16" s="359"/>
      <c r="C16" s="359"/>
      <c r="D16" s="359"/>
      <c r="E16" s="359"/>
      <c r="F16" s="359"/>
      <c r="G16" s="359"/>
      <c r="H16" s="359"/>
      <c r="I16" s="358"/>
      <c r="J16" s="354"/>
      <c r="K16" s="354"/>
      <c r="L16" s="354"/>
      <c r="M16" s="354"/>
      <c r="N16" s="354"/>
      <c r="O16" s="354"/>
    </row>
    <row r="17" spans="1:15">
      <c r="A17" s="354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</row>
    <row r="18" spans="1:15">
      <c r="A18" s="354"/>
      <c r="B18" s="354"/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</row>
    <row r="19" spans="1:15">
      <c r="A19" s="354"/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</row>
    <row r="20" spans="1:15">
      <c r="A20" s="354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</row>
    <row r="21" spans="1:15">
      <c r="A21" s="354"/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</row>
    <row r="22" spans="1:15">
      <c r="A22" s="354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</row>
    <row r="23" spans="1:15">
      <c r="A23" s="354"/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</row>
    <row r="24" spans="1:15" ht="30" customHeight="1">
      <c r="A24" s="354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6" t="s">
        <v>625</v>
      </c>
      <c r="M24" s="356" t="s">
        <v>624</v>
      </c>
      <c r="N24" s="356" t="s">
        <v>623</v>
      </c>
      <c r="O24" s="354"/>
    </row>
    <row r="25" spans="1:15" ht="54.9" customHeight="1">
      <c r="A25" s="354"/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7"/>
      <c r="M25" s="357"/>
      <c r="N25" s="357"/>
      <c r="O25" s="354"/>
    </row>
    <row r="26" spans="1:15" ht="30" customHeight="1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6" t="s">
        <v>622</v>
      </c>
      <c r="M26" s="356" t="s">
        <v>621</v>
      </c>
      <c r="N26" s="355"/>
      <c r="O26" s="354"/>
    </row>
    <row r="27" spans="1:15">
      <c r="A27" s="354"/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</row>
    <row r="28" spans="1:15">
      <c r="A28" s="354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</row>
    <row r="29" spans="1:15">
      <c r="A29" s="354"/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</row>
    <row r="30" spans="1:15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</row>
    <row r="31" spans="1:15">
      <c r="A31" s="354"/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</row>
  </sheetData>
  <mergeCells count="4">
    <mergeCell ref="A4:I4"/>
    <mergeCell ref="A5:I5"/>
    <mergeCell ref="A8:I8"/>
    <mergeCell ref="A15:I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scale="98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6"/>
  <sheetViews>
    <sheetView view="pageBreakPreview" topLeftCell="A10" zoomScaleNormal="100" zoomScaleSheetLayoutView="100" workbookViewId="0">
      <selection activeCell="B20" sqref="B20"/>
    </sheetView>
  </sheetViews>
  <sheetFormatPr defaultRowHeight="14.4"/>
  <cols>
    <col min="1" max="1" width="36" customWidth="1"/>
    <col min="2" max="2" width="24.59765625" customWidth="1"/>
    <col min="3" max="3" width="6.796875" customWidth="1"/>
    <col min="4" max="4" width="12.796875" customWidth="1"/>
    <col min="5" max="5" width="13.59765625" customWidth="1"/>
    <col min="6" max="6" width="17.796875" customWidth="1"/>
    <col min="7" max="7" width="11.19921875" customWidth="1"/>
  </cols>
  <sheetData>
    <row r="1" spans="1:7" ht="33" customHeight="1">
      <c r="A1" s="464" t="s">
        <v>620</v>
      </c>
      <c r="B1" s="465"/>
      <c r="C1" s="465"/>
      <c r="D1" s="465"/>
      <c r="E1" s="465"/>
      <c r="F1" s="465"/>
      <c r="G1" s="466"/>
    </row>
    <row r="2" spans="1:7" ht="21.9" customHeight="1">
      <c r="A2" s="337" t="s">
        <v>619</v>
      </c>
      <c r="B2" s="467" t="s">
        <v>638</v>
      </c>
      <c r="C2" s="468"/>
      <c r="D2" s="468"/>
      <c r="E2" s="468"/>
      <c r="F2" s="468"/>
      <c r="G2" s="468"/>
    </row>
    <row r="3" spans="1:7" ht="21.9" customHeight="1">
      <c r="A3" s="353" t="s">
        <v>618</v>
      </c>
      <c r="B3" s="469" t="str">
        <f>"금액 : "&amp;NUMBERSTRING(F36,1)&amp;"(\"&amp;TEXT(F36,"#,###")&amp;")"</f>
        <v>금액 : 일백이십팔만삼천오백육십오(\1,283,565)</v>
      </c>
      <c r="C3" s="470"/>
      <c r="D3" s="470"/>
      <c r="E3" s="470"/>
      <c r="F3" s="352"/>
      <c r="G3" s="351"/>
    </row>
    <row r="4" spans="1:7" ht="21.9" customHeight="1">
      <c r="A4" s="337" t="s">
        <v>617</v>
      </c>
      <c r="B4" s="337" t="s">
        <v>616</v>
      </c>
      <c r="C4" s="337" t="s">
        <v>615</v>
      </c>
      <c r="D4" s="337" t="s">
        <v>614</v>
      </c>
      <c r="E4" s="337" t="s">
        <v>613</v>
      </c>
      <c r="F4" s="337" t="s">
        <v>612</v>
      </c>
      <c r="G4" s="337" t="s">
        <v>632</v>
      </c>
    </row>
    <row r="5" spans="1:7" ht="21" customHeight="1">
      <c r="A5" s="340" t="str">
        <f>B2</f>
        <v>○국도56호선 홍천 내 광원5지구 낙석산사태 정비공사</v>
      </c>
      <c r="B5" s="346"/>
      <c r="C5" s="345"/>
      <c r="D5" s="346"/>
      <c r="E5" s="346"/>
      <c r="F5" s="348">
        <f>F36</f>
        <v>1283564.5</v>
      </c>
      <c r="G5" s="342"/>
    </row>
    <row r="6" spans="1:7" ht="21" customHeight="1">
      <c r="A6" s="340" t="str">
        <f>공사비내역서!A6</f>
        <v>1.사면보호공</v>
      </c>
      <c r="B6" s="339" t="str">
        <f>공사비내역서!B6</f>
        <v>L:90m</v>
      </c>
      <c r="C6" s="345" t="str">
        <f>공사비내역서!D6</f>
        <v>식</v>
      </c>
      <c r="D6" s="349">
        <f>공사비내역서!C6</f>
        <v>1</v>
      </c>
      <c r="E6" s="343"/>
      <c r="F6" s="348">
        <f>공사비내역서!L6</f>
        <v>-9</v>
      </c>
      <c r="G6" s="342"/>
    </row>
    <row r="7" spans="1:7" ht="21" customHeight="1">
      <c r="A7" s="340" t="str">
        <f>공사비내역서!A7</f>
        <v xml:space="preserve"> 1.1 CK강재터널형(1구간)</v>
      </c>
      <c r="B7" s="339" t="str">
        <f>공사비내역서!B7</f>
        <v>L:30m</v>
      </c>
      <c r="C7" s="345"/>
      <c r="D7" s="349"/>
      <c r="E7" s="343"/>
      <c r="F7" s="348">
        <f>공사비내역서!L7</f>
        <v>0</v>
      </c>
      <c r="G7" s="342"/>
    </row>
    <row r="8" spans="1:7" ht="21" customHeight="1">
      <c r="A8" s="350" t="str">
        <f>공사비내역서!A8</f>
        <v xml:space="preserve">  1) CK강재터널형 낙석방호시설(표준구간)</v>
      </c>
      <c r="B8" s="345" t="str">
        <f>공사비내역서!B8</f>
        <v>H6.0 X L3.0</v>
      </c>
      <c r="C8" s="372" t="str">
        <f>공사비내역서!D8</f>
        <v>경간</v>
      </c>
      <c r="D8" s="349">
        <f>공사비내역서!C8</f>
        <v>8</v>
      </c>
      <c r="E8" s="343">
        <f>공사비내역서!K8</f>
        <v>0</v>
      </c>
      <c r="F8" s="347">
        <f>공사비내역서!L8</f>
        <v>0</v>
      </c>
      <c r="G8" s="342"/>
    </row>
    <row r="9" spans="1:7" ht="21" customHeight="1">
      <c r="A9" s="350" t="str">
        <f>공사비내역서!A9</f>
        <v xml:space="preserve">  2) CK강재터널형 낙석방호시설(단부구간)</v>
      </c>
      <c r="B9" s="345" t="str">
        <f>공사비내역서!B9</f>
        <v>H6.0 X L3.0</v>
      </c>
      <c r="C9" s="372" t="str">
        <f>공사비내역서!D9</f>
        <v>EA</v>
      </c>
      <c r="D9" s="349">
        <f>공사비내역서!C9</f>
        <v>2</v>
      </c>
      <c r="E9" s="343">
        <f>공사비내역서!K9</f>
        <v>0</v>
      </c>
      <c r="F9" s="347">
        <f>공사비내역서!L9</f>
        <v>0</v>
      </c>
      <c r="G9" s="342"/>
    </row>
    <row r="10" spans="1:7" ht="21" customHeight="1">
      <c r="A10" s="340" t="str">
        <f>공사비내역서!A16</f>
        <v xml:space="preserve"> 1.4 기초공사</v>
      </c>
      <c r="B10" s="345"/>
      <c r="C10" s="345"/>
      <c r="D10" s="349"/>
      <c r="E10" s="343"/>
      <c r="F10" s="348">
        <f>공사비내역서!L16</f>
        <v>-9</v>
      </c>
      <c r="G10" s="342"/>
    </row>
    <row r="11" spans="1:7" ht="21" customHeight="1">
      <c r="A11" s="350" t="str">
        <f>공사비내역서!A17</f>
        <v xml:space="preserve">  1) 콘크리트타설</v>
      </c>
      <c r="B11" s="345" t="str">
        <f>공사비내역서!B17</f>
        <v>철근,100㎥미만/회(S:15cm)</v>
      </c>
      <c r="C11" s="373" t="str">
        <f>공사비내역서!D17</f>
        <v>㎥</v>
      </c>
      <c r="D11" s="349">
        <f>공사비내역서!C17</f>
        <v>62.999999999999993</v>
      </c>
      <c r="E11" s="343">
        <f>공사비내역서!K17</f>
        <v>0</v>
      </c>
      <c r="F11" s="347">
        <f>공사비내역서!L17</f>
        <v>-9</v>
      </c>
      <c r="G11" s="342"/>
    </row>
    <row r="12" spans="1:7" ht="21" customHeight="1">
      <c r="A12" s="350" t="str">
        <f>공사비내역서!A18</f>
        <v xml:space="preserve">  2) 합판거푸집</v>
      </c>
      <c r="B12" s="345" t="str">
        <f>공사비내역서!B18</f>
        <v>4회</v>
      </c>
      <c r="C12" s="373" t="str">
        <f>공사비내역서!D18</f>
        <v>㎡</v>
      </c>
      <c r="D12" s="349">
        <f>공사비내역서!C18</f>
        <v>181.8</v>
      </c>
      <c r="E12" s="343">
        <f>공사비내역서!K18</f>
        <v>0</v>
      </c>
      <c r="F12" s="347">
        <f>공사비내역서!L18</f>
        <v>0</v>
      </c>
      <c r="G12" s="342"/>
    </row>
    <row r="13" spans="1:7" ht="21" customHeight="1">
      <c r="A13" s="350" t="str">
        <f>공사비내역서!A19</f>
        <v xml:space="preserve">  3) PVC PIPE</v>
      </c>
      <c r="B13" s="345" t="str">
        <f>공사비내역서!B19</f>
        <v>D=100mm(VG1)</v>
      </c>
      <c r="C13" s="373" t="str">
        <f>공사비내역서!D19</f>
        <v>m</v>
      </c>
      <c r="D13" s="349">
        <f>공사비내역서!C19</f>
        <v>14.4</v>
      </c>
      <c r="E13" s="343">
        <f>공사비내역서!K19</f>
        <v>0</v>
      </c>
      <c r="F13" s="347">
        <f>공사비내역서!L19</f>
        <v>0</v>
      </c>
      <c r="G13" s="342"/>
    </row>
    <row r="14" spans="1:7" ht="21" customHeight="1">
      <c r="A14" s="350" t="str">
        <f>공사비내역서!A20</f>
        <v xml:space="preserve">  4) 철근가공 및 조립</v>
      </c>
      <c r="B14" s="345" t="str">
        <f>공사비내역서!B20</f>
        <v>간단</v>
      </c>
      <c r="C14" s="373" t="str">
        <f>공사비내역서!D20</f>
        <v>TON</v>
      </c>
      <c r="D14" s="349">
        <f>공사비내역서!C20</f>
        <v>2.79</v>
      </c>
      <c r="E14" s="343">
        <f>공사비내역서!K20</f>
        <v>0</v>
      </c>
      <c r="F14" s="347">
        <f>공사비내역서!L20</f>
        <v>0</v>
      </c>
      <c r="G14" s="342"/>
    </row>
    <row r="15" spans="1:7" s="1" customFormat="1" ht="20.100000000000001" customHeight="1">
      <c r="A15" s="374" t="s">
        <v>611</v>
      </c>
      <c r="B15" s="340"/>
      <c r="C15" s="339"/>
      <c r="D15" s="340"/>
      <c r="E15" s="338"/>
      <c r="F15" s="348">
        <f>F6</f>
        <v>-9</v>
      </c>
      <c r="G15" s="337"/>
    </row>
    <row r="16" spans="1:7" ht="20.100000000000001" customHeight="1">
      <c r="A16" s="346" t="str">
        <f>원가계산서!A6</f>
        <v>4. 간접노무비</v>
      </c>
      <c r="B16" s="346" t="s">
        <v>21</v>
      </c>
      <c r="C16" s="345" t="s">
        <v>551</v>
      </c>
      <c r="D16" s="343">
        <v>1</v>
      </c>
      <c r="E16" s="343"/>
      <c r="F16" s="347">
        <f>원가계산서!P6</f>
        <v>0</v>
      </c>
      <c r="G16" s="337"/>
    </row>
    <row r="17" spans="1:7" ht="20.100000000000001" customHeight="1">
      <c r="A17" s="346" t="str">
        <f>원가계산서!A7</f>
        <v>5. 산재보험료</v>
      </c>
      <c r="B17" s="346" t="s">
        <v>21</v>
      </c>
      <c r="C17" s="345" t="s">
        <v>551</v>
      </c>
      <c r="D17" s="343">
        <v>1</v>
      </c>
      <c r="E17" s="343"/>
      <c r="F17" s="343">
        <f>원가계산서!P7</f>
        <v>0</v>
      </c>
      <c r="G17" s="342"/>
    </row>
    <row r="18" spans="1:7" ht="20.100000000000001" customHeight="1">
      <c r="A18" s="346" t="str">
        <f>원가계산서!A8</f>
        <v>6. 고용보험료</v>
      </c>
      <c r="B18" s="346" t="s">
        <v>21</v>
      </c>
      <c r="C18" s="345" t="s">
        <v>551</v>
      </c>
      <c r="D18" s="343">
        <v>1</v>
      </c>
      <c r="E18" s="343"/>
      <c r="F18" s="343">
        <f>원가계산서!P8</f>
        <v>0</v>
      </c>
      <c r="G18" s="342"/>
    </row>
    <row r="19" spans="1:7" ht="20.100000000000001" customHeight="1">
      <c r="A19" s="346" t="str">
        <f>원가계산서!A9</f>
        <v>7. 건강보험료</v>
      </c>
      <c r="B19" s="346" t="s">
        <v>21</v>
      </c>
      <c r="C19" s="345" t="s">
        <v>551</v>
      </c>
      <c r="D19" s="343">
        <v>1</v>
      </c>
      <c r="E19" s="343"/>
      <c r="F19" s="343">
        <f>원가계산서!P9</f>
        <v>0</v>
      </c>
      <c r="G19" s="342"/>
    </row>
    <row r="20" spans="1:7" ht="20.100000000000001" customHeight="1">
      <c r="A20" s="346" t="str">
        <f>원가계산서!A10</f>
        <v>8. 연금보험료</v>
      </c>
      <c r="B20" s="346" t="s">
        <v>21</v>
      </c>
      <c r="C20" s="345" t="s">
        <v>551</v>
      </c>
      <c r="D20" s="343">
        <v>1</v>
      </c>
      <c r="E20" s="343"/>
      <c r="F20" s="343">
        <f>원가계산서!P10</f>
        <v>0</v>
      </c>
      <c r="G20" s="342"/>
    </row>
    <row r="21" spans="1:7" ht="20.100000000000001" customHeight="1">
      <c r="A21" s="346" t="str">
        <f>원가계산서!A11</f>
        <v>9. 노인장기요양보험료</v>
      </c>
      <c r="B21" s="346" t="s">
        <v>21</v>
      </c>
      <c r="C21" s="345" t="s">
        <v>551</v>
      </c>
      <c r="D21" s="343">
        <v>1</v>
      </c>
      <c r="E21" s="343"/>
      <c r="F21" s="343">
        <f>원가계산서!P11</f>
        <v>0</v>
      </c>
      <c r="G21" s="342"/>
    </row>
    <row r="22" spans="1:7" ht="20.100000000000001" customHeight="1">
      <c r="A22" s="346" t="str">
        <f>원가계산서!A12</f>
        <v>10. 퇴직공제부금</v>
      </c>
      <c r="B22" s="346"/>
      <c r="C22" s="345" t="s">
        <v>551</v>
      </c>
      <c r="D22" s="343">
        <v>1</v>
      </c>
      <c r="E22" s="343"/>
      <c r="F22" s="343">
        <f>원가계산서!P12</f>
        <v>0</v>
      </c>
      <c r="G22" s="342"/>
    </row>
    <row r="23" spans="1:7" ht="20.100000000000001" customHeight="1">
      <c r="A23" s="346" t="str">
        <f>원가계산서!A13</f>
        <v>11. 건설기계대여금지급보증서</v>
      </c>
      <c r="B23" s="346"/>
      <c r="C23" s="345" t="s">
        <v>551</v>
      </c>
      <c r="D23" s="343">
        <v>1</v>
      </c>
      <c r="E23" s="343"/>
      <c r="F23" s="343">
        <f>원가계산서!P13</f>
        <v>-1</v>
      </c>
      <c r="G23" s="342"/>
    </row>
    <row r="24" spans="1:7" ht="20.100000000000001" customHeight="1">
      <c r="A24" s="346" t="str">
        <f>원가계산서!A14</f>
        <v>12. 산업안전보건관리비</v>
      </c>
      <c r="B24" s="346" t="s">
        <v>21</v>
      </c>
      <c r="C24" s="345" t="s">
        <v>551</v>
      </c>
      <c r="D24" s="343">
        <v>1</v>
      </c>
      <c r="E24" s="343"/>
      <c r="F24" s="343">
        <f>원가계산서!P14</f>
        <v>0</v>
      </c>
      <c r="G24" s="342"/>
    </row>
    <row r="25" spans="1:7" ht="20.100000000000001" customHeight="1">
      <c r="A25" s="346" t="str">
        <f>원가계산서!A15</f>
        <v>12. 산업안전보건관리비</v>
      </c>
      <c r="B25" s="346"/>
      <c r="C25" s="345" t="s">
        <v>551</v>
      </c>
      <c r="D25" s="343">
        <v>1</v>
      </c>
      <c r="E25" s="343"/>
      <c r="F25" s="343">
        <f>원가계산서!P15</f>
        <v>5349000</v>
      </c>
      <c r="G25" s="342"/>
    </row>
    <row r="26" spans="1:7" ht="20.100000000000001" customHeight="1">
      <c r="A26" s="346" t="str">
        <f>원가계산서!A16</f>
        <v>13. 환경보전비</v>
      </c>
      <c r="B26" s="346" t="s">
        <v>21</v>
      </c>
      <c r="C26" s="345" t="s">
        <v>551</v>
      </c>
      <c r="D26" s="343">
        <v>1</v>
      </c>
      <c r="E26" s="343"/>
      <c r="F26" s="343">
        <f>원가계산서!P16</f>
        <v>-1</v>
      </c>
      <c r="G26" s="342"/>
    </row>
    <row r="27" spans="1:7" ht="20.100000000000001" customHeight="1">
      <c r="A27" s="346" t="str">
        <f>원가계산서!A17</f>
        <v>14. 하도급대금지급보증수수료</v>
      </c>
      <c r="B27" s="346"/>
      <c r="C27" s="345" t="s">
        <v>551</v>
      </c>
      <c r="D27" s="343">
        <v>1</v>
      </c>
      <c r="E27" s="343"/>
      <c r="F27" s="343">
        <f>원가계산서!P17</f>
        <v>-1</v>
      </c>
      <c r="G27" s="342"/>
    </row>
    <row r="28" spans="1:7" ht="20.100000000000001" customHeight="1">
      <c r="A28" s="346" t="str">
        <f>원가계산서!A18</f>
        <v>15. 기타경비</v>
      </c>
      <c r="B28" s="346" t="s">
        <v>21</v>
      </c>
      <c r="C28" s="345" t="s">
        <v>551</v>
      </c>
      <c r="D28" s="343">
        <v>1</v>
      </c>
      <c r="E28" s="343"/>
      <c r="F28" s="343">
        <f>원가계산서!P18</f>
        <v>0</v>
      </c>
      <c r="G28" s="342"/>
    </row>
    <row r="29" spans="1:7" ht="20.100000000000001" customHeight="1">
      <c r="A29" s="346" t="str">
        <f>원가계산서!A19</f>
        <v>16. 일반관리비</v>
      </c>
      <c r="B29" s="346" t="s">
        <v>21</v>
      </c>
      <c r="C29" s="345" t="s">
        <v>551</v>
      </c>
      <c r="D29" s="343">
        <v>1</v>
      </c>
      <c r="E29" s="343"/>
      <c r="F29" s="343">
        <f>원가계산서!P19</f>
        <v>320939</v>
      </c>
      <c r="G29" s="342"/>
    </row>
    <row r="30" spans="1:7" ht="20.100000000000001" customHeight="1">
      <c r="A30" s="346" t="str">
        <f>원가계산서!A20</f>
        <v>17. 이윤</v>
      </c>
      <c r="B30" s="346" t="s">
        <v>21</v>
      </c>
      <c r="C30" s="345" t="s">
        <v>551</v>
      </c>
      <c r="D30" s="343">
        <v>1</v>
      </c>
      <c r="E30" s="343"/>
      <c r="F30" s="343">
        <f>원가계산서!P20</f>
        <v>845950.5</v>
      </c>
      <c r="G30" s="342"/>
    </row>
    <row r="31" spans="1:7" ht="20.100000000000001" customHeight="1">
      <c r="A31" s="346" t="s">
        <v>86</v>
      </c>
      <c r="B31" s="346" t="s">
        <v>21</v>
      </c>
      <c r="C31" s="345"/>
      <c r="D31" s="344"/>
      <c r="E31" s="343"/>
      <c r="F31" s="343">
        <f>원가계산서!P21</f>
        <v>1166886.5</v>
      </c>
      <c r="G31" s="342"/>
    </row>
    <row r="32" spans="1:7" ht="20.100000000000001" customHeight="1">
      <c r="A32" s="340" t="s">
        <v>610</v>
      </c>
      <c r="B32" s="340" t="s">
        <v>21</v>
      </c>
      <c r="C32" s="339"/>
      <c r="D32" s="338"/>
      <c r="E32" s="338"/>
      <c r="F32" s="338">
        <f>원가계산서!P22</f>
        <v>1166877.5</v>
      </c>
      <c r="G32" s="337"/>
    </row>
    <row r="33" spans="1:7" ht="20.100000000000001" customHeight="1">
      <c r="A33" s="341" t="s">
        <v>609</v>
      </c>
      <c r="B33" s="340" t="s">
        <v>21</v>
      </c>
      <c r="C33" s="339"/>
      <c r="D33" s="338"/>
      <c r="E33" s="338"/>
      <c r="F33" s="338">
        <f>원가계산서!P23</f>
        <v>116687</v>
      </c>
      <c r="G33" s="337"/>
    </row>
    <row r="34" spans="1:7" ht="20.100000000000001" customHeight="1">
      <c r="A34" s="341" t="s">
        <v>608</v>
      </c>
      <c r="B34" s="340" t="s">
        <v>21</v>
      </c>
      <c r="C34" s="339"/>
      <c r="D34" s="338"/>
      <c r="E34" s="338"/>
      <c r="F34" s="338">
        <f>원가계산서!P24</f>
        <v>1283564.5</v>
      </c>
      <c r="G34" s="337"/>
    </row>
    <row r="35" spans="1:7" ht="20.100000000000001" customHeight="1">
      <c r="A35" s="341" t="s">
        <v>607</v>
      </c>
      <c r="B35" s="340" t="s">
        <v>21</v>
      </c>
      <c r="C35" s="339"/>
      <c r="D35" s="338"/>
      <c r="E35" s="338"/>
      <c r="F35" s="338">
        <f>원가계산서!P25</f>
        <v>0</v>
      </c>
      <c r="G35" s="337"/>
    </row>
    <row r="36" spans="1:7" ht="20.100000000000001" customHeight="1">
      <c r="A36" s="341" t="s">
        <v>606</v>
      </c>
      <c r="B36" s="340" t="s">
        <v>21</v>
      </c>
      <c r="C36" s="339"/>
      <c r="D36" s="338"/>
      <c r="E36" s="338"/>
      <c r="F36" s="338">
        <f>원가계산서!P26</f>
        <v>1283564.5</v>
      </c>
      <c r="G36" s="337"/>
    </row>
  </sheetData>
  <mergeCells count="3">
    <mergeCell ref="A1:G1"/>
    <mergeCell ref="B2:G2"/>
    <mergeCell ref="B3:E3"/>
  </mergeCells>
  <phoneticPr fontId="2" type="noConversion"/>
  <pageMargins left="0.39370078740157483" right="0.39370078740157483" top="0.39370078740157483" bottom="0.39370078740157483" header="0" footer="0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view="pageBreakPreview" topLeftCell="A7" zoomScale="90" zoomScaleNormal="100" zoomScaleSheetLayoutView="90" workbookViewId="0">
      <selection activeCell="A24" sqref="A24"/>
    </sheetView>
  </sheetViews>
  <sheetFormatPr defaultRowHeight="27.9" customHeight="1"/>
  <cols>
    <col min="1" max="1" width="30.796875" customWidth="1"/>
    <col min="2" max="2" width="22.796875" customWidth="1"/>
    <col min="3" max="4" width="6.796875" customWidth="1"/>
    <col min="5" max="5" width="8.796875" customWidth="1"/>
    <col min="6" max="6" width="13.796875" customWidth="1"/>
    <col min="7" max="7" width="2.796875" customWidth="1"/>
    <col min="8" max="8" width="6.796875" customWidth="1"/>
    <col min="9" max="10" width="2.796875" customWidth="1"/>
    <col min="11" max="11" width="6.796875" customWidth="1"/>
    <col min="12" max="12" width="3.796875" customWidth="1"/>
    <col min="13" max="13" width="8.796875" customWidth="1"/>
    <col min="14" max="14" width="13.796875" customWidth="1"/>
    <col min="15" max="15" width="8.796875" customWidth="1"/>
    <col min="16" max="16" width="13.796875" customWidth="1"/>
    <col min="17" max="17" width="8.796875" customWidth="1"/>
  </cols>
  <sheetData>
    <row r="1" spans="1:17" ht="36" customHeight="1">
      <c r="A1" s="489" t="s">
        <v>605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</row>
    <row r="2" spans="1:17" ht="27.9" customHeight="1">
      <c r="A2" s="490" t="s">
        <v>604</v>
      </c>
      <c r="B2" s="490" t="s">
        <v>603</v>
      </c>
      <c r="C2" s="490" t="s">
        <v>6</v>
      </c>
      <c r="D2" s="490" t="s">
        <v>602</v>
      </c>
      <c r="E2" s="492" t="s">
        <v>601</v>
      </c>
      <c r="F2" s="493"/>
      <c r="G2" s="492" t="s">
        <v>600</v>
      </c>
      <c r="H2" s="494"/>
      <c r="I2" s="494"/>
      <c r="J2" s="494"/>
      <c r="K2" s="494"/>
      <c r="L2" s="495"/>
      <c r="M2" s="492" t="s">
        <v>599</v>
      </c>
      <c r="N2" s="495"/>
      <c r="O2" s="492" t="s">
        <v>86</v>
      </c>
      <c r="P2" s="495"/>
      <c r="Q2" s="490" t="s">
        <v>598</v>
      </c>
    </row>
    <row r="3" spans="1:17" ht="27.9" customHeight="1">
      <c r="A3" s="491"/>
      <c r="B3" s="491"/>
      <c r="C3" s="491"/>
      <c r="D3" s="491"/>
      <c r="E3" s="336" t="s">
        <v>11</v>
      </c>
      <c r="F3" s="336" t="s">
        <v>596</v>
      </c>
      <c r="G3" s="492" t="s">
        <v>11</v>
      </c>
      <c r="H3" s="495"/>
      <c r="I3" s="492" t="s">
        <v>596</v>
      </c>
      <c r="J3" s="494"/>
      <c r="K3" s="494"/>
      <c r="L3" s="495"/>
      <c r="M3" s="336" t="s">
        <v>11</v>
      </c>
      <c r="N3" s="336" t="s">
        <v>596</v>
      </c>
      <c r="O3" s="336" t="s">
        <v>597</v>
      </c>
      <c r="P3" s="336" t="s">
        <v>596</v>
      </c>
      <c r="Q3" s="491"/>
    </row>
    <row r="4" spans="1:17" ht="27.9" customHeight="1">
      <c r="A4" s="335" t="s">
        <v>595</v>
      </c>
      <c r="B4" s="335"/>
      <c r="C4" s="306"/>
      <c r="D4" s="334"/>
      <c r="E4" s="309"/>
      <c r="F4" s="333">
        <f>공사비내역서!F5</f>
        <v>0</v>
      </c>
      <c r="G4" s="487"/>
      <c r="H4" s="488"/>
      <c r="I4" s="484">
        <f>공사비내역서!H5</f>
        <v>0</v>
      </c>
      <c r="J4" s="485"/>
      <c r="K4" s="485"/>
      <c r="L4" s="486"/>
      <c r="M4" s="333"/>
      <c r="N4" s="333">
        <f>공사비내역서!J5</f>
        <v>-9</v>
      </c>
      <c r="O4" s="333"/>
      <c r="P4" s="333">
        <f>+F4+I4+N4</f>
        <v>-9</v>
      </c>
      <c r="Q4" s="306"/>
    </row>
    <row r="5" spans="1:17" ht="27.9" customHeight="1">
      <c r="A5" s="311"/>
      <c r="B5" s="311"/>
      <c r="C5" s="306"/>
      <c r="D5" s="305"/>
      <c r="E5" s="301"/>
      <c r="F5" s="305" t="s">
        <v>594</v>
      </c>
      <c r="G5" s="475"/>
      <c r="H5" s="478"/>
      <c r="I5" s="475" t="s">
        <v>593</v>
      </c>
      <c r="J5" s="476"/>
      <c r="K5" s="476"/>
      <c r="L5" s="478"/>
      <c r="M5" s="301"/>
      <c r="N5" s="305" t="s">
        <v>592</v>
      </c>
      <c r="O5" s="301"/>
      <c r="P5" s="301"/>
      <c r="Q5" s="324"/>
    </row>
    <row r="6" spans="1:17" ht="27.9" customHeight="1">
      <c r="A6" s="311" t="s">
        <v>591</v>
      </c>
      <c r="B6" s="311" t="s">
        <v>590</v>
      </c>
      <c r="C6" s="306" t="s">
        <v>551</v>
      </c>
      <c r="D6" s="305">
        <v>1</v>
      </c>
      <c r="E6" s="475">
        <f>I4</f>
        <v>0</v>
      </c>
      <c r="F6" s="476"/>
      <c r="G6" s="313" t="s">
        <v>550</v>
      </c>
      <c r="H6" s="477">
        <v>0.13700000000000001</v>
      </c>
      <c r="I6" s="477"/>
      <c r="J6" s="314"/>
      <c r="K6" s="314"/>
      <c r="L6" s="314" t="s">
        <v>89</v>
      </c>
      <c r="M6" s="476">
        <f t="shared" ref="M6:M13" si="0">INT(E6*H6)</f>
        <v>0</v>
      </c>
      <c r="N6" s="478"/>
      <c r="O6" s="301"/>
      <c r="P6" s="301">
        <f t="shared" ref="P6:P20" si="1">M6</f>
        <v>0</v>
      </c>
      <c r="Q6" s="324" t="s">
        <v>589</v>
      </c>
    </row>
    <row r="7" spans="1:17" ht="27.9" customHeight="1">
      <c r="A7" s="311" t="s">
        <v>588</v>
      </c>
      <c r="B7" s="311" t="s">
        <v>587</v>
      </c>
      <c r="C7" s="306" t="s">
        <v>551</v>
      </c>
      <c r="D7" s="305">
        <v>1</v>
      </c>
      <c r="E7" s="475">
        <f>I4+P6</f>
        <v>0</v>
      </c>
      <c r="F7" s="476"/>
      <c r="G7" s="313" t="s">
        <v>550</v>
      </c>
      <c r="H7" s="477">
        <v>3.6999999999999998E-2</v>
      </c>
      <c r="I7" s="477"/>
      <c r="J7" s="314"/>
      <c r="K7" s="314"/>
      <c r="L7" s="314" t="s">
        <v>89</v>
      </c>
      <c r="M7" s="476">
        <f t="shared" si="0"/>
        <v>0</v>
      </c>
      <c r="N7" s="478"/>
      <c r="O7" s="301"/>
      <c r="P7" s="301">
        <f t="shared" si="1"/>
        <v>0</v>
      </c>
      <c r="Q7" s="324" t="s">
        <v>586</v>
      </c>
    </row>
    <row r="8" spans="1:17" ht="27.9" customHeight="1">
      <c r="A8" s="311" t="s">
        <v>585</v>
      </c>
      <c r="B8" s="311" t="s">
        <v>584</v>
      </c>
      <c r="C8" s="306" t="s">
        <v>551</v>
      </c>
      <c r="D8" s="305">
        <v>1</v>
      </c>
      <c r="E8" s="475">
        <f>I4+P6</f>
        <v>0</v>
      </c>
      <c r="F8" s="476"/>
      <c r="G8" s="313" t="s">
        <v>550</v>
      </c>
      <c r="H8" s="477">
        <v>1.01E-2</v>
      </c>
      <c r="I8" s="477"/>
      <c r="J8" s="314"/>
      <c r="K8" s="314"/>
      <c r="L8" s="314" t="s">
        <v>89</v>
      </c>
      <c r="M8" s="476">
        <f t="shared" si="0"/>
        <v>0</v>
      </c>
      <c r="N8" s="478"/>
      <c r="O8" s="301"/>
      <c r="P8" s="301">
        <f t="shared" si="1"/>
        <v>0</v>
      </c>
      <c r="Q8" s="324" t="s">
        <v>583</v>
      </c>
    </row>
    <row r="9" spans="1:17" ht="27.9" customHeight="1">
      <c r="A9" s="332" t="s">
        <v>582</v>
      </c>
      <c r="B9" s="332" t="s">
        <v>581</v>
      </c>
      <c r="C9" s="331" t="s">
        <v>551</v>
      </c>
      <c r="D9" s="330">
        <v>1</v>
      </c>
      <c r="E9" s="479">
        <f>I4</f>
        <v>0</v>
      </c>
      <c r="F9" s="480"/>
      <c r="G9" s="328" t="s">
        <v>550</v>
      </c>
      <c r="H9" s="483">
        <v>3.5450000000000002E-2</v>
      </c>
      <c r="I9" s="483"/>
      <c r="J9" s="329"/>
      <c r="K9" s="329"/>
      <c r="L9" s="329" t="s">
        <v>89</v>
      </c>
      <c r="M9" s="480">
        <f t="shared" si="0"/>
        <v>0</v>
      </c>
      <c r="N9" s="482"/>
      <c r="O9" s="327"/>
      <c r="P9" s="327">
        <f t="shared" si="1"/>
        <v>0</v>
      </c>
      <c r="Q9" s="326" t="s">
        <v>580</v>
      </c>
    </row>
    <row r="10" spans="1:17" ht="27.9" customHeight="1">
      <c r="A10" s="332" t="s">
        <v>579</v>
      </c>
      <c r="B10" s="332" t="s">
        <v>578</v>
      </c>
      <c r="C10" s="331" t="s">
        <v>551</v>
      </c>
      <c r="D10" s="330">
        <v>1</v>
      </c>
      <c r="E10" s="479">
        <f>I4</f>
        <v>0</v>
      </c>
      <c r="F10" s="480"/>
      <c r="G10" s="328" t="s">
        <v>550</v>
      </c>
      <c r="H10" s="481">
        <v>4.4999999999999998E-2</v>
      </c>
      <c r="I10" s="481"/>
      <c r="J10" s="329"/>
      <c r="K10" s="329"/>
      <c r="L10" s="329" t="s">
        <v>89</v>
      </c>
      <c r="M10" s="480">
        <f t="shared" si="0"/>
        <v>0</v>
      </c>
      <c r="N10" s="482"/>
      <c r="O10" s="327"/>
      <c r="P10" s="327">
        <f t="shared" si="1"/>
        <v>0</v>
      </c>
      <c r="Q10" s="326" t="s">
        <v>577</v>
      </c>
    </row>
    <row r="11" spans="1:17" ht="27.9" customHeight="1">
      <c r="A11" s="332" t="s">
        <v>576</v>
      </c>
      <c r="B11" s="332" t="s">
        <v>575</v>
      </c>
      <c r="C11" s="331" t="s">
        <v>551</v>
      </c>
      <c r="D11" s="330">
        <v>1</v>
      </c>
      <c r="E11" s="479">
        <f>P9</f>
        <v>0</v>
      </c>
      <c r="F11" s="480"/>
      <c r="G11" s="328" t="s">
        <v>550</v>
      </c>
      <c r="H11" s="481">
        <v>0.12809999999999999</v>
      </c>
      <c r="I11" s="481"/>
      <c r="J11" s="329"/>
      <c r="K11" s="329"/>
      <c r="L11" s="329" t="s">
        <v>89</v>
      </c>
      <c r="M11" s="480">
        <f t="shared" si="0"/>
        <v>0</v>
      </c>
      <c r="N11" s="482"/>
      <c r="O11" s="327"/>
      <c r="P11" s="327">
        <f t="shared" si="1"/>
        <v>0</v>
      </c>
      <c r="Q11" s="326" t="s">
        <v>574</v>
      </c>
    </row>
    <row r="12" spans="1:17" ht="27.9" customHeight="1">
      <c r="A12" s="332" t="s">
        <v>573</v>
      </c>
      <c r="B12" s="311" t="s">
        <v>572</v>
      </c>
      <c r="C12" s="331" t="s">
        <v>571</v>
      </c>
      <c r="D12" s="330">
        <v>1</v>
      </c>
      <c r="E12" s="479">
        <f>I4</f>
        <v>0</v>
      </c>
      <c r="F12" s="480"/>
      <c r="G12" s="328" t="s">
        <v>550</v>
      </c>
      <c r="H12" s="481">
        <v>2.3E-2</v>
      </c>
      <c r="I12" s="481"/>
      <c r="J12" s="329"/>
      <c r="K12" s="329"/>
      <c r="L12" s="329" t="s">
        <v>89</v>
      </c>
      <c r="M12" s="480">
        <f t="shared" si="0"/>
        <v>0</v>
      </c>
      <c r="N12" s="482"/>
      <c r="O12" s="327"/>
      <c r="P12" s="327">
        <f t="shared" si="1"/>
        <v>0</v>
      </c>
      <c r="Q12" s="326" t="s">
        <v>570</v>
      </c>
    </row>
    <row r="13" spans="1:17" ht="27.9" customHeight="1">
      <c r="A13" s="311" t="s">
        <v>569</v>
      </c>
      <c r="B13" s="311" t="s">
        <v>568</v>
      </c>
      <c r="C13" s="306" t="s">
        <v>551</v>
      </c>
      <c r="D13" s="305">
        <v>1</v>
      </c>
      <c r="E13" s="475">
        <f>+F4+I4+N4</f>
        <v>-9</v>
      </c>
      <c r="F13" s="476"/>
      <c r="G13" s="313" t="s">
        <v>550</v>
      </c>
      <c r="H13" s="477">
        <v>1E-3</v>
      </c>
      <c r="I13" s="477"/>
      <c r="J13" s="314"/>
      <c r="K13" s="314"/>
      <c r="L13" s="314" t="s">
        <v>89</v>
      </c>
      <c r="M13" s="476">
        <f t="shared" si="0"/>
        <v>-1</v>
      </c>
      <c r="N13" s="478"/>
      <c r="O13" s="301"/>
      <c r="P13" s="301">
        <f t="shared" si="1"/>
        <v>-1</v>
      </c>
      <c r="Q13" s="324" t="s">
        <v>560</v>
      </c>
    </row>
    <row r="14" spans="1:17" ht="27.9" customHeight="1">
      <c r="A14" s="311" t="s">
        <v>567</v>
      </c>
      <c r="B14" s="311" t="s">
        <v>637</v>
      </c>
      <c r="C14" s="306" t="s">
        <v>551</v>
      </c>
      <c r="D14" s="305">
        <v>1</v>
      </c>
      <c r="E14" s="475">
        <f>F4+I4</f>
        <v>0</v>
      </c>
      <c r="F14" s="476"/>
      <c r="G14" s="313" t="s">
        <v>550</v>
      </c>
      <c r="H14" s="477">
        <v>2.93E-2</v>
      </c>
      <c r="I14" s="477"/>
      <c r="J14" s="314"/>
      <c r="K14" s="325"/>
      <c r="L14" s="314" t="s">
        <v>89</v>
      </c>
      <c r="M14" s="476">
        <f>INT((E14*H14))</f>
        <v>0</v>
      </c>
      <c r="N14" s="478"/>
      <c r="O14" s="301"/>
      <c r="P14" s="301">
        <f t="shared" si="1"/>
        <v>0</v>
      </c>
      <c r="Q14" s="324" t="s">
        <v>640</v>
      </c>
    </row>
    <row r="15" spans="1:17" ht="27.9" customHeight="1">
      <c r="A15" s="311" t="s">
        <v>567</v>
      </c>
      <c r="B15" s="311" t="s">
        <v>566</v>
      </c>
      <c r="C15" s="306" t="s">
        <v>551</v>
      </c>
      <c r="D15" s="305">
        <v>1</v>
      </c>
      <c r="E15" s="475">
        <f>((F4+I4)+P25/1.1)</f>
        <v>0</v>
      </c>
      <c r="F15" s="476"/>
      <c r="G15" s="313" t="s">
        <v>550</v>
      </c>
      <c r="H15" s="477">
        <v>1.8599999999999998E-2</v>
      </c>
      <c r="I15" s="477"/>
      <c r="J15" s="314"/>
      <c r="K15" s="325"/>
      <c r="L15" s="314" t="s">
        <v>89</v>
      </c>
      <c r="M15" s="476">
        <f>INT(E15*H15)+5349000</f>
        <v>5349000</v>
      </c>
      <c r="N15" s="478"/>
      <c r="O15" s="301"/>
      <c r="P15" s="301">
        <f t="shared" si="1"/>
        <v>5349000</v>
      </c>
      <c r="Q15" s="324" t="s">
        <v>565</v>
      </c>
    </row>
    <row r="16" spans="1:17" ht="27.9" customHeight="1">
      <c r="A16" s="311" t="s">
        <v>564</v>
      </c>
      <c r="B16" s="311" t="s">
        <v>563</v>
      </c>
      <c r="C16" s="306" t="s">
        <v>551</v>
      </c>
      <c r="D16" s="305">
        <v>1</v>
      </c>
      <c r="E16" s="475">
        <f>+F4+I4+N4</f>
        <v>-9</v>
      </c>
      <c r="F16" s="476"/>
      <c r="G16" s="313" t="s">
        <v>550</v>
      </c>
      <c r="H16" s="477">
        <v>8.0000000000000002E-3</v>
      </c>
      <c r="I16" s="477"/>
      <c r="J16" s="314"/>
      <c r="K16" s="314"/>
      <c r="L16" s="314" t="s">
        <v>89</v>
      </c>
      <c r="M16" s="476">
        <f>INT(E16*H16)</f>
        <v>-1</v>
      </c>
      <c r="N16" s="478"/>
      <c r="O16" s="301"/>
      <c r="P16" s="301">
        <f t="shared" si="1"/>
        <v>-1</v>
      </c>
      <c r="Q16" s="324" t="s">
        <v>560</v>
      </c>
    </row>
    <row r="17" spans="1:17" ht="27.9" customHeight="1">
      <c r="A17" s="311" t="s">
        <v>562</v>
      </c>
      <c r="B17" s="311" t="s">
        <v>561</v>
      </c>
      <c r="C17" s="306" t="s">
        <v>551</v>
      </c>
      <c r="D17" s="305">
        <v>1</v>
      </c>
      <c r="E17" s="475">
        <f>+F4+I4+N4</f>
        <v>-9</v>
      </c>
      <c r="F17" s="476"/>
      <c r="G17" s="313" t="s">
        <v>550</v>
      </c>
      <c r="H17" s="496">
        <v>8.0999999999999996E-4</v>
      </c>
      <c r="I17" s="496"/>
      <c r="J17" s="314"/>
      <c r="K17" s="314"/>
      <c r="L17" s="314" t="s">
        <v>89</v>
      </c>
      <c r="M17" s="476">
        <f>INT(E17*H17)</f>
        <v>-1</v>
      </c>
      <c r="N17" s="478"/>
      <c r="O17" s="301"/>
      <c r="P17" s="301">
        <f t="shared" si="1"/>
        <v>-1</v>
      </c>
      <c r="Q17" s="324" t="s">
        <v>560</v>
      </c>
    </row>
    <row r="18" spans="1:17" ht="27.9" customHeight="1">
      <c r="A18" s="311" t="s">
        <v>559</v>
      </c>
      <c r="B18" s="311" t="s">
        <v>558</v>
      </c>
      <c r="C18" s="306" t="s">
        <v>551</v>
      </c>
      <c r="D18" s="305">
        <v>1</v>
      </c>
      <c r="E18" s="475">
        <f>F4+I4+P6</f>
        <v>0</v>
      </c>
      <c r="F18" s="476"/>
      <c r="G18" s="313" t="s">
        <v>550</v>
      </c>
      <c r="H18" s="477">
        <v>8.4000000000000005E-2</v>
      </c>
      <c r="I18" s="477"/>
      <c r="J18" s="314"/>
      <c r="K18" s="314"/>
      <c r="L18" s="314" t="s">
        <v>89</v>
      </c>
      <c r="M18" s="476">
        <f>INT(E18*H18)</f>
        <v>0</v>
      </c>
      <c r="N18" s="478"/>
      <c r="O18" s="301"/>
      <c r="P18" s="301">
        <f t="shared" si="1"/>
        <v>0</v>
      </c>
      <c r="Q18" s="299" t="s">
        <v>557</v>
      </c>
    </row>
    <row r="19" spans="1:17" ht="27.9" customHeight="1">
      <c r="A19" s="316" t="s">
        <v>556</v>
      </c>
      <c r="B19" s="316" t="s">
        <v>555</v>
      </c>
      <c r="C19" s="323" t="s">
        <v>551</v>
      </c>
      <c r="D19" s="322">
        <v>1</v>
      </c>
      <c r="E19" s="471">
        <f>SUM(P4,P6:P18)</f>
        <v>5348988</v>
      </c>
      <c r="F19" s="472"/>
      <c r="G19" s="319" t="s">
        <v>550</v>
      </c>
      <c r="H19" s="473">
        <v>0.06</v>
      </c>
      <c r="I19" s="473"/>
      <c r="J19" s="320"/>
      <c r="K19" s="321"/>
      <c r="L19" s="320" t="s">
        <v>89</v>
      </c>
      <c r="M19" s="472">
        <f>INT(E19*H19)</f>
        <v>320939</v>
      </c>
      <c r="N19" s="474"/>
      <c r="O19" s="318"/>
      <c r="P19" s="318">
        <f t="shared" si="1"/>
        <v>320939</v>
      </c>
      <c r="Q19" s="317" t="s">
        <v>554</v>
      </c>
    </row>
    <row r="20" spans="1:17" ht="27.9" customHeight="1">
      <c r="A20" s="311" t="s">
        <v>553</v>
      </c>
      <c r="B20" s="316" t="s">
        <v>552</v>
      </c>
      <c r="C20" s="306" t="s">
        <v>551</v>
      </c>
      <c r="D20" s="305">
        <v>1</v>
      </c>
      <c r="E20" s="475">
        <f>(E19+P19)-F4</f>
        <v>5669927</v>
      </c>
      <c r="F20" s="476"/>
      <c r="G20" s="313" t="s">
        <v>550</v>
      </c>
      <c r="H20" s="477">
        <v>0.15</v>
      </c>
      <c r="I20" s="477"/>
      <c r="J20" s="314" t="s">
        <v>549</v>
      </c>
      <c r="K20" s="315">
        <v>4538.5</v>
      </c>
      <c r="L20" s="314" t="s">
        <v>89</v>
      </c>
      <c r="M20" s="476">
        <f>INT(E20*H20)-K20</f>
        <v>845950.5</v>
      </c>
      <c r="N20" s="478"/>
      <c r="O20" s="301"/>
      <c r="P20" s="301">
        <f t="shared" si="1"/>
        <v>845950.5</v>
      </c>
      <c r="Q20" s="312">
        <f>K20</f>
        <v>4538.5</v>
      </c>
    </row>
    <row r="21" spans="1:17" ht="27.9" customHeight="1">
      <c r="A21" s="306" t="s">
        <v>548</v>
      </c>
      <c r="B21" s="311"/>
      <c r="C21" s="306"/>
      <c r="D21" s="305"/>
      <c r="E21" s="304"/>
      <c r="F21" s="303"/>
      <c r="G21" s="303"/>
      <c r="H21" s="303"/>
      <c r="I21" s="303"/>
      <c r="J21" s="303"/>
      <c r="K21" s="303"/>
      <c r="L21" s="303"/>
      <c r="M21" s="303"/>
      <c r="N21" s="302"/>
      <c r="O21" s="301"/>
      <c r="P21" s="309">
        <f>SUM(P6+P7+P8+P9+P10+P11+P12+P13+P14+P16+P17+P18+P19+P20)</f>
        <v>1166886.5</v>
      </c>
      <c r="Q21" s="299"/>
    </row>
    <row r="22" spans="1:17" ht="27.9" customHeight="1">
      <c r="A22" s="308" t="s">
        <v>547</v>
      </c>
      <c r="B22" s="310"/>
      <c r="C22" s="299"/>
      <c r="D22" s="305"/>
      <c r="E22" s="304"/>
      <c r="F22" s="303"/>
      <c r="G22" s="303"/>
      <c r="H22" s="303"/>
      <c r="I22" s="303"/>
      <c r="J22" s="303"/>
      <c r="K22" s="303"/>
      <c r="L22" s="303"/>
      <c r="M22" s="303"/>
      <c r="N22" s="302"/>
      <c r="O22" s="301"/>
      <c r="P22" s="309">
        <f>P4+P21</f>
        <v>1166877.5</v>
      </c>
      <c r="Q22" s="299"/>
    </row>
    <row r="23" spans="1:17" ht="27.9" customHeight="1">
      <c r="A23" s="308" t="s">
        <v>546</v>
      </c>
      <c r="B23" s="310"/>
      <c r="C23" s="299"/>
      <c r="D23" s="305"/>
      <c r="E23" s="304"/>
      <c r="F23" s="303"/>
      <c r="G23" s="303"/>
      <c r="H23" s="303"/>
      <c r="I23" s="303"/>
      <c r="J23" s="303"/>
      <c r="K23" s="303"/>
      <c r="L23" s="303"/>
      <c r="M23" s="303"/>
      <c r="N23" s="302"/>
      <c r="O23" s="301"/>
      <c r="P23" s="309">
        <f>INT(P22*0.1)</f>
        <v>116687</v>
      </c>
      <c r="Q23" s="299"/>
    </row>
    <row r="24" spans="1:17" ht="27.9" customHeight="1">
      <c r="A24" s="308" t="s">
        <v>545</v>
      </c>
      <c r="B24" s="307"/>
      <c r="C24" s="306"/>
      <c r="D24" s="305"/>
      <c r="E24" s="304"/>
      <c r="F24" s="303"/>
      <c r="G24" s="303"/>
      <c r="H24" s="303"/>
      <c r="I24" s="303"/>
      <c r="J24" s="303"/>
      <c r="K24" s="303"/>
      <c r="L24" s="303"/>
      <c r="M24" s="303"/>
      <c r="N24" s="302"/>
      <c r="O24" s="301"/>
      <c r="P24" s="300">
        <f>P22+P23</f>
        <v>1283564.5</v>
      </c>
      <c r="Q24" s="299"/>
    </row>
    <row r="25" spans="1:17" ht="27.9" customHeight="1">
      <c r="A25" s="308" t="s">
        <v>544</v>
      </c>
      <c r="B25" s="307"/>
      <c r="C25" s="306"/>
      <c r="D25" s="305"/>
      <c r="E25" s="304"/>
      <c r="F25" s="303"/>
      <c r="G25" s="303"/>
      <c r="H25" s="303"/>
      <c r="I25" s="303"/>
      <c r="J25" s="303"/>
      <c r="K25" s="303"/>
      <c r="L25" s="303"/>
      <c r="M25" s="303"/>
      <c r="N25" s="302"/>
      <c r="O25" s="301"/>
      <c r="P25" s="300"/>
      <c r="Q25" s="299"/>
    </row>
    <row r="26" spans="1:17" ht="27.9" customHeight="1">
      <c r="A26" s="308" t="s">
        <v>543</v>
      </c>
      <c r="B26" s="307"/>
      <c r="C26" s="306"/>
      <c r="D26" s="305"/>
      <c r="E26" s="304"/>
      <c r="F26" s="303"/>
      <c r="G26" s="303"/>
      <c r="H26" s="303"/>
      <c r="I26" s="303"/>
      <c r="J26" s="303"/>
      <c r="K26" s="303"/>
      <c r="L26" s="303"/>
      <c r="M26" s="303"/>
      <c r="N26" s="302"/>
      <c r="O26" s="301"/>
      <c r="P26" s="300">
        <f>P24+P25</f>
        <v>1283564.5</v>
      </c>
      <c r="Q26" s="299"/>
    </row>
  </sheetData>
  <mergeCells count="61">
    <mergeCell ref="H13:I13"/>
    <mergeCell ref="M13:N13"/>
    <mergeCell ref="E17:F17"/>
    <mergeCell ref="H17:I17"/>
    <mergeCell ref="M17:N17"/>
    <mergeCell ref="E15:F15"/>
    <mergeCell ref="H15:I15"/>
    <mergeCell ref="M15:N15"/>
    <mergeCell ref="A1:Q1"/>
    <mergeCell ref="A2:A3"/>
    <mergeCell ref="B2:B3"/>
    <mergeCell ref="C2:C3"/>
    <mergeCell ref="D2:D3"/>
    <mergeCell ref="E2:F2"/>
    <mergeCell ref="G2:L2"/>
    <mergeCell ref="M2:N2"/>
    <mergeCell ref="O2:P2"/>
    <mergeCell ref="Q2:Q3"/>
    <mergeCell ref="G3:H3"/>
    <mergeCell ref="I3:L3"/>
    <mergeCell ref="I4:L4"/>
    <mergeCell ref="G5:H5"/>
    <mergeCell ref="I5:L5"/>
    <mergeCell ref="E6:F6"/>
    <mergeCell ref="H6:I6"/>
    <mergeCell ref="G4:H4"/>
    <mergeCell ref="M6:N6"/>
    <mergeCell ref="E7:F7"/>
    <mergeCell ref="H7:I7"/>
    <mergeCell ref="M7:N7"/>
    <mergeCell ref="E8:F8"/>
    <mergeCell ref="H8:I8"/>
    <mergeCell ref="M8:N8"/>
    <mergeCell ref="E9:F9"/>
    <mergeCell ref="H9:I9"/>
    <mergeCell ref="M9:N9"/>
    <mergeCell ref="E10:F10"/>
    <mergeCell ref="H10:I10"/>
    <mergeCell ref="M10:N10"/>
    <mergeCell ref="E18:F18"/>
    <mergeCell ref="H18:I18"/>
    <mergeCell ref="M18:N18"/>
    <mergeCell ref="E11:F11"/>
    <mergeCell ref="H11:I11"/>
    <mergeCell ref="M11:N11"/>
    <mergeCell ref="E12:F12"/>
    <mergeCell ref="H12:I12"/>
    <mergeCell ref="M12:N12"/>
    <mergeCell ref="E13:F13"/>
    <mergeCell ref="E14:F14"/>
    <mergeCell ref="H14:I14"/>
    <mergeCell ref="M14:N14"/>
    <mergeCell ref="E16:F16"/>
    <mergeCell ref="H16:I16"/>
    <mergeCell ref="M16:N16"/>
    <mergeCell ref="E19:F19"/>
    <mergeCell ref="H19:I19"/>
    <mergeCell ref="M19:N19"/>
    <mergeCell ref="E20:F20"/>
    <mergeCell ref="H20:I20"/>
    <mergeCell ref="M20:N20"/>
  </mergeCells>
  <phoneticPr fontId="2" type="noConversion"/>
  <pageMargins left="0.39370078740157483" right="0.39370078740157483" top="0.39370078740157483" bottom="0.39370078740157483" header="0" footer="0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0"/>
  <sheetViews>
    <sheetView tabSelected="1" view="pageBreakPreview" zoomScaleNormal="100" zoomScaleSheetLayoutView="100" workbookViewId="0">
      <selection activeCell="E34" sqref="E34"/>
    </sheetView>
  </sheetViews>
  <sheetFormatPr defaultColWidth="10.69921875" defaultRowHeight="14.4"/>
  <cols>
    <col min="1" max="2" width="15.796875" customWidth="1"/>
    <col min="3" max="3" width="32.796875" customWidth="1"/>
    <col min="4" max="4" width="35.796875" customWidth="1"/>
    <col min="5" max="5" width="20.796875" customWidth="1"/>
    <col min="6" max="6" width="10.796875" customWidth="1"/>
    <col min="7" max="7" width="21.59765625" customWidth="1"/>
    <col min="10" max="10" width="18.69921875" customWidth="1"/>
    <col min="11" max="11" width="21.796875" bestFit="1" customWidth="1"/>
  </cols>
  <sheetData>
    <row r="1" spans="1:13" ht="36" customHeight="1">
      <c r="A1" s="506" t="s">
        <v>687</v>
      </c>
      <c r="B1" s="506"/>
      <c r="C1" s="506"/>
      <c r="D1" s="506"/>
      <c r="E1" s="506"/>
      <c r="F1" s="506"/>
    </row>
    <row r="2" spans="1:13" s="383" customFormat="1" ht="20.100000000000001" customHeight="1" thickBot="1">
      <c r="A2" s="435" t="s">
        <v>689</v>
      </c>
      <c r="B2" s="434"/>
      <c r="C2" s="430"/>
      <c r="D2" s="432"/>
      <c r="E2" s="433"/>
      <c r="F2" s="432"/>
      <c r="G2" s="432"/>
      <c r="H2" s="432"/>
      <c r="I2" s="432"/>
      <c r="J2" s="432"/>
      <c r="K2" s="431"/>
      <c r="L2" s="430"/>
      <c r="M2" s="385"/>
    </row>
    <row r="3" spans="1:13" s="383" customFormat="1" ht="21.9" customHeight="1">
      <c r="A3" s="503" t="s">
        <v>686</v>
      </c>
      <c r="B3" s="504"/>
      <c r="C3" s="504"/>
      <c r="D3" s="429" t="s">
        <v>685</v>
      </c>
      <c r="E3" s="428" t="s">
        <v>684</v>
      </c>
      <c r="F3" s="427" t="s">
        <v>683</v>
      </c>
    </row>
    <row r="4" spans="1:13" s="383" customFormat="1" ht="21.9" customHeight="1">
      <c r="A4" s="505" t="s">
        <v>682</v>
      </c>
      <c r="B4" s="498" t="s">
        <v>69</v>
      </c>
      <c r="C4" s="399" t="s">
        <v>681</v>
      </c>
      <c r="D4" s="396"/>
      <c r="E4" s="425">
        <f>공사비내역서!F5</f>
        <v>0</v>
      </c>
      <c r="F4" s="424"/>
      <c r="G4" s="385"/>
    </row>
    <row r="5" spans="1:13" s="383" customFormat="1" ht="21.9" customHeight="1">
      <c r="A5" s="505"/>
      <c r="B5" s="498"/>
      <c r="C5" s="399" t="s">
        <v>680</v>
      </c>
      <c r="D5" s="396"/>
      <c r="E5" s="425"/>
      <c r="F5" s="424"/>
      <c r="G5" s="385"/>
    </row>
    <row r="6" spans="1:13" s="383" customFormat="1" ht="21.9" customHeight="1">
      <c r="A6" s="505"/>
      <c r="B6" s="498"/>
      <c r="C6" s="399" t="s">
        <v>660</v>
      </c>
      <c r="D6" s="396"/>
      <c r="E6" s="426">
        <f>SUM(E4:E5)</f>
        <v>0</v>
      </c>
      <c r="F6" s="389"/>
      <c r="G6" s="385"/>
    </row>
    <row r="7" spans="1:13" s="383" customFormat="1" ht="21.9" customHeight="1">
      <c r="A7" s="505"/>
      <c r="B7" s="498" t="s">
        <v>68</v>
      </c>
      <c r="C7" s="399" t="s">
        <v>679</v>
      </c>
      <c r="D7" s="396"/>
      <c r="E7" s="425">
        <f>공사비내역서!H5</f>
        <v>0</v>
      </c>
      <c r="F7" s="424"/>
      <c r="G7" s="385"/>
    </row>
    <row r="8" spans="1:13" s="383" customFormat="1" ht="21.9" customHeight="1">
      <c r="A8" s="505"/>
      <c r="B8" s="498"/>
      <c r="C8" s="407" t="s">
        <v>678</v>
      </c>
      <c r="D8" s="406" t="s">
        <v>515</v>
      </c>
      <c r="E8" s="423">
        <f>INT(E7*13.7/100)</f>
        <v>0</v>
      </c>
      <c r="F8" s="422"/>
      <c r="G8" s="392"/>
    </row>
    <row r="9" spans="1:13" s="383" customFormat="1" ht="21.9" customHeight="1">
      <c r="A9" s="505"/>
      <c r="B9" s="498"/>
      <c r="C9" s="407" t="s">
        <v>660</v>
      </c>
      <c r="D9" s="406"/>
      <c r="E9" s="421">
        <f>SUM(E7:E8)</f>
        <v>0</v>
      </c>
      <c r="F9" s="420"/>
      <c r="G9" s="385"/>
    </row>
    <row r="10" spans="1:13" s="383" customFormat="1" ht="21.9" customHeight="1">
      <c r="A10" s="505"/>
      <c r="B10" s="498" t="s">
        <v>677</v>
      </c>
      <c r="C10" s="407" t="s">
        <v>676</v>
      </c>
      <c r="D10" s="406"/>
      <c r="E10" s="405">
        <f>공사비내역서!J5</f>
        <v>-9</v>
      </c>
      <c r="F10" s="419"/>
      <c r="G10" s="385"/>
    </row>
    <row r="11" spans="1:13" s="383" customFormat="1" ht="21.9" customHeight="1">
      <c r="A11" s="505"/>
      <c r="B11" s="498"/>
      <c r="C11" s="407" t="s">
        <v>675</v>
      </c>
      <c r="D11" s="406" t="s">
        <v>690</v>
      </c>
      <c r="E11" s="405">
        <f>INT(E9*3.56/100)</f>
        <v>0</v>
      </c>
      <c r="F11" s="404"/>
      <c r="G11" s="385"/>
    </row>
    <row r="12" spans="1:13" s="383" customFormat="1" ht="21.9" customHeight="1">
      <c r="A12" s="505"/>
      <c r="B12" s="498"/>
      <c r="C12" s="407" t="s">
        <v>674</v>
      </c>
      <c r="D12" s="406" t="s">
        <v>673</v>
      </c>
      <c r="E12" s="405">
        <f>INT(E9*1.01/100)</f>
        <v>0</v>
      </c>
      <c r="F12" s="404"/>
      <c r="G12" s="392"/>
    </row>
    <row r="13" spans="1:13" s="418" customFormat="1" ht="21.9" customHeight="1">
      <c r="A13" s="505"/>
      <c r="B13" s="498"/>
      <c r="C13" s="407" t="s">
        <v>672</v>
      </c>
      <c r="D13" s="406" t="s">
        <v>507</v>
      </c>
      <c r="E13" s="405">
        <f>INT(E7*3.545/100)*0</f>
        <v>0</v>
      </c>
      <c r="F13" s="436" t="s">
        <v>702</v>
      </c>
      <c r="G13" s="413"/>
    </row>
    <row r="14" spans="1:13" s="418" customFormat="1" ht="21.9" customHeight="1">
      <c r="A14" s="505"/>
      <c r="B14" s="498"/>
      <c r="C14" s="407" t="s">
        <v>671</v>
      </c>
      <c r="D14" s="406" t="s">
        <v>670</v>
      </c>
      <c r="E14" s="405">
        <f>INT(E7*4.5/100)*0</f>
        <v>0</v>
      </c>
      <c r="F14" s="436" t="s">
        <v>702</v>
      </c>
      <c r="G14" s="413"/>
    </row>
    <row r="15" spans="1:13" s="418" customFormat="1" ht="21.9" customHeight="1">
      <c r="A15" s="505"/>
      <c r="B15" s="498"/>
      <c r="C15" s="407" t="s">
        <v>504</v>
      </c>
      <c r="D15" s="406" t="s">
        <v>691</v>
      </c>
      <c r="E15" s="405">
        <f>INT(E13*12.95/100)</f>
        <v>0</v>
      </c>
      <c r="F15" s="436" t="s">
        <v>702</v>
      </c>
      <c r="G15" s="413"/>
    </row>
    <row r="16" spans="1:13" s="415" customFormat="1" ht="21.9" customHeight="1">
      <c r="A16" s="505"/>
      <c r="B16" s="498"/>
      <c r="C16" s="417" t="s">
        <v>669</v>
      </c>
      <c r="D16" s="406" t="s">
        <v>692</v>
      </c>
      <c r="E16" s="405">
        <f>INT((E4+E7+E10)*0.4/100)</f>
        <v>-1</v>
      </c>
      <c r="F16" s="416"/>
      <c r="G16" s="392"/>
    </row>
    <row r="17" spans="1:11" s="410" customFormat="1" ht="21.9" customHeight="1">
      <c r="A17" s="505"/>
      <c r="B17" s="498"/>
      <c r="C17" s="407" t="s">
        <v>668</v>
      </c>
      <c r="D17" s="406" t="s">
        <v>667</v>
      </c>
      <c r="E17" s="405">
        <f>INT(E7*2.3/100)</f>
        <v>0</v>
      </c>
      <c r="F17" s="404"/>
      <c r="G17" s="413"/>
      <c r="J17" s="414"/>
      <c r="K17" s="414"/>
    </row>
    <row r="18" spans="1:11" s="410" customFormat="1" ht="21.9" customHeight="1">
      <c r="A18" s="505"/>
      <c r="B18" s="498"/>
      <c r="C18" s="437" t="s">
        <v>498</v>
      </c>
      <c r="D18" s="438" t="s">
        <v>666</v>
      </c>
      <c r="E18" s="439">
        <f>INT(((E6+E7)*1.86/100))+5349000</f>
        <v>5349000</v>
      </c>
      <c r="F18" s="440"/>
      <c r="G18" s="413"/>
      <c r="J18" s="412"/>
      <c r="K18" s="411"/>
    </row>
    <row r="19" spans="1:11" s="383" customFormat="1" ht="21.9" customHeight="1">
      <c r="A19" s="505"/>
      <c r="B19" s="498"/>
      <c r="C19" s="407" t="s">
        <v>665</v>
      </c>
      <c r="D19" s="406" t="s">
        <v>664</v>
      </c>
      <c r="E19" s="405">
        <f>INT((E6+E7+E10)*0.081/100)</f>
        <v>-1</v>
      </c>
      <c r="F19" s="404"/>
      <c r="G19" s="392"/>
      <c r="J19" s="409"/>
      <c r="K19" s="408"/>
    </row>
    <row r="20" spans="1:11" s="383" customFormat="1" ht="21.9" customHeight="1">
      <c r="A20" s="505"/>
      <c r="B20" s="498"/>
      <c r="C20" s="407" t="s">
        <v>663</v>
      </c>
      <c r="D20" s="406" t="s">
        <v>693</v>
      </c>
      <c r="E20" s="405">
        <f>INT((E6+E9)*6.5/100)</f>
        <v>0</v>
      </c>
      <c r="F20" s="404"/>
      <c r="G20" s="392"/>
      <c r="J20" s="403"/>
      <c r="K20" s="403"/>
    </row>
    <row r="21" spans="1:11" s="383" customFormat="1" ht="21.9" customHeight="1">
      <c r="A21" s="505"/>
      <c r="B21" s="498"/>
      <c r="C21" s="399" t="s">
        <v>662</v>
      </c>
      <c r="D21" s="396" t="s">
        <v>661</v>
      </c>
      <c r="E21" s="402">
        <f>INT((E6+E7+E10)*0.8/100)</f>
        <v>-1</v>
      </c>
      <c r="F21" s="401"/>
      <c r="G21" s="392"/>
      <c r="J21" s="400"/>
    </row>
    <row r="22" spans="1:11" s="383" customFormat="1" ht="21.9" customHeight="1">
      <c r="A22" s="505"/>
      <c r="B22" s="498"/>
      <c r="C22" s="399" t="s">
        <v>660</v>
      </c>
      <c r="D22" s="396"/>
      <c r="E22" s="398"/>
      <c r="F22" s="389"/>
      <c r="G22" s="392"/>
    </row>
    <row r="23" spans="1:11" s="383" customFormat="1" ht="21.9" customHeight="1">
      <c r="A23" s="497" t="s">
        <v>548</v>
      </c>
      <c r="B23" s="498"/>
      <c r="C23" s="498"/>
      <c r="D23" s="396"/>
      <c r="E23" s="397">
        <f>SUM(E6,E9,E22)</f>
        <v>0</v>
      </c>
      <c r="F23" s="389"/>
      <c r="G23" s="385"/>
    </row>
    <row r="24" spans="1:11" s="383" customFormat="1" ht="21.9" customHeight="1">
      <c r="A24" s="501" t="s">
        <v>659</v>
      </c>
      <c r="B24" s="502"/>
      <c r="C24" s="502"/>
      <c r="D24" s="396" t="s">
        <v>694</v>
      </c>
      <c r="E24" s="395">
        <f>INT(SUM(E23)*6/100)</f>
        <v>0</v>
      </c>
      <c r="F24" s="389"/>
      <c r="G24" s="392"/>
    </row>
    <row r="25" spans="1:11" s="383" customFormat="1" ht="21.9" customHeight="1">
      <c r="A25" s="501" t="s">
        <v>658</v>
      </c>
      <c r="B25" s="502"/>
      <c r="C25" s="502"/>
      <c r="D25" s="396" t="s">
        <v>657</v>
      </c>
      <c r="E25" s="395"/>
      <c r="F25" s="389"/>
      <c r="G25" s="392"/>
    </row>
    <row r="26" spans="1:11" s="383" customFormat="1" ht="21.9" customHeight="1">
      <c r="A26" s="501" t="s">
        <v>656</v>
      </c>
      <c r="B26" s="502"/>
      <c r="C26" s="502"/>
      <c r="D26" s="394"/>
      <c r="E26" s="393">
        <f>SUM(E23:E25)</f>
        <v>0</v>
      </c>
      <c r="F26" s="389"/>
      <c r="G26" s="392" t="s">
        <v>655</v>
      </c>
    </row>
    <row r="27" spans="1:11" s="383" customFormat="1" ht="21.9" customHeight="1">
      <c r="A27" s="501" t="s">
        <v>654</v>
      </c>
      <c r="B27" s="502"/>
      <c r="C27" s="502"/>
      <c r="D27" s="391">
        <v>0.1</v>
      </c>
      <c r="E27" s="390">
        <f>E26*0.1</f>
        <v>0</v>
      </c>
      <c r="F27" s="389"/>
      <c r="G27" s="385"/>
    </row>
    <row r="28" spans="1:11" s="383" customFormat="1" ht="21.9" customHeight="1" thickBot="1">
      <c r="A28" s="499" t="s">
        <v>653</v>
      </c>
      <c r="B28" s="500"/>
      <c r="C28" s="500"/>
      <c r="D28" s="388"/>
      <c r="E28" s="387">
        <f>SUM(E26:E27,0)</f>
        <v>0</v>
      </c>
      <c r="F28" s="386"/>
      <c r="G28" s="385"/>
    </row>
    <row r="29" spans="1:11" s="383" customFormat="1" ht="30" customHeight="1">
      <c r="E29" s="384"/>
      <c r="F29" s="385"/>
      <c r="G29" s="385"/>
    </row>
    <row r="30" spans="1:11" s="383" customFormat="1" ht="30" customHeight="1">
      <c r="E30" s="384"/>
    </row>
  </sheetData>
  <mergeCells count="12">
    <mergeCell ref="A3:C3"/>
    <mergeCell ref="A4:A22"/>
    <mergeCell ref="B4:B6"/>
    <mergeCell ref="A1:F1"/>
    <mergeCell ref="B7:B9"/>
    <mergeCell ref="B10:B22"/>
    <mergeCell ref="A23:C23"/>
    <mergeCell ref="A28:C28"/>
    <mergeCell ref="A24:C24"/>
    <mergeCell ref="A25:C25"/>
    <mergeCell ref="A26:C26"/>
    <mergeCell ref="A27:C27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0"/>
  <sheetViews>
    <sheetView view="pageBreakPreview" zoomScale="115" zoomScaleNormal="100" zoomScaleSheetLayoutView="115" workbookViewId="0">
      <selection activeCell="E12" sqref="E12"/>
    </sheetView>
  </sheetViews>
  <sheetFormatPr defaultColWidth="8.8984375" defaultRowHeight="14.4"/>
  <cols>
    <col min="1" max="1" width="28.796875" style="3" customWidth="1"/>
    <col min="2" max="2" width="16.796875" style="3" customWidth="1"/>
    <col min="3" max="4" width="7.796875" style="3" customWidth="1"/>
    <col min="5" max="12" width="11.796875" style="3" customWidth="1"/>
    <col min="13" max="13" width="10.796875" style="3" customWidth="1"/>
    <col min="14" max="14" width="20.69921875" style="3" customWidth="1"/>
    <col min="15" max="16384" width="8.8984375" style="3"/>
  </cols>
  <sheetData>
    <row r="1" spans="1:13" ht="27" customHeight="1">
      <c r="A1" s="508" t="s">
        <v>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</row>
    <row r="2" spans="1:13" ht="9.9" customHeight="1">
      <c r="A2" s="15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4" customHeight="1">
      <c r="A3" s="507" t="s">
        <v>3</v>
      </c>
      <c r="B3" s="507" t="s">
        <v>4</v>
      </c>
      <c r="C3" s="507" t="s">
        <v>5</v>
      </c>
      <c r="D3" s="507" t="s">
        <v>6</v>
      </c>
      <c r="E3" s="507" t="s">
        <v>7</v>
      </c>
      <c r="F3" s="507"/>
      <c r="G3" s="507" t="s">
        <v>8</v>
      </c>
      <c r="H3" s="507"/>
      <c r="I3" s="507" t="s">
        <v>9</v>
      </c>
      <c r="J3" s="507"/>
      <c r="K3" s="507" t="s">
        <v>10</v>
      </c>
      <c r="L3" s="507"/>
      <c r="M3" s="507" t="s">
        <v>111</v>
      </c>
    </row>
    <row r="4" spans="1:13" ht="24" customHeight="1">
      <c r="A4" s="507"/>
      <c r="B4" s="507"/>
      <c r="C4" s="507"/>
      <c r="D4" s="507"/>
      <c r="E4" s="252" t="s">
        <v>11</v>
      </c>
      <c r="F4" s="252" t="s">
        <v>12</v>
      </c>
      <c r="G4" s="252" t="s">
        <v>11</v>
      </c>
      <c r="H4" s="252" t="s">
        <v>12</v>
      </c>
      <c r="I4" s="252" t="s">
        <v>11</v>
      </c>
      <c r="J4" s="252" t="s">
        <v>12</v>
      </c>
      <c r="K4" s="252" t="s">
        <v>11</v>
      </c>
      <c r="L4" s="252" t="s">
        <v>12</v>
      </c>
      <c r="M4" s="507"/>
    </row>
    <row r="5" spans="1:13" s="1" customFormat="1" ht="24" customHeight="1">
      <c r="A5" s="253" t="s">
        <v>688</v>
      </c>
      <c r="B5" s="263"/>
      <c r="C5" s="263"/>
      <c r="D5" s="263"/>
      <c r="E5" s="263"/>
      <c r="F5" s="266">
        <f>F6</f>
        <v>0</v>
      </c>
      <c r="G5" s="269"/>
      <c r="H5" s="266">
        <f>H6</f>
        <v>0</v>
      </c>
      <c r="I5" s="269"/>
      <c r="J5" s="266">
        <f>J6</f>
        <v>-9</v>
      </c>
      <c r="K5" s="269"/>
      <c r="L5" s="266">
        <f t="shared" ref="L5:L17" si="0">F5+H5+J5</f>
        <v>-9</v>
      </c>
      <c r="M5" s="263"/>
    </row>
    <row r="6" spans="1:13" s="1" customFormat="1" ht="24" customHeight="1">
      <c r="A6" s="253" t="s">
        <v>402</v>
      </c>
      <c r="B6" s="263" t="s">
        <v>647</v>
      </c>
      <c r="C6" s="262">
        <v>1</v>
      </c>
      <c r="D6" s="263" t="s">
        <v>482</v>
      </c>
      <c r="E6" s="263"/>
      <c r="F6" s="266">
        <f>F7+F10+F13+F16</f>
        <v>0</v>
      </c>
      <c r="G6" s="269"/>
      <c r="H6" s="266">
        <f>H7+H10+H13+H16</f>
        <v>0</v>
      </c>
      <c r="I6" s="269"/>
      <c r="J6" s="266">
        <f>J7+J10+J13+J16</f>
        <v>-9</v>
      </c>
      <c r="K6" s="263"/>
      <c r="L6" s="266">
        <f t="shared" si="0"/>
        <v>-9</v>
      </c>
      <c r="M6" s="268"/>
    </row>
    <row r="7" spans="1:13" s="1" customFormat="1" ht="24" customHeight="1">
      <c r="A7" s="253" t="s">
        <v>646</v>
      </c>
      <c r="B7" s="263" t="s">
        <v>542</v>
      </c>
      <c r="C7" s="262"/>
      <c r="D7" s="263"/>
      <c r="E7" s="263"/>
      <c r="F7" s="266">
        <f>F8+F9</f>
        <v>0</v>
      </c>
      <c r="G7" s="269"/>
      <c r="H7" s="266">
        <f>H8+H9</f>
        <v>0</v>
      </c>
      <c r="I7" s="269"/>
      <c r="J7" s="266">
        <f>J8+J9</f>
        <v>0</v>
      </c>
      <c r="K7" s="269"/>
      <c r="L7" s="266">
        <f t="shared" si="0"/>
        <v>0</v>
      </c>
      <c r="M7" s="268"/>
    </row>
    <row r="8" spans="1:13" ht="24" customHeight="1">
      <c r="A8" s="255" t="s">
        <v>529</v>
      </c>
      <c r="B8" s="252" t="s">
        <v>535</v>
      </c>
      <c r="C8" s="256">
        <v>8</v>
      </c>
      <c r="D8" s="252" t="s">
        <v>403</v>
      </c>
      <c r="E8" s="257">
        <f>단가산출총괄표!$E$3</f>
        <v>0</v>
      </c>
      <c r="F8" s="258">
        <f>INT(E8*C8)</f>
        <v>0</v>
      </c>
      <c r="G8" s="258">
        <f>단가산출총괄표!$F$3</f>
        <v>0</v>
      </c>
      <c r="H8" s="258">
        <f>INT(C8*G8)</f>
        <v>0</v>
      </c>
      <c r="I8" s="258">
        <f>단가산출총괄표!$G$3</f>
        <v>0</v>
      </c>
      <c r="J8" s="258">
        <f>INT(C8*I8)</f>
        <v>0</v>
      </c>
      <c r="K8" s="259">
        <f>E8+G8+I8</f>
        <v>0</v>
      </c>
      <c r="L8" s="260">
        <f t="shared" si="0"/>
        <v>0</v>
      </c>
      <c r="M8" s="254"/>
    </row>
    <row r="9" spans="1:13" ht="24" customHeight="1">
      <c r="A9" s="255" t="s">
        <v>530</v>
      </c>
      <c r="B9" s="252" t="s">
        <v>535</v>
      </c>
      <c r="C9" s="261">
        <v>2</v>
      </c>
      <c r="D9" s="252" t="s">
        <v>14</v>
      </c>
      <c r="E9" s="257">
        <f>단가산출총괄표!$E$4</f>
        <v>0</v>
      </c>
      <c r="F9" s="258">
        <f>INT(E9*C9)</f>
        <v>0</v>
      </c>
      <c r="G9" s="258">
        <f>단가산출총괄표!$F$4</f>
        <v>0</v>
      </c>
      <c r="H9" s="258">
        <f>INT(C9*G9)</f>
        <v>0</v>
      </c>
      <c r="I9" s="258">
        <f>단가산출총괄표!$G$4</f>
        <v>0</v>
      </c>
      <c r="J9" s="258">
        <f>INT(C9*I9)</f>
        <v>0</v>
      </c>
      <c r="K9" s="259">
        <f>E9+G9+I9</f>
        <v>0</v>
      </c>
      <c r="L9" s="260">
        <f t="shared" si="0"/>
        <v>0</v>
      </c>
      <c r="M9" s="254"/>
    </row>
    <row r="10" spans="1:13" s="1" customFormat="1" ht="24" customHeight="1">
      <c r="A10" s="253" t="s">
        <v>648</v>
      </c>
      <c r="B10" s="263" t="s">
        <v>651</v>
      </c>
      <c r="C10" s="262"/>
      <c r="D10" s="263"/>
      <c r="E10" s="263"/>
      <c r="F10" s="266">
        <f>F11+F12</f>
        <v>0</v>
      </c>
      <c r="G10" s="269"/>
      <c r="H10" s="266">
        <f>H11+H12</f>
        <v>0</v>
      </c>
      <c r="I10" s="269"/>
      <c r="J10" s="266">
        <f>J11+J12</f>
        <v>0</v>
      </c>
      <c r="K10" s="269"/>
      <c r="L10" s="266">
        <f t="shared" ref="L10:L15" si="1">F10+H10+J10</f>
        <v>0</v>
      </c>
      <c r="M10" s="268"/>
    </row>
    <row r="11" spans="1:13" ht="24" customHeight="1">
      <c r="A11" s="255" t="s">
        <v>529</v>
      </c>
      <c r="B11" s="252" t="s">
        <v>535</v>
      </c>
      <c r="C11" s="256">
        <v>10</v>
      </c>
      <c r="D11" s="252" t="s">
        <v>339</v>
      </c>
      <c r="E11" s="257">
        <f>단가산출총괄표!$E$3</f>
        <v>0</v>
      </c>
      <c r="F11" s="258">
        <f>INT(E11*C11)</f>
        <v>0</v>
      </c>
      <c r="G11" s="258">
        <f>단가산출총괄표!$F$3</f>
        <v>0</v>
      </c>
      <c r="H11" s="258">
        <f>INT(C11*G11)</f>
        <v>0</v>
      </c>
      <c r="I11" s="258">
        <f>단가산출총괄표!$G$3</f>
        <v>0</v>
      </c>
      <c r="J11" s="258">
        <f>INT(C11*I11)</f>
        <v>0</v>
      </c>
      <c r="K11" s="259">
        <f>E11+G11+I11</f>
        <v>0</v>
      </c>
      <c r="L11" s="260">
        <f t="shared" si="1"/>
        <v>0</v>
      </c>
      <c r="M11" s="254"/>
    </row>
    <row r="12" spans="1:13" ht="24" customHeight="1">
      <c r="A12" s="255" t="s">
        <v>530</v>
      </c>
      <c r="B12" s="252" t="s">
        <v>535</v>
      </c>
      <c r="C12" s="261">
        <v>2</v>
      </c>
      <c r="D12" s="252" t="s">
        <v>14</v>
      </c>
      <c r="E12" s="257">
        <f>단가산출총괄표!$E$4</f>
        <v>0</v>
      </c>
      <c r="F12" s="258">
        <f>INT(E12*C12)</f>
        <v>0</v>
      </c>
      <c r="G12" s="258">
        <f>단가산출총괄표!$F$4</f>
        <v>0</v>
      </c>
      <c r="H12" s="258">
        <f>INT(C12*G12)</f>
        <v>0</v>
      </c>
      <c r="I12" s="258">
        <f>단가산출총괄표!$G$4</f>
        <v>0</v>
      </c>
      <c r="J12" s="258">
        <f>INT(C12*I12)</f>
        <v>0</v>
      </c>
      <c r="K12" s="259">
        <f>E12+G12+I12</f>
        <v>0</v>
      </c>
      <c r="L12" s="260">
        <f t="shared" si="1"/>
        <v>0</v>
      </c>
      <c r="M12" s="254"/>
    </row>
    <row r="13" spans="1:13" s="1" customFormat="1" ht="24" customHeight="1">
      <c r="A13" s="253" t="s">
        <v>649</v>
      </c>
      <c r="B13" s="263" t="s">
        <v>652</v>
      </c>
      <c r="C13" s="262"/>
      <c r="D13" s="263"/>
      <c r="E13" s="263"/>
      <c r="F13" s="266">
        <f>F14+F15</f>
        <v>0</v>
      </c>
      <c r="G13" s="269"/>
      <c r="H13" s="266">
        <f>H14+H15</f>
        <v>0</v>
      </c>
      <c r="I13" s="269"/>
      <c r="J13" s="266">
        <f>J14+J15</f>
        <v>0</v>
      </c>
      <c r="K13" s="269"/>
      <c r="L13" s="266">
        <f t="shared" si="1"/>
        <v>0</v>
      </c>
      <c r="M13" s="268"/>
    </row>
    <row r="14" spans="1:13" ht="24" customHeight="1">
      <c r="A14" s="255" t="s">
        <v>529</v>
      </c>
      <c r="B14" s="252" t="s">
        <v>535</v>
      </c>
      <c r="C14" s="256">
        <v>6</v>
      </c>
      <c r="D14" s="252" t="s">
        <v>339</v>
      </c>
      <c r="E14" s="257">
        <f>단가산출총괄표!$E$3</f>
        <v>0</v>
      </c>
      <c r="F14" s="258">
        <f>INT(E14*C14)</f>
        <v>0</v>
      </c>
      <c r="G14" s="258">
        <f>단가산출총괄표!$F$3</f>
        <v>0</v>
      </c>
      <c r="H14" s="258">
        <f>INT(C14*G14)</f>
        <v>0</v>
      </c>
      <c r="I14" s="258">
        <f>단가산출총괄표!$G$3</f>
        <v>0</v>
      </c>
      <c r="J14" s="258">
        <f>INT(C14*I14)</f>
        <v>0</v>
      </c>
      <c r="K14" s="259">
        <f>E14+G14+I14</f>
        <v>0</v>
      </c>
      <c r="L14" s="260">
        <f t="shared" si="1"/>
        <v>0</v>
      </c>
      <c r="M14" s="254"/>
    </row>
    <row r="15" spans="1:13" ht="24" customHeight="1">
      <c r="A15" s="255" t="s">
        <v>530</v>
      </c>
      <c r="B15" s="252" t="s">
        <v>535</v>
      </c>
      <c r="C15" s="261">
        <v>2</v>
      </c>
      <c r="D15" s="252" t="s">
        <v>14</v>
      </c>
      <c r="E15" s="257">
        <f>단가산출총괄표!$E$4</f>
        <v>0</v>
      </c>
      <c r="F15" s="258">
        <f>INT(E15*C15)</f>
        <v>0</v>
      </c>
      <c r="G15" s="258">
        <f>단가산출총괄표!$F$4</f>
        <v>0</v>
      </c>
      <c r="H15" s="258">
        <f>INT(C15*G15)</f>
        <v>0</v>
      </c>
      <c r="I15" s="258">
        <f>단가산출총괄표!$G$4</f>
        <v>0</v>
      </c>
      <c r="J15" s="258">
        <f>INT(C15*I15)</f>
        <v>0</v>
      </c>
      <c r="K15" s="259">
        <f>E15+G15+I15</f>
        <v>0</v>
      </c>
      <c r="L15" s="260">
        <f t="shared" si="1"/>
        <v>0</v>
      </c>
      <c r="M15" s="254"/>
    </row>
    <row r="16" spans="1:13" s="1" customFormat="1" ht="24" customHeight="1">
      <c r="A16" s="253" t="s">
        <v>650</v>
      </c>
      <c r="B16" s="253"/>
      <c r="C16" s="262">
        <v>1</v>
      </c>
      <c r="D16" s="263" t="s">
        <v>482</v>
      </c>
      <c r="E16" s="264"/>
      <c r="F16" s="265">
        <f>F17+F18+F19+F20</f>
        <v>0</v>
      </c>
      <c r="G16" s="265"/>
      <c r="H16" s="265">
        <f>H17+H18+H19+H20</f>
        <v>0</v>
      </c>
      <c r="I16" s="265"/>
      <c r="J16" s="265">
        <f>J17+J18+J19+J20</f>
        <v>-9</v>
      </c>
      <c r="K16" s="266"/>
      <c r="L16" s="272">
        <f t="shared" si="0"/>
        <v>-9</v>
      </c>
      <c r="M16" s="268"/>
    </row>
    <row r="17" spans="1:13" s="1" customFormat="1" ht="24" customHeight="1">
      <c r="A17" s="255" t="s">
        <v>633</v>
      </c>
      <c r="B17" s="252" t="s">
        <v>464</v>
      </c>
      <c r="C17" s="267">
        <f>0.7*(90)</f>
        <v>62.999999999999993</v>
      </c>
      <c r="D17" s="252" t="s">
        <v>122</v>
      </c>
      <c r="E17" s="257">
        <f>단가산출총괄표!E6</f>
        <v>0</v>
      </c>
      <c r="F17" s="258">
        <f>C17*E17</f>
        <v>0</v>
      </c>
      <c r="G17" s="258">
        <f>단가산출총괄표!F6</f>
        <v>0</v>
      </c>
      <c r="H17" s="258">
        <f>INT(C17*G17)</f>
        <v>0</v>
      </c>
      <c r="I17" s="258">
        <f>단가산출총괄표!G6</f>
        <v>0</v>
      </c>
      <c r="J17" s="258">
        <f>INT(C17*I17)-9</f>
        <v>-9</v>
      </c>
      <c r="K17" s="259">
        <f t="shared" ref="K17:L19" si="2">E17+G17+I17</f>
        <v>0</v>
      </c>
      <c r="L17" s="260">
        <f t="shared" si="0"/>
        <v>-9</v>
      </c>
      <c r="M17" s="291" t="s">
        <v>532</v>
      </c>
    </row>
    <row r="18" spans="1:13" ht="24" customHeight="1">
      <c r="A18" s="255" t="s">
        <v>634</v>
      </c>
      <c r="B18" s="252" t="s">
        <v>434</v>
      </c>
      <c r="C18" s="267">
        <f>2.02*(90)</f>
        <v>181.8</v>
      </c>
      <c r="D18" s="252" t="s">
        <v>20</v>
      </c>
      <c r="E18" s="257">
        <f>단가산출총괄표!E9</f>
        <v>0</v>
      </c>
      <c r="F18" s="258">
        <f>INT(E18*C18)</f>
        <v>0</v>
      </c>
      <c r="G18" s="258">
        <f>단가산출총괄표!F9</f>
        <v>0</v>
      </c>
      <c r="H18" s="258">
        <f>INT(C18*G18)</f>
        <v>0</v>
      </c>
      <c r="I18" s="258"/>
      <c r="J18" s="258"/>
      <c r="K18" s="259">
        <f t="shared" si="2"/>
        <v>0</v>
      </c>
      <c r="L18" s="260">
        <f t="shared" si="2"/>
        <v>0</v>
      </c>
      <c r="M18" s="254"/>
    </row>
    <row r="19" spans="1:13" ht="24" customHeight="1">
      <c r="A19" s="255" t="s">
        <v>635</v>
      </c>
      <c r="B19" s="252" t="s">
        <v>465</v>
      </c>
      <c r="C19" s="267">
        <f>0.16*(90)</f>
        <v>14.4</v>
      </c>
      <c r="D19" s="252" t="s">
        <v>404</v>
      </c>
      <c r="E19" s="257">
        <f>자재단가!N26</f>
        <v>0</v>
      </c>
      <c r="F19" s="258">
        <f>INT(E19*C19)</f>
        <v>0</v>
      </c>
      <c r="G19" s="258"/>
      <c r="H19" s="258"/>
      <c r="I19" s="258"/>
      <c r="J19" s="258"/>
      <c r="K19" s="259">
        <f t="shared" si="2"/>
        <v>0</v>
      </c>
      <c r="L19" s="260">
        <f t="shared" si="2"/>
        <v>0</v>
      </c>
      <c r="M19" s="254"/>
    </row>
    <row r="20" spans="1:13" ht="24" customHeight="1">
      <c r="A20" s="255" t="s">
        <v>636</v>
      </c>
      <c r="B20" s="252" t="s">
        <v>453</v>
      </c>
      <c r="C20" s="267">
        <f>0.031*(90)</f>
        <v>2.79</v>
      </c>
      <c r="D20" s="252" t="s">
        <v>173</v>
      </c>
      <c r="E20" s="257">
        <f>단가산출총괄표!E10</f>
        <v>0</v>
      </c>
      <c r="F20" s="258">
        <f>C20*E20</f>
        <v>0</v>
      </c>
      <c r="G20" s="258">
        <f>단가산출총괄표!F10</f>
        <v>0</v>
      </c>
      <c r="H20" s="258">
        <f>INT(C20*G20)</f>
        <v>0</v>
      </c>
      <c r="I20" s="258"/>
      <c r="J20" s="258"/>
      <c r="K20" s="259">
        <f>E20+G20+I20</f>
        <v>0</v>
      </c>
      <c r="L20" s="260">
        <f>F20+H20+J20</f>
        <v>0</v>
      </c>
      <c r="M20" s="291" t="s">
        <v>533</v>
      </c>
    </row>
    <row r="21" spans="1:13" s="1" customFormat="1" ht="24" customHeight="1">
      <c r="A21" s="253"/>
      <c r="B21" s="253"/>
      <c r="C21" s="262"/>
      <c r="D21" s="263"/>
      <c r="E21" s="293"/>
      <c r="F21" s="293"/>
      <c r="G21" s="293"/>
      <c r="H21" s="293"/>
      <c r="I21" s="293"/>
      <c r="J21" s="293"/>
      <c r="K21" s="295"/>
      <c r="L21" s="296"/>
      <c r="M21" s="268"/>
    </row>
    <row r="22" spans="1:13" ht="14.25" customHeight="1"/>
    <row r="23" spans="1:13" ht="14.25" customHeight="1">
      <c r="C23" s="294"/>
    </row>
    <row r="24" spans="1:13">
      <c r="L24" s="153"/>
    </row>
    <row r="30" spans="1:13" ht="23.25" customHeight="1">
      <c r="F30" s="1"/>
      <c r="H30" s="1"/>
    </row>
  </sheetData>
  <mergeCells count="10">
    <mergeCell ref="M3:M4"/>
    <mergeCell ref="A1:L1"/>
    <mergeCell ref="A3:A4"/>
    <mergeCell ref="B3:B4"/>
    <mergeCell ref="C3:C4"/>
    <mergeCell ref="D3:D4"/>
    <mergeCell ref="E3:F3"/>
    <mergeCell ref="G3:H3"/>
    <mergeCell ref="I3:J3"/>
    <mergeCell ref="K3:L3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1"/>
  <sheetViews>
    <sheetView view="pageBreakPreview" zoomScaleNormal="100" zoomScaleSheetLayoutView="100" workbookViewId="0">
      <selection activeCell="E3" sqref="E3"/>
    </sheetView>
  </sheetViews>
  <sheetFormatPr defaultRowHeight="21" customHeight="1"/>
  <cols>
    <col min="1" max="1" width="7.796875" customWidth="1"/>
    <col min="2" max="2" width="24.796875" customWidth="1"/>
    <col min="3" max="3" width="10.796875" customWidth="1"/>
    <col min="4" max="4" width="8.796875" customWidth="1"/>
    <col min="5" max="8" width="12.796875" customWidth="1"/>
    <col min="9" max="9" width="8.796875" customWidth="1"/>
  </cols>
  <sheetData>
    <row r="1" spans="1:9" ht="39.9" customHeight="1">
      <c r="A1" s="509" t="s">
        <v>94</v>
      </c>
      <c r="B1" s="509"/>
      <c r="C1" s="509"/>
      <c r="D1" s="509"/>
      <c r="E1" s="509"/>
      <c r="F1" s="509"/>
      <c r="G1" s="509"/>
      <c r="H1" s="509"/>
      <c r="I1" s="509"/>
    </row>
    <row r="2" spans="1:9" ht="24" customHeight="1">
      <c r="A2" s="31" t="s">
        <v>25</v>
      </c>
      <c r="B2" s="31" t="s">
        <v>95</v>
      </c>
      <c r="C2" s="31" t="s">
        <v>50</v>
      </c>
      <c r="D2" s="31" t="s">
        <v>23</v>
      </c>
      <c r="E2" s="31" t="s">
        <v>69</v>
      </c>
      <c r="F2" s="31" t="s">
        <v>68</v>
      </c>
      <c r="G2" s="31" t="s">
        <v>70</v>
      </c>
      <c r="H2" s="31" t="s">
        <v>67</v>
      </c>
      <c r="I2" s="31" t="s">
        <v>27</v>
      </c>
    </row>
    <row r="3" spans="1:9" ht="24" customHeight="1">
      <c r="A3" s="246">
        <f>단가산출!A4</f>
        <v>1</v>
      </c>
      <c r="B3" s="175" t="str">
        <f>단가산출!E4</f>
        <v>CK강재터널형 낙석방호시설 표준구간</v>
      </c>
      <c r="C3" s="175" t="str">
        <f>단가산출!O4</f>
        <v>( H6.0 X L3.0 )</v>
      </c>
      <c r="D3" s="176" t="str">
        <f>단가산출!T4</f>
        <v>경간</v>
      </c>
      <c r="E3" s="119">
        <f>단가산출!Y4</f>
        <v>0</v>
      </c>
      <c r="F3" s="119">
        <f>단가산출!Z4</f>
        <v>0</v>
      </c>
      <c r="G3" s="119">
        <f>단가산출!AA4</f>
        <v>0</v>
      </c>
      <c r="H3" s="119">
        <f>단가산출!AB4</f>
        <v>0</v>
      </c>
      <c r="I3" s="247" t="s">
        <v>21</v>
      </c>
    </row>
    <row r="4" spans="1:9" ht="24" customHeight="1">
      <c r="A4" s="248">
        <f>단가산출!A84</f>
        <v>2</v>
      </c>
      <c r="B4" s="120" t="str">
        <f>단가산출!E84</f>
        <v>CK강재터널형 낙석방호시설 단부구간</v>
      </c>
      <c r="C4" s="120" t="str">
        <f>단가산출!O84</f>
        <v>( H6.0 X L3.0 )</v>
      </c>
      <c r="D4" s="121" t="str">
        <f>단가산출!T84</f>
        <v>경간</v>
      </c>
      <c r="E4" s="122">
        <f>단가산출!Y84</f>
        <v>0</v>
      </c>
      <c r="F4" s="122">
        <f>단가산출!Z84</f>
        <v>0</v>
      </c>
      <c r="G4" s="122">
        <f>단가산출!AA84</f>
        <v>0</v>
      </c>
      <c r="H4" s="122">
        <f>단가산출!AB84</f>
        <v>0</v>
      </c>
      <c r="I4" s="249" t="s">
        <v>21</v>
      </c>
    </row>
    <row r="5" spans="1:9" ht="24" customHeight="1">
      <c r="A5" s="248">
        <f>단가산출!A168</f>
        <v>3</v>
      </c>
      <c r="B5" s="120" t="str">
        <f>단가산출!E168</f>
        <v>말뚝박기용 천공 (혼합층, Φ500mm미만)</v>
      </c>
      <c r="C5" s="120"/>
      <c r="D5" s="121" t="str">
        <f>단가산출!P168</f>
        <v>M</v>
      </c>
      <c r="E5" s="122">
        <f>단가산출!Y168</f>
        <v>0</v>
      </c>
      <c r="F5" s="122">
        <f>단가산출!Z168</f>
        <v>0</v>
      </c>
      <c r="G5" s="122">
        <f>단가산출!AA168</f>
        <v>0</v>
      </c>
      <c r="H5" s="122">
        <f>단가산출!AB168</f>
        <v>0</v>
      </c>
      <c r="I5" s="249"/>
    </row>
    <row r="6" spans="1:9" ht="24" customHeight="1">
      <c r="A6" s="248">
        <f>단가산출!A281</f>
        <v>4</v>
      </c>
      <c r="B6" s="120" t="str">
        <f>단가산출!E281</f>
        <v>레미콘타설(펌프차) (철근,100㎥미만/회(S:15㎝)) /</v>
      </c>
      <c r="C6" s="120"/>
      <c r="D6" s="121" t="str">
        <f>단가산출!R281</f>
        <v>㎥</v>
      </c>
      <c r="E6" s="122">
        <f>단가산출!Y281</f>
        <v>0</v>
      </c>
      <c r="F6" s="122">
        <f>단가산출!Z281</f>
        <v>0</v>
      </c>
      <c r="G6" s="122">
        <f>단가산출!AA281</f>
        <v>0</v>
      </c>
      <c r="H6" s="122">
        <f>단가산출!AB281</f>
        <v>0</v>
      </c>
      <c r="I6" s="292" t="s">
        <v>540</v>
      </c>
    </row>
    <row r="7" spans="1:9" ht="24" customHeight="1">
      <c r="A7" s="248">
        <f>단가산출!A326</f>
        <v>5</v>
      </c>
      <c r="B7" s="120" t="str">
        <f>단가산출!E326</f>
        <v>앵커볼트 설치 (M30×800)</v>
      </c>
      <c r="C7" s="120"/>
      <c r="D7" s="121" t="str">
        <f>단가산출!M326</f>
        <v>ea</v>
      </c>
      <c r="E7" s="122"/>
      <c r="F7" s="122">
        <f>단가산출!Z326</f>
        <v>0</v>
      </c>
      <c r="G7" s="122">
        <f>단가산출!AA326</f>
        <v>0</v>
      </c>
      <c r="H7" s="122">
        <f>단가산출!AB326</f>
        <v>0</v>
      </c>
      <c r="I7" s="249"/>
    </row>
    <row r="8" spans="1:9" ht="24" customHeight="1">
      <c r="A8" s="248">
        <f>단가산출!A339</f>
        <v>6</v>
      </c>
      <c r="B8" s="120" t="str">
        <f>단가산출!E339</f>
        <v>철골 가공 및 조립 /</v>
      </c>
      <c r="C8" s="120"/>
      <c r="D8" s="121" t="str">
        <f>단가산출!K339</f>
        <v>TON</v>
      </c>
      <c r="E8" s="122">
        <f>단가산출!Y339</f>
        <v>0</v>
      </c>
      <c r="F8" s="122">
        <f>단가산출!Z339</f>
        <v>0</v>
      </c>
      <c r="G8" s="122"/>
      <c r="H8" s="122">
        <f>단가산출!AB339</f>
        <v>0</v>
      </c>
      <c r="I8" s="249"/>
    </row>
    <row r="9" spans="1:9" ht="24" customHeight="1">
      <c r="A9" s="248">
        <f>단가산출!A374</f>
        <v>7</v>
      </c>
      <c r="B9" s="120" t="str">
        <f>단가산출!E374</f>
        <v>합판거푸집 4회 /</v>
      </c>
      <c r="C9" s="120"/>
      <c r="D9" s="121" t="str">
        <f>단가산출!J374</f>
        <v>㎥</v>
      </c>
      <c r="E9" s="122">
        <f>단가산출!Y374</f>
        <v>0</v>
      </c>
      <c r="F9" s="122">
        <f>단가산출!Z374</f>
        <v>0</v>
      </c>
      <c r="G9" s="122"/>
      <c r="H9" s="122">
        <f>단가산출!AB374</f>
        <v>0</v>
      </c>
      <c r="I9" s="249"/>
    </row>
    <row r="10" spans="1:9" ht="24" customHeight="1">
      <c r="A10" s="248">
        <f>단가산출!A398</f>
        <v>8</v>
      </c>
      <c r="B10" s="120" t="str">
        <f>단가산출!E398</f>
        <v>철근가공 및 조립 (간단) /</v>
      </c>
      <c r="C10" s="120"/>
      <c r="D10" s="121" t="str">
        <f>단가산출!L398</f>
        <v>TON</v>
      </c>
      <c r="E10" s="122">
        <f>단가산출!Y398</f>
        <v>0</v>
      </c>
      <c r="F10" s="122">
        <f>단가산출!Z398</f>
        <v>0</v>
      </c>
      <c r="G10" s="122"/>
      <c r="H10" s="122">
        <f>단가산출!AB398</f>
        <v>0</v>
      </c>
      <c r="I10" s="292" t="s">
        <v>541</v>
      </c>
    </row>
    <row r="11" spans="1:9" ht="24" customHeight="1">
      <c r="A11" s="250"/>
      <c r="B11" s="180"/>
      <c r="C11" s="180"/>
      <c r="D11" s="181"/>
      <c r="E11" s="182"/>
      <c r="F11" s="182"/>
      <c r="G11" s="182"/>
      <c r="H11" s="182"/>
      <c r="I11" s="251"/>
    </row>
  </sheetData>
  <mergeCells count="1">
    <mergeCell ref="A1:I1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26"/>
  <sheetViews>
    <sheetView view="pageBreakPreview" zoomScaleNormal="100" zoomScaleSheetLayoutView="100" workbookViewId="0">
      <pane ySplit="3" topLeftCell="A412" activePane="bottomLeft" state="frozen"/>
      <selection pane="bottomLeft" activeCell="Z421" sqref="Z421"/>
    </sheetView>
  </sheetViews>
  <sheetFormatPr defaultRowHeight="20.100000000000001" customHeight="1"/>
  <cols>
    <col min="1" max="6" width="2.8984375" customWidth="1"/>
    <col min="7" max="8" width="3.09765625" customWidth="1"/>
    <col min="9" max="9" width="2.8984375" customWidth="1"/>
    <col min="10" max="10" width="3.19921875" customWidth="1"/>
    <col min="11" max="12" width="2.8984375" customWidth="1"/>
    <col min="13" max="13" width="3.296875" customWidth="1"/>
    <col min="14" max="15" width="2.8984375" customWidth="1"/>
    <col min="16" max="17" width="3.296875" customWidth="1"/>
    <col min="18" max="20" width="2.8984375" customWidth="1"/>
    <col min="21" max="21" width="3.19921875" customWidth="1"/>
    <col min="22" max="24" width="2.8984375" customWidth="1"/>
    <col min="25" max="28" width="11.796875" customWidth="1"/>
    <col min="29" max="29" width="8.59765625" customWidth="1"/>
    <col min="32" max="39" width="7.296875" customWidth="1"/>
  </cols>
  <sheetData>
    <row r="1" spans="1:29" ht="30" customHeight="1">
      <c r="A1" s="534" t="s">
        <v>424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4"/>
      <c r="AC1" s="534"/>
    </row>
    <row r="2" spans="1:29" s="45" customFormat="1" ht="15" customHeight="1">
      <c r="A2" s="540" t="s">
        <v>82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35" t="s">
        <v>83</v>
      </c>
      <c r="Z2" s="535" t="s">
        <v>84</v>
      </c>
      <c r="AA2" s="535" t="s">
        <v>85</v>
      </c>
      <c r="AB2" s="535" t="s">
        <v>86</v>
      </c>
      <c r="AC2" s="538" t="s">
        <v>112</v>
      </c>
    </row>
    <row r="3" spans="1:29" s="45" customFormat="1" ht="15" customHeight="1">
      <c r="A3" s="541"/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36"/>
      <c r="Z3" s="536"/>
      <c r="AA3" s="536"/>
      <c r="AB3" s="536"/>
      <c r="AC3" s="539"/>
    </row>
    <row r="4" spans="1:29" s="45" customFormat="1" ht="20.100000000000001" customHeight="1">
      <c r="A4" s="516">
        <v>1</v>
      </c>
      <c r="B4" s="517"/>
      <c r="C4" s="517"/>
      <c r="D4" s="517"/>
      <c r="E4" s="11" t="s">
        <v>377</v>
      </c>
      <c r="F4" s="11"/>
      <c r="G4" s="11"/>
      <c r="H4" s="11"/>
      <c r="I4" s="11"/>
      <c r="J4" s="11"/>
      <c r="K4" s="11"/>
      <c r="L4" s="157"/>
      <c r="M4" s="11"/>
      <c r="N4" s="157"/>
      <c r="O4" s="270" t="s">
        <v>534</v>
      </c>
      <c r="P4" s="11"/>
      <c r="Q4" s="11"/>
      <c r="R4" s="11"/>
      <c r="S4" s="271" t="s">
        <v>91</v>
      </c>
      <c r="T4" s="11" t="s">
        <v>339</v>
      </c>
      <c r="U4" s="11"/>
      <c r="V4" s="11"/>
      <c r="W4" s="11"/>
      <c r="X4" s="11"/>
      <c r="Y4" s="12">
        <f>Y82</f>
        <v>0</v>
      </c>
      <c r="Z4" s="13">
        <f>Z82</f>
        <v>0</v>
      </c>
      <c r="AA4" s="13">
        <f>AA82</f>
        <v>0</v>
      </c>
      <c r="AB4" s="66">
        <f>AB82</f>
        <v>0</v>
      </c>
      <c r="AC4" s="169"/>
    </row>
    <row r="5" spans="1:29" s="45" customFormat="1" ht="20.100000000000001" customHeight="1">
      <c r="A5" s="15" t="s">
        <v>87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7"/>
      <c r="T5" s="16"/>
      <c r="U5" s="16"/>
      <c r="V5" s="16"/>
      <c r="W5" s="16"/>
      <c r="X5" s="16"/>
      <c r="Y5" s="46"/>
      <c r="Z5" s="47"/>
      <c r="AA5" s="47"/>
      <c r="AB5" s="64"/>
      <c r="AC5" s="48"/>
    </row>
    <row r="6" spans="1:29" s="45" customFormat="1" ht="20.100000000000001" customHeight="1">
      <c r="A6" s="15"/>
      <c r="B6" s="16" t="s">
        <v>345</v>
      </c>
      <c r="C6" s="16"/>
      <c r="D6" s="16"/>
      <c r="E6" s="16"/>
      <c r="F6" s="16"/>
      <c r="G6" s="16"/>
      <c r="H6" s="16"/>
      <c r="I6" s="16"/>
      <c r="J6" s="521">
        <v>17.8</v>
      </c>
      <c r="K6" s="521"/>
      <c r="L6" s="77" t="s">
        <v>340</v>
      </c>
      <c r="M6" s="77"/>
      <c r="N6" s="16"/>
      <c r="O6" s="16"/>
      <c r="P6" s="16"/>
      <c r="Q6" s="20"/>
      <c r="R6" s="18"/>
      <c r="S6" s="18"/>
      <c r="T6" s="18"/>
      <c r="U6" s="18"/>
      <c r="V6" s="18"/>
      <c r="W6" s="18"/>
      <c r="X6" s="18"/>
      <c r="Y6" s="46"/>
      <c r="Z6" s="47"/>
      <c r="AA6" s="47"/>
      <c r="AB6" s="64"/>
      <c r="AC6" s="48"/>
    </row>
    <row r="7" spans="1:29" s="45" customFormat="1" ht="20.100000000000001" customHeight="1">
      <c r="A7" s="15"/>
      <c r="B7" s="16"/>
      <c r="C7" s="512">
        <f>자재단가!N6</f>
        <v>0</v>
      </c>
      <c r="D7" s="512"/>
      <c r="E7" s="512"/>
      <c r="F7" s="20" t="s">
        <v>341</v>
      </c>
      <c r="G7" s="526">
        <v>1.2</v>
      </c>
      <c r="H7" s="526"/>
      <c r="I7" s="20" t="s">
        <v>0</v>
      </c>
      <c r="J7" s="20" t="s">
        <v>341</v>
      </c>
      <c r="K7" s="525">
        <v>1.05</v>
      </c>
      <c r="L7" s="525"/>
      <c r="M7" s="20" t="s">
        <v>341</v>
      </c>
      <c r="N7" s="514">
        <f>J6</f>
        <v>17.8</v>
      </c>
      <c r="O7" s="514"/>
      <c r="P7" s="20" t="s">
        <v>176</v>
      </c>
      <c r="Q7" s="512">
        <f>ROUND(C7*G7*K7*N7,0)</f>
        <v>0</v>
      </c>
      <c r="R7" s="512"/>
      <c r="S7" s="512"/>
      <c r="T7" s="18"/>
      <c r="U7" s="18"/>
      <c r="V7" s="18"/>
      <c r="W7" s="18"/>
      <c r="X7" s="18"/>
      <c r="Y7" s="46"/>
      <c r="Z7" s="47"/>
      <c r="AA7" s="47"/>
      <c r="AB7" s="64"/>
      <c r="AC7" s="48"/>
    </row>
    <row r="8" spans="1:29" s="45" customFormat="1" ht="20.100000000000001" customHeight="1">
      <c r="A8" s="15"/>
      <c r="B8" s="16" t="s">
        <v>435</v>
      </c>
      <c r="C8" s="16"/>
      <c r="D8" s="16"/>
      <c r="E8" s="16"/>
      <c r="F8" s="16"/>
      <c r="G8" s="16"/>
      <c r="H8" s="16"/>
      <c r="I8" s="16"/>
      <c r="J8" s="521">
        <f>ROUND(0.25*0.36*0.012*7850,2)</f>
        <v>8.48</v>
      </c>
      <c r="K8" s="521"/>
      <c r="L8" s="77" t="s">
        <v>342</v>
      </c>
      <c r="M8" s="77"/>
      <c r="N8" s="16"/>
      <c r="O8" s="16"/>
      <c r="P8" s="16"/>
      <c r="Q8" s="20"/>
      <c r="R8" s="18"/>
      <c r="S8" s="18"/>
      <c r="T8" s="18"/>
      <c r="U8" s="18"/>
      <c r="V8" s="18"/>
      <c r="W8" s="18"/>
      <c r="X8" s="18"/>
      <c r="Y8" s="46"/>
      <c r="Z8" s="47"/>
      <c r="AA8" s="47"/>
      <c r="AB8" s="64"/>
      <c r="AC8" s="48"/>
    </row>
    <row r="9" spans="1:29" s="45" customFormat="1" ht="20.100000000000001" customHeight="1">
      <c r="A9" s="15"/>
      <c r="B9" s="16"/>
      <c r="C9" s="512">
        <f>자재단가!N8</f>
        <v>0</v>
      </c>
      <c r="D9" s="512"/>
      <c r="E9" s="512"/>
      <c r="F9" s="20" t="s">
        <v>341</v>
      </c>
      <c r="G9" s="526">
        <v>1</v>
      </c>
      <c r="H9" s="526"/>
      <c r="I9" s="20" t="s">
        <v>96</v>
      </c>
      <c r="J9" s="20" t="s">
        <v>341</v>
      </c>
      <c r="K9" s="525">
        <v>1.1000000000000001</v>
      </c>
      <c r="L9" s="525"/>
      <c r="M9" s="20" t="s">
        <v>341</v>
      </c>
      <c r="N9" s="514">
        <f>J8</f>
        <v>8.48</v>
      </c>
      <c r="O9" s="514"/>
      <c r="P9" s="20" t="s">
        <v>176</v>
      </c>
      <c r="Q9" s="512">
        <f>ROUND(C9*G9*K9*N9,0)</f>
        <v>0</v>
      </c>
      <c r="R9" s="512"/>
      <c r="S9" s="512"/>
      <c r="T9" s="18"/>
      <c r="U9" s="18"/>
      <c r="V9" s="18"/>
      <c r="W9" s="18"/>
      <c r="X9" s="18"/>
      <c r="Y9" s="46"/>
      <c r="Z9" s="47"/>
      <c r="AA9" s="47"/>
      <c r="AB9" s="64"/>
      <c r="AC9" s="48"/>
    </row>
    <row r="10" spans="1:29" s="45" customFormat="1" ht="20.100000000000001" customHeight="1">
      <c r="A10" s="15"/>
      <c r="B10" s="16" t="s">
        <v>346</v>
      </c>
      <c r="C10" s="16"/>
      <c r="D10" s="16"/>
      <c r="E10" s="16"/>
      <c r="F10" s="16"/>
      <c r="G10" s="16"/>
      <c r="H10" s="16"/>
      <c r="I10" s="16"/>
      <c r="J10" s="521">
        <f>ROUND(0.15*0.25*0.012*7850,2)</f>
        <v>3.53</v>
      </c>
      <c r="K10" s="521"/>
      <c r="L10" s="77" t="s">
        <v>342</v>
      </c>
      <c r="M10" s="77"/>
      <c r="N10" s="16"/>
      <c r="O10" s="16"/>
      <c r="P10" s="16"/>
      <c r="Q10" s="20"/>
      <c r="R10" s="18"/>
      <c r="S10" s="18"/>
      <c r="T10" s="18"/>
      <c r="U10" s="18"/>
      <c r="V10" s="18"/>
      <c r="W10" s="18"/>
      <c r="X10" s="18"/>
      <c r="Y10" s="46"/>
      <c r="Z10" s="47"/>
      <c r="AA10" s="47"/>
      <c r="AB10" s="64"/>
      <c r="AC10" s="48"/>
    </row>
    <row r="11" spans="1:29" s="45" customFormat="1" ht="20.100000000000001" customHeight="1">
      <c r="A11" s="15"/>
      <c r="B11" s="16"/>
      <c r="C11" s="512">
        <f>자재단가!N8</f>
        <v>0</v>
      </c>
      <c r="D11" s="512"/>
      <c r="E11" s="512"/>
      <c r="F11" s="20" t="s">
        <v>341</v>
      </c>
      <c r="G11" s="526">
        <v>4</v>
      </c>
      <c r="H11" s="526"/>
      <c r="I11" s="20" t="s">
        <v>96</v>
      </c>
      <c r="J11" s="20" t="s">
        <v>341</v>
      </c>
      <c r="K11" s="525">
        <v>1.1000000000000001</v>
      </c>
      <c r="L11" s="525"/>
      <c r="M11" s="20" t="s">
        <v>341</v>
      </c>
      <c r="N11" s="514">
        <f>J10</f>
        <v>3.53</v>
      </c>
      <c r="O11" s="514"/>
      <c r="P11" s="20" t="s">
        <v>176</v>
      </c>
      <c r="Q11" s="512">
        <f>ROUND(C11*G11*K11*N11,0)</f>
        <v>0</v>
      </c>
      <c r="R11" s="512"/>
      <c r="S11" s="512"/>
      <c r="T11" s="18"/>
      <c r="U11" s="18"/>
      <c r="V11" s="18"/>
      <c r="W11" s="18"/>
      <c r="X11" s="18"/>
      <c r="Y11" s="46"/>
      <c r="Z11" s="47"/>
      <c r="AA11" s="47"/>
      <c r="AB11" s="64"/>
      <c r="AC11" s="48"/>
    </row>
    <row r="12" spans="1:29" s="45" customFormat="1" ht="20.100000000000001" customHeight="1">
      <c r="A12" s="15"/>
      <c r="B12" s="16" t="s">
        <v>347</v>
      </c>
      <c r="C12" s="16"/>
      <c r="D12" s="16"/>
      <c r="E12" s="16"/>
      <c r="F12" s="16"/>
      <c r="G12" s="16"/>
      <c r="H12" s="16"/>
      <c r="I12" s="16"/>
      <c r="J12" s="18"/>
      <c r="K12" s="18"/>
      <c r="L12" s="77"/>
      <c r="M12" s="77"/>
      <c r="N12" s="16"/>
      <c r="O12" s="16"/>
      <c r="P12" s="16"/>
      <c r="Q12" s="20"/>
      <c r="R12" s="18"/>
      <c r="S12" s="18"/>
      <c r="T12" s="18"/>
      <c r="U12" s="18"/>
      <c r="V12" s="18"/>
      <c r="W12" s="18"/>
      <c r="X12" s="18"/>
      <c r="Y12" s="46"/>
      <c r="Z12" s="47"/>
      <c r="AA12" s="47"/>
      <c r="AB12" s="64"/>
      <c r="AC12" s="48"/>
    </row>
    <row r="13" spans="1:29" s="45" customFormat="1" ht="20.100000000000001" customHeight="1">
      <c r="A13" s="15"/>
      <c r="B13" s="16"/>
      <c r="C13" s="512">
        <f>자재단가!N9</f>
        <v>0</v>
      </c>
      <c r="D13" s="512"/>
      <c r="E13" s="512"/>
      <c r="F13" s="20" t="s">
        <v>341</v>
      </c>
      <c r="G13" s="526">
        <v>1</v>
      </c>
      <c r="H13" s="526"/>
      <c r="I13" s="20" t="s">
        <v>96</v>
      </c>
      <c r="J13" s="20"/>
      <c r="K13" s="526"/>
      <c r="L13" s="526"/>
      <c r="M13" s="20"/>
      <c r="N13" s="514"/>
      <c r="O13" s="514"/>
      <c r="P13" s="20" t="s">
        <v>176</v>
      </c>
      <c r="Q13" s="512">
        <f>ROUND(C13*G13,0)</f>
        <v>0</v>
      </c>
      <c r="R13" s="512"/>
      <c r="S13" s="512"/>
      <c r="T13" s="18"/>
      <c r="U13" s="18"/>
      <c r="V13" s="18"/>
      <c r="W13" s="18"/>
      <c r="X13" s="18"/>
      <c r="Y13" s="46"/>
      <c r="Z13" s="47"/>
      <c r="AA13" s="47"/>
      <c r="AB13" s="64"/>
      <c r="AC13" s="48"/>
    </row>
    <row r="14" spans="1:29" s="45" customFormat="1" ht="20.100000000000001" customHeight="1">
      <c r="A14" s="15"/>
      <c r="B14" s="16" t="s">
        <v>450</v>
      </c>
      <c r="C14" s="16"/>
      <c r="D14" s="16"/>
      <c r="E14" s="16"/>
      <c r="F14" s="16"/>
      <c r="G14" s="16"/>
      <c r="H14" s="16"/>
      <c r="I14" s="16"/>
      <c r="J14" s="521"/>
      <c r="K14" s="521"/>
      <c r="L14" s="77"/>
      <c r="M14" s="77"/>
      <c r="N14" s="16"/>
      <c r="O14" s="16"/>
      <c r="P14" s="16"/>
      <c r="Q14" s="20"/>
      <c r="R14" s="18"/>
      <c r="S14" s="18"/>
      <c r="T14" s="18"/>
      <c r="U14" s="18"/>
      <c r="V14" s="18"/>
      <c r="W14" s="18"/>
      <c r="X14" s="18"/>
      <c r="Y14" s="46"/>
      <c r="Z14" s="47"/>
      <c r="AA14" s="47"/>
      <c r="AB14" s="64"/>
      <c r="AC14" s="48"/>
    </row>
    <row r="15" spans="1:29" s="45" customFormat="1" ht="20.100000000000001" customHeight="1">
      <c r="A15" s="15"/>
      <c r="B15" s="16"/>
      <c r="C15" s="512">
        <f>자재단가!N11</f>
        <v>0</v>
      </c>
      <c r="D15" s="512"/>
      <c r="E15" s="512"/>
      <c r="F15" s="20" t="s">
        <v>341</v>
      </c>
      <c r="G15" s="526">
        <v>4</v>
      </c>
      <c r="H15" s="526"/>
      <c r="I15" s="20" t="s">
        <v>96</v>
      </c>
      <c r="J15" s="20" t="s">
        <v>341</v>
      </c>
      <c r="K15" s="525">
        <v>1.03</v>
      </c>
      <c r="L15" s="525"/>
      <c r="M15" s="20"/>
      <c r="N15" s="514"/>
      <c r="O15" s="514"/>
      <c r="P15" s="20" t="s">
        <v>89</v>
      </c>
      <c r="Q15" s="512">
        <f>ROUND(C15*G15*K15,0)</f>
        <v>0</v>
      </c>
      <c r="R15" s="512"/>
      <c r="S15" s="512"/>
      <c r="T15" s="18"/>
      <c r="U15" s="18"/>
      <c r="V15" s="18"/>
      <c r="W15" s="18"/>
      <c r="X15" s="18"/>
      <c r="Y15" s="46"/>
      <c r="Z15" s="47"/>
      <c r="AA15" s="47"/>
      <c r="AB15" s="64"/>
      <c r="AC15" s="48"/>
    </row>
    <row r="16" spans="1:29" s="45" customFormat="1" ht="20.100000000000001" customHeight="1">
      <c r="A16" s="15"/>
      <c r="B16" s="16" t="s">
        <v>414</v>
      </c>
      <c r="C16" s="16"/>
      <c r="D16" s="16"/>
      <c r="E16" s="16"/>
      <c r="F16" s="16"/>
      <c r="G16" s="16"/>
      <c r="H16" s="16"/>
      <c r="I16" s="16"/>
      <c r="J16" s="521">
        <v>72.400000000000006</v>
      </c>
      <c r="K16" s="521"/>
      <c r="L16" s="77" t="s">
        <v>340</v>
      </c>
      <c r="M16" s="77"/>
      <c r="N16" s="16"/>
      <c r="O16" s="16"/>
      <c r="P16" s="16"/>
      <c r="Q16" s="20"/>
      <c r="R16" s="18"/>
      <c r="S16" s="18"/>
      <c r="T16" s="18"/>
      <c r="U16" s="18"/>
      <c r="V16" s="18"/>
      <c r="W16" s="18"/>
      <c r="X16" s="18"/>
      <c r="Y16" s="46"/>
      <c r="Z16" s="47"/>
      <c r="AA16" s="47"/>
      <c r="AB16" s="64"/>
      <c r="AC16" s="48"/>
    </row>
    <row r="17" spans="1:29" s="45" customFormat="1" ht="20.100000000000001" customHeight="1">
      <c r="A17" s="15"/>
      <c r="B17" s="16"/>
      <c r="C17" s="512">
        <f>자재단가!N7</f>
        <v>0</v>
      </c>
      <c r="D17" s="512"/>
      <c r="E17" s="512"/>
      <c r="F17" s="20" t="s">
        <v>341</v>
      </c>
      <c r="G17" s="526">
        <f>5.7+2.9</f>
        <v>8.6</v>
      </c>
      <c r="H17" s="526"/>
      <c r="I17" s="20" t="s">
        <v>0</v>
      </c>
      <c r="J17" s="20" t="s">
        <v>341</v>
      </c>
      <c r="K17" s="525">
        <v>1.07</v>
      </c>
      <c r="L17" s="525"/>
      <c r="M17" s="20" t="s">
        <v>341</v>
      </c>
      <c r="N17" s="514">
        <f>J16</f>
        <v>72.400000000000006</v>
      </c>
      <c r="O17" s="514"/>
      <c r="P17" s="20" t="s">
        <v>176</v>
      </c>
      <c r="Q17" s="512">
        <f>ROUND(C17*G17*K17*N17,0)</f>
        <v>0</v>
      </c>
      <c r="R17" s="512"/>
      <c r="S17" s="512"/>
      <c r="T17" s="18"/>
      <c r="U17" s="18"/>
      <c r="V17" s="18"/>
      <c r="W17" s="18"/>
      <c r="X17" s="18"/>
      <c r="Y17" s="46"/>
      <c r="Z17" s="47"/>
      <c r="AA17" s="47"/>
      <c r="AB17" s="64"/>
      <c r="AC17" s="48"/>
    </row>
    <row r="18" spans="1:29" s="45" customFormat="1" ht="20.100000000000001" customHeight="1">
      <c r="A18" s="15"/>
      <c r="B18" s="16" t="s">
        <v>415</v>
      </c>
      <c r="C18" s="16"/>
      <c r="D18" s="16"/>
      <c r="E18" s="16"/>
      <c r="F18" s="16"/>
      <c r="G18" s="16"/>
      <c r="H18" s="16"/>
      <c r="I18" s="16"/>
      <c r="J18" s="521">
        <v>72.400000000000006</v>
      </c>
      <c r="K18" s="521"/>
      <c r="L18" s="77" t="s">
        <v>340</v>
      </c>
      <c r="M18" s="77"/>
      <c r="N18" s="16"/>
      <c r="O18" s="16"/>
      <c r="P18" s="16"/>
      <c r="Q18" s="20"/>
      <c r="R18" s="18"/>
      <c r="S18" s="18"/>
      <c r="T18" s="18"/>
      <c r="U18" s="18"/>
      <c r="V18" s="18"/>
      <c r="W18" s="18"/>
      <c r="X18" s="18"/>
      <c r="Y18" s="46"/>
      <c r="Z18" s="47"/>
      <c r="AA18" s="47"/>
      <c r="AB18" s="64"/>
      <c r="AC18" s="48"/>
    </row>
    <row r="19" spans="1:29" s="45" customFormat="1" ht="20.100000000000001" customHeight="1">
      <c r="A19" s="15"/>
      <c r="B19" s="16"/>
      <c r="C19" s="512">
        <f>자재단가!N7</f>
        <v>0</v>
      </c>
      <c r="D19" s="512"/>
      <c r="E19" s="512"/>
      <c r="F19" s="20" t="s">
        <v>341</v>
      </c>
      <c r="G19" s="526">
        <f>2.75*4</f>
        <v>11</v>
      </c>
      <c r="H19" s="526"/>
      <c r="I19" s="20" t="s">
        <v>0</v>
      </c>
      <c r="J19" s="20" t="s">
        <v>341</v>
      </c>
      <c r="K19" s="525">
        <v>1.07</v>
      </c>
      <c r="L19" s="525"/>
      <c r="M19" s="20" t="s">
        <v>341</v>
      </c>
      <c r="N19" s="514">
        <f>J18</f>
        <v>72.400000000000006</v>
      </c>
      <c r="O19" s="514"/>
      <c r="P19" s="20" t="s">
        <v>176</v>
      </c>
      <c r="Q19" s="512">
        <f>ROUND(C19*G19*K19*N19,0)</f>
        <v>0</v>
      </c>
      <c r="R19" s="512"/>
      <c r="S19" s="512"/>
      <c r="T19" s="18"/>
      <c r="U19" s="18"/>
      <c r="V19" s="18"/>
      <c r="W19" s="18"/>
      <c r="X19" s="18"/>
      <c r="Y19" s="46"/>
      <c r="Z19" s="47"/>
      <c r="AA19" s="47"/>
      <c r="AB19" s="64"/>
      <c r="AC19" s="48"/>
    </row>
    <row r="20" spans="1:29" s="45" customFormat="1" ht="20.100000000000001" customHeight="1">
      <c r="A20" s="15"/>
      <c r="B20" s="16" t="s">
        <v>470</v>
      </c>
      <c r="C20" s="16"/>
      <c r="D20" s="16"/>
      <c r="E20" s="16"/>
      <c r="F20" s="16"/>
      <c r="G20" s="16"/>
      <c r="H20" s="16"/>
      <c r="I20" s="16"/>
      <c r="J20" s="521">
        <f>ROUND(0.25*0.7*0.012*7850,2)</f>
        <v>16.489999999999998</v>
      </c>
      <c r="K20" s="521"/>
      <c r="L20" s="77" t="s">
        <v>342</v>
      </c>
      <c r="M20" s="77"/>
      <c r="N20" s="16"/>
      <c r="O20" s="16"/>
      <c r="P20" s="16"/>
      <c r="Q20" s="20"/>
      <c r="R20" s="18"/>
      <c r="S20" s="18"/>
      <c r="T20" s="18"/>
      <c r="U20" s="18"/>
      <c r="V20" s="18"/>
      <c r="W20" s="18"/>
      <c r="X20" s="18"/>
      <c r="Y20" s="46"/>
      <c r="Z20" s="47"/>
      <c r="AA20" s="47"/>
      <c r="AB20" s="64"/>
      <c r="AC20" s="48"/>
    </row>
    <row r="21" spans="1:29" s="45" customFormat="1" ht="20.100000000000001" customHeight="1">
      <c r="A21" s="15"/>
      <c r="B21" s="16"/>
      <c r="C21" s="512">
        <f>자재단가!N8</f>
        <v>0</v>
      </c>
      <c r="D21" s="512"/>
      <c r="E21" s="512"/>
      <c r="F21" s="20" t="s">
        <v>341</v>
      </c>
      <c r="G21" s="526">
        <v>8</v>
      </c>
      <c r="H21" s="526"/>
      <c r="I21" s="20" t="s">
        <v>96</v>
      </c>
      <c r="J21" s="20" t="s">
        <v>341</v>
      </c>
      <c r="K21" s="525">
        <v>1.1000000000000001</v>
      </c>
      <c r="L21" s="525"/>
      <c r="M21" s="20" t="s">
        <v>341</v>
      </c>
      <c r="N21" s="514">
        <f>J20</f>
        <v>16.489999999999998</v>
      </c>
      <c r="O21" s="514"/>
      <c r="P21" s="20" t="s">
        <v>176</v>
      </c>
      <c r="Q21" s="512">
        <f>ROUND(C21*G21*K21*N21,0)</f>
        <v>0</v>
      </c>
      <c r="R21" s="512"/>
      <c r="S21" s="512"/>
      <c r="T21" s="18"/>
      <c r="U21" s="18"/>
      <c r="V21" s="18"/>
      <c r="W21" s="18"/>
      <c r="X21" s="18"/>
      <c r="Y21" s="46"/>
      <c r="Z21" s="47"/>
      <c r="AA21" s="47"/>
      <c r="AB21" s="64"/>
      <c r="AC21" s="48"/>
    </row>
    <row r="22" spans="1:29" s="45" customFormat="1" ht="20.100000000000001" customHeight="1">
      <c r="A22" s="15"/>
      <c r="B22" s="16" t="s">
        <v>416</v>
      </c>
      <c r="C22" s="16"/>
      <c r="D22" s="16"/>
      <c r="E22" s="16"/>
      <c r="F22" s="16"/>
      <c r="G22" s="16"/>
      <c r="H22" s="16"/>
      <c r="I22" s="16"/>
      <c r="J22" s="521">
        <f>ROUND(0.5*0.5*0.02*7850,2)</f>
        <v>39.25</v>
      </c>
      <c r="K22" s="521"/>
      <c r="L22" s="77" t="s">
        <v>342</v>
      </c>
      <c r="M22" s="77"/>
      <c r="N22" s="16"/>
      <c r="O22" s="16"/>
      <c r="P22" s="16"/>
      <c r="Q22" s="20"/>
      <c r="R22" s="18"/>
      <c r="S22" s="18"/>
      <c r="T22" s="18"/>
      <c r="U22" s="18"/>
      <c r="V22" s="18"/>
      <c r="W22" s="18"/>
      <c r="X22" s="18"/>
      <c r="Y22" s="46"/>
      <c r="Z22" s="47"/>
      <c r="AA22" s="47"/>
      <c r="AB22" s="64"/>
      <c r="AC22" s="48"/>
    </row>
    <row r="23" spans="1:29" s="45" customFormat="1" ht="20.100000000000001" customHeight="1">
      <c r="A23" s="15"/>
      <c r="B23" s="16"/>
      <c r="C23" s="512">
        <f>자재단가!N8</f>
        <v>0</v>
      </c>
      <c r="D23" s="512"/>
      <c r="E23" s="512"/>
      <c r="F23" s="20" t="s">
        <v>341</v>
      </c>
      <c r="G23" s="526">
        <v>1</v>
      </c>
      <c r="H23" s="526"/>
      <c r="I23" s="20" t="s">
        <v>96</v>
      </c>
      <c r="J23" s="20" t="s">
        <v>341</v>
      </c>
      <c r="K23" s="525">
        <v>1.1000000000000001</v>
      </c>
      <c r="L23" s="525"/>
      <c r="M23" s="20" t="s">
        <v>341</v>
      </c>
      <c r="N23" s="514">
        <f>J22</f>
        <v>39.25</v>
      </c>
      <c r="O23" s="514"/>
      <c r="P23" s="20" t="s">
        <v>176</v>
      </c>
      <c r="Q23" s="512">
        <f>ROUND(C23*G23*K23*N23,0)</f>
        <v>0</v>
      </c>
      <c r="R23" s="512"/>
      <c r="S23" s="512"/>
      <c r="T23" s="18"/>
      <c r="U23" s="18"/>
      <c r="V23" s="18"/>
      <c r="W23" s="18"/>
      <c r="X23" s="18"/>
      <c r="Y23" s="46"/>
      <c r="Z23" s="47"/>
      <c r="AA23" s="47"/>
      <c r="AB23" s="64"/>
      <c r="AC23" s="48"/>
    </row>
    <row r="24" spans="1:29" s="45" customFormat="1" ht="20.100000000000001" customHeight="1">
      <c r="A24" s="15"/>
      <c r="B24" s="16" t="s">
        <v>417</v>
      </c>
      <c r="C24" s="16"/>
      <c r="D24" s="16"/>
      <c r="E24" s="16"/>
      <c r="F24" s="16"/>
      <c r="G24" s="16"/>
      <c r="H24" s="16"/>
      <c r="I24" s="16"/>
      <c r="J24" s="518">
        <v>1</v>
      </c>
      <c r="K24" s="518"/>
      <c r="L24" s="77" t="s">
        <v>348</v>
      </c>
      <c r="M24" s="77"/>
      <c r="N24" s="16"/>
      <c r="O24" s="16"/>
      <c r="P24" s="16"/>
      <c r="Q24" s="20"/>
      <c r="R24" s="18"/>
      <c r="S24" s="18"/>
      <c r="T24" s="18"/>
      <c r="U24" s="18"/>
      <c r="V24" s="18"/>
      <c r="W24" s="18"/>
      <c r="X24" s="18"/>
      <c r="Y24" s="46"/>
      <c r="Z24" s="47"/>
      <c r="AA24" s="47"/>
      <c r="AB24" s="64"/>
      <c r="AC24" s="48"/>
    </row>
    <row r="25" spans="1:29" s="45" customFormat="1" ht="20.100000000000001" customHeight="1">
      <c r="A25" s="15"/>
      <c r="B25" s="16"/>
      <c r="C25" s="512">
        <f>자재단가!N25</f>
        <v>0</v>
      </c>
      <c r="D25" s="512"/>
      <c r="E25" s="512"/>
      <c r="F25" s="20" t="s">
        <v>341</v>
      </c>
      <c r="G25" s="526">
        <v>1</v>
      </c>
      <c r="H25" s="526"/>
      <c r="I25" s="77" t="s">
        <v>348</v>
      </c>
      <c r="J25" s="20" t="s">
        <v>341</v>
      </c>
      <c r="K25" s="525">
        <f>ROUND((G7*K7*N7)+(G9*K9*N9)+(G11*K11*N11)+(G17*K17*N17)+(G19*K19*N19)+(G21*K21*N21)+(G23*K23*N23),0)</f>
        <v>1754</v>
      </c>
      <c r="L25" s="525"/>
      <c r="M25" s="525"/>
      <c r="N25" s="77" t="s">
        <v>348</v>
      </c>
      <c r="O25" s="16"/>
      <c r="P25" s="20" t="s">
        <v>176</v>
      </c>
      <c r="Q25" s="512">
        <f>ROUND(C25*G25*K25,0)</f>
        <v>0</v>
      </c>
      <c r="R25" s="512"/>
      <c r="S25" s="512"/>
      <c r="T25" s="18"/>
      <c r="U25" s="18"/>
      <c r="V25" s="18"/>
      <c r="W25" s="18"/>
      <c r="X25" s="18"/>
      <c r="Y25" s="46"/>
      <c r="Z25" s="47"/>
      <c r="AA25" s="47"/>
      <c r="AB25" s="64"/>
      <c r="AC25" s="48"/>
    </row>
    <row r="26" spans="1:29" s="45" customFormat="1" ht="20.100000000000001" customHeight="1">
      <c r="A26" s="15"/>
      <c r="B26" s="16" t="s">
        <v>454</v>
      </c>
      <c r="C26" s="16"/>
      <c r="D26" s="16"/>
      <c r="E26" s="16"/>
      <c r="F26" s="16"/>
      <c r="G26" s="16"/>
      <c r="H26" s="16"/>
      <c r="I26" s="16"/>
      <c r="J26" s="521"/>
      <c r="K26" s="521"/>
      <c r="L26" s="77"/>
      <c r="M26" s="77"/>
      <c r="N26" s="16"/>
      <c r="O26" s="16"/>
      <c r="P26" s="16"/>
      <c r="Q26" s="20"/>
      <c r="R26" s="18"/>
      <c r="S26" s="18"/>
      <c r="T26" s="18"/>
      <c r="U26" s="18"/>
      <c r="V26" s="18"/>
      <c r="W26" s="18"/>
      <c r="X26" s="18"/>
      <c r="Y26" s="46"/>
      <c r="Z26" s="47"/>
      <c r="AA26" s="47"/>
      <c r="AB26" s="64"/>
      <c r="AC26" s="48"/>
    </row>
    <row r="27" spans="1:29" s="45" customFormat="1" ht="20.100000000000001" customHeight="1">
      <c r="A27" s="192"/>
      <c r="B27" s="193"/>
      <c r="C27" s="562">
        <f>자재단가!N11</f>
        <v>0</v>
      </c>
      <c r="D27" s="562"/>
      <c r="E27" s="562"/>
      <c r="F27" s="195" t="s">
        <v>341</v>
      </c>
      <c r="G27" s="564">
        <f>6*2*8</f>
        <v>96</v>
      </c>
      <c r="H27" s="564"/>
      <c r="I27" s="195" t="s">
        <v>96</v>
      </c>
      <c r="J27" s="195" t="s">
        <v>341</v>
      </c>
      <c r="K27" s="565">
        <v>1.03</v>
      </c>
      <c r="L27" s="565"/>
      <c r="M27" s="195"/>
      <c r="N27" s="527"/>
      <c r="O27" s="527"/>
      <c r="P27" s="195" t="s">
        <v>176</v>
      </c>
      <c r="Q27" s="562">
        <f>ROUND(C27*G27*K27,0)</f>
        <v>0</v>
      </c>
      <c r="R27" s="562"/>
      <c r="S27" s="562"/>
      <c r="T27" s="198"/>
      <c r="U27" s="198"/>
      <c r="V27" s="198"/>
      <c r="W27" s="198"/>
      <c r="X27" s="198"/>
      <c r="Y27" s="199"/>
      <c r="Z27" s="200"/>
      <c r="AA27" s="200"/>
      <c r="AB27" s="201"/>
      <c r="AC27" s="202"/>
    </row>
    <row r="28" spans="1:29" s="45" customFormat="1" ht="20.100000000000001" customHeight="1">
      <c r="A28" s="127"/>
      <c r="B28" s="184" t="s">
        <v>418</v>
      </c>
      <c r="C28" s="184"/>
      <c r="D28" s="184"/>
      <c r="E28" s="184"/>
      <c r="F28" s="184"/>
      <c r="G28" s="184"/>
      <c r="H28" s="184"/>
      <c r="I28" s="184"/>
      <c r="J28" s="563"/>
      <c r="K28" s="563"/>
      <c r="L28" s="185"/>
      <c r="M28" s="185"/>
      <c r="N28" s="184"/>
      <c r="O28" s="184"/>
      <c r="P28" s="184"/>
      <c r="Q28" s="186"/>
      <c r="R28" s="187"/>
      <c r="S28" s="187"/>
      <c r="T28" s="187"/>
      <c r="U28" s="187"/>
      <c r="V28" s="187"/>
      <c r="W28" s="187"/>
      <c r="X28" s="187"/>
      <c r="Y28" s="188"/>
      <c r="Z28" s="189"/>
      <c r="AA28" s="189"/>
      <c r="AB28" s="190"/>
      <c r="AC28" s="191"/>
    </row>
    <row r="29" spans="1:29" s="45" customFormat="1" ht="20.100000000000001" customHeight="1">
      <c r="A29" s="15"/>
      <c r="B29" s="16"/>
      <c r="C29" s="512">
        <f>자재단가!N16</f>
        <v>0</v>
      </c>
      <c r="D29" s="512"/>
      <c r="E29" s="512"/>
      <c r="F29" s="20" t="s">
        <v>341</v>
      </c>
      <c r="G29" s="526">
        <v>6</v>
      </c>
      <c r="H29" s="526"/>
      <c r="I29" s="20" t="s">
        <v>96</v>
      </c>
      <c r="J29" s="20"/>
      <c r="K29" s="525"/>
      <c r="L29" s="525"/>
      <c r="M29" s="20"/>
      <c r="N29" s="514"/>
      <c r="O29" s="514"/>
      <c r="P29" s="20" t="s">
        <v>176</v>
      </c>
      <c r="Q29" s="512">
        <f>ROUND(C29*G29,0)</f>
        <v>0</v>
      </c>
      <c r="R29" s="512"/>
      <c r="S29" s="512"/>
      <c r="T29" s="18"/>
      <c r="U29" s="18"/>
      <c r="V29" s="18"/>
      <c r="W29" s="18"/>
      <c r="X29" s="18"/>
      <c r="Y29" s="46"/>
      <c r="Z29" s="47"/>
      <c r="AA29" s="47"/>
      <c r="AB29" s="64"/>
      <c r="AC29" s="48"/>
    </row>
    <row r="30" spans="1:29" s="45" customFormat="1" ht="20.100000000000001" customHeight="1">
      <c r="A30" s="15"/>
      <c r="B30" s="16" t="s">
        <v>419</v>
      </c>
      <c r="C30" s="16"/>
      <c r="D30" s="16"/>
      <c r="E30" s="16"/>
      <c r="F30" s="16"/>
      <c r="G30" s="16"/>
      <c r="H30" s="16"/>
      <c r="I30" s="16"/>
      <c r="J30" s="18"/>
      <c r="K30" s="18"/>
      <c r="L30" s="77"/>
      <c r="M30" s="77"/>
      <c r="N30" s="16"/>
      <c r="O30" s="16"/>
      <c r="P30" s="16"/>
      <c r="Q30" s="20"/>
      <c r="R30" s="18"/>
      <c r="S30" s="18"/>
      <c r="T30" s="18"/>
      <c r="U30" s="18"/>
      <c r="V30" s="18"/>
      <c r="W30" s="18"/>
      <c r="X30" s="18"/>
      <c r="Y30" s="46"/>
      <c r="Z30" s="47"/>
      <c r="AA30" s="47"/>
      <c r="AB30" s="64"/>
      <c r="AC30" s="48"/>
    </row>
    <row r="31" spans="1:29" s="45" customFormat="1" ht="20.100000000000001" customHeight="1">
      <c r="A31" s="15"/>
      <c r="B31" s="16"/>
      <c r="C31" s="512">
        <f>자재단가!N10</f>
        <v>0</v>
      </c>
      <c r="D31" s="512"/>
      <c r="E31" s="512"/>
      <c r="F31" s="20" t="s">
        <v>341</v>
      </c>
      <c r="G31" s="526">
        <f>3*(5+24)</f>
        <v>87</v>
      </c>
      <c r="H31" s="526"/>
      <c r="I31" s="20" t="s">
        <v>344</v>
      </c>
      <c r="J31" s="20"/>
      <c r="K31" s="526"/>
      <c r="L31" s="526"/>
      <c r="M31" s="20"/>
      <c r="N31" s="514"/>
      <c r="O31" s="514"/>
      <c r="P31" s="20" t="s">
        <v>176</v>
      </c>
      <c r="Q31" s="512">
        <f>ROUND(C31*G31,0)</f>
        <v>0</v>
      </c>
      <c r="R31" s="512"/>
      <c r="S31" s="512"/>
      <c r="T31" s="18"/>
      <c r="U31" s="18"/>
      <c r="V31" s="18"/>
      <c r="W31" s="18"/>
      <c r="X31" s="18"/>
      <c r="Y31" s="46"/>
      <c r="Z31" s="47"/>
      <c r="AA31" s="47"/>
      <c r="AB31" s="64"/>
      <c r="AC31" s="48"/>
    </row>
    <row r="32" spans="1:29" s="45" customFormat="1" ht="20.100000000000001" customHeight="1">
      <c r="A32" s="15"/>
      <c r="B32" s="16" t="s">
        <v>445</v>
      </c>
      <c r="C32" s="16"/>
      <c r="D32" s="16"/>
      <c r="E32" s="16"/>
      <c r="F32" s="16"/>
      <c r="G32" s="16"/>
      <c r="H32" s="16"/>
      <c r="I32" s="16"/>
      <c r="J32" s="18"/>
      <c r="K32" s="18"/>
      <c r="L32" s="77"/>
      <c r="M32" s="77"/>
      <c r="N32" s="16"/>
      <c r="O32" s="16"/>
      <c r="P32" s="16"/>
      <c r="Q32" s="20"/>
      <c r="R32" s="18"/>
      <c r="S32" s="18"/>
      <c r="T32" s="18"/>
      <c r="U32" s="18"/>
      <c r="V32" s="18"/>
      <c r="W32" s="18"/>
      <c r="X32" s="18"/>
      <c r="Y32" s="46"/>
      <c r="Z32" s="47"/>
      <c r="AA32" s="47"/>
      <c r="AB32" s="64"/>
      <c r="AC32" s="48"/>
    </row>
    <row r="33" spans="1:29" s="45" customFormat="1" ht="20.100000000000001" customHeight="1">
      <c r="A33" s="15"/>
      <c r="B33" s="16"/>
      <c r="C33" s="512">
        <f>자재단가!N15</f>
        <v>0</v>
      </c>
      <c r="D33" s="512"/>
      <c r="E33" s="512"/>
      <c r="F33" s="20" t="s">
        <v>341</v>
      </c>
      <c r="G33" s="526">
        <v>20</v>
      </c>
      <c r="H33" s="526"/>
      <c r="I33" s="20" t="s">
        <v>96</v>
      </c>
      <c r="J33" s="20" t="s">
        <v>341</v>
      </c>
      <c r="K33" s="525">
        <v>1.2</v>
      </c>
      <c r="L33" s="525"/>
      <c r="M33" s="20"/>
      <c r="N33" s="514"/>
      <c r="O33" s="514"/>
      <c r="P33" s="20" t="s">
        <v>89</v>
      </c>
      <c r="Q33" s="512">
        <f>ROUND(C33*G33*K33,0)</f>
        <v>0</v>
      </c>
      <c r="R33" s="512"/>
      <c r="S33" s="512"/>
      <c r="T33" s="18"/>
      <c r="U33" s="18"/>
      <c r="V33" s="18"/>
      <c r="W33" s="18"/>
      <c r="X33" s="18"/>
      <c r="Y33" s="46"/>
      <c r="Z33" s="47"/>
      <c r="AA33" s="47"/>
      <c r="AB33" s="64"/>
      <c r="AC33" s="48"/>
    </row>
    <row r="34" spans="1:29" s="45" customFormat="1" ht="20.100000000000001" customHeight="1">
      <c r="A34" s="15"/>
      <c r="B34" s="16" t="s">
        <v>436</v>
      </c>
      <c r="C34" s="16"/>
      <c r="D34" s="16"/>
      <c r="E34" s="16"/>
      <c r="F34" s="16"/>
      <c r="G34" s="16"/>
      <c r="H34" s="16"/>
      <c r="I34" s="16"/>
      <c r="J34" s="18"/>
      <c r="K34" s="18"/>
      <c r="L34" s="77"/>
      <c r="M34" s="77"/>
      <c r="N34" s="16"/>
      <c r="O34" s="16"/>
      <c r="P34" s="16"/>
      <c r="Q34" s="20"/>
      <c r="R34" s="18"/>
      <c r="S34" s="18"/>
      <c r="T34" s="18"/>
      <c r="U34" s="18"/>
      <c r="V34" s="18"/>
      <c r="W34" s="18"/>
      <c r="X34" s="18"/>
      <c r="Y34" s="46"/>
      <c r="Z34" s="47"/>
      <c r="AA34" s="47"/>
      <c r="AB34" s="64"/>
      <c r="AC34" s="48"/>
    </row>
    <row r="35" spans="1:29" s="45" customFormat="1" ht="20.100000000000001" customHeight="1">
      <c r="A35" s="15"/>
      <c r="B35" s="16"/>
      <c r="C35" s="512">
        <f>자재단가!N12</f>
        <v>0</v>
      </c>
      <c r="D35" s="512"/>
      <c r="E35" s="512"/>
      <c r="F35" s="20" t="s">
        <v>341</v>
      </c>
      <c r="G35" s="526">
        <f>3*(5.6+1.2)</f>
        <v>20.399999999999999</v>
      </c>
      <c r="H35" s="526"/>
      <c r="I35" s="20" t="s">
        <v>20</v>
      </c>
      <c r="J35" s="20"/>
      <c r="K35" s="526"/>
      <c r="L35" s="526"/>
      <c r="M35" s="20"/>
      <c r="N35" s="514"/>
      <c r="O35" s="514"/>
      <c r="P35" s="20" t="s">
        <v>176</v>
      </c>
      <c r="Q35" s="512">
        <f>ROUND(C35*G35,0)</f>
        <v>0</v>
      </c>
      <c r="R35" s="512"/>
      <c r="S35" s="512"/>
      <c r="T35" s="18"/>
      <c r="U35" s="18"/>
      <c r="V35" s="18"/>
      <c r="W35" s="18"/>
      <c r="X35" s="18"/>
      <c r="Y35" s="46"/>
      <c r="Z35" s="47"/>
      <c r="AA35" s="47"/>
      <c r="AB35" s="64"/>
      <c r="AC35" s="48"/>
    </row>
    <row r="36" spans="1:29" s="45" customFormat="1" ht="20.100000000000001" customHeight="1">
      <c r="A36" s="15"/>
      <c r="B36" s="16" t="s">
        <v>437</v>
      </c>
      <c r="C36" s="16"/>
      <c r="D36" s="16"/>
      <c r="E36" s="16"/>
      <c r="F36" s="16"/>
      <c r="G36" s="16"/>
      <c r="H36" s="16"/>
      <c r="I36" s="16"/>
      <c r="J36" s="18"/>
      <c r="K36" s="18"/>
      <c r="L36" s="77"/>
      <c r="M36" s="77"/>
      <c r="N36" s="16"/>
      <c r="O36" s="16"/>
      <c r="P36" s="16"/>
      <c r="Q36" s="20"/>
      <c r="R36" s="18"/>
      <c r="S36" s="18"/>
      <c r="T36" s="18"/>
      <c r="U36" s="18"/>
      <c r="V36" s="18"/>
      <c r="W36" s="18"/>
      <c r="X36" s="18"/>
      <c r="Y36" s="46"/>
      <c r="Z36" s="47"/>
      <c r="AA36" s="47"/>
      <c r="AB36" s="64"/>
      <c r="AC36" s="48"/>
    </row>
    <row r="37" spans="1:29" s="45" customFormat="1" ht="20.100000000000001" customHeight="1">
      <c r="A37" s="15"/>
      <c r="B37" s="16"/>
      <c r="C37" s="512">
        <f>자재단가!N14</f>
        <v>0</v>
      </c>
      <c r="D37" s="512"/>
      <c r="E37" s="512"/>
      <c r="F37" s="20" t="s">
        <v>341</v>
      </c>
      <c r="G37" s="526">
        <v>22</v>
      </c>
      <c r="H37" s="526"/>
      <c r="I37" s="20" t="s">
        <v>96</v>
      </c>
      <c r="J37" s="20"/>
      <c r="K37" s="526"/>
      <c r="L37" s="526"/>
      <c r="M37" s="20"/>
      <c r="N37" s="514"/>
      <c r="O37" s="514"/>
      <c r="P37" s="20" t="s">
        <v>89</v>
      </c>
      <c r="Q37" s="512">
        <f>ROUND(C37*G37,0)</f>
        <v>0</v>
      </c>
      <c r="R37" s="512"/>
      <c r="S37" s="512"/>
      <c r="T37" s="18"/>
      <c r="U37" s="18"/>
      <c r="V37" s="18"/>
      <c r="W37" s="18"/>
      <c r="X37" s="18"/>
      <c r="Y37" s="46"/>
      <c r="Z37" s="47"/>
      <c r="AA37" s="47"/>
      <c r="AB37" s="64"/>
      <c r="AC37" s="48"/>
    </row>
    <row r="38" spans="1:29" s="45" customFormat="1" ht="20.100000000000001" customHeight="1">
      <c r="A38" s="21"/>
      <c r="B38" s="17" t="s">
        <v>127</v>
      </c>
      <c r="C38" s="25"/>
      <c r="D38" s="17"/>
      <c r="E38" s="17"/>
      <c r="F38" s="17"/>
      <c r="G38" s="56"/>
      <c r="H38" s="56"/>
      <c r="I38" s="56"/>
      <c r="J38" s="56"/>
      <c r="K38" s="29"/>
      <c r="L38" s="16"/>
      <c r="M38" s="16"/>
      <c r="N38" s="29"/>
      <c r="O38" s="29"/>
      <c r="P38" s="23"/>
      <c r="Q38" s="29"/>
      <c r="R38" s="29"/>
      <c r="S38" s="29"/>
      <c r="T38" s="29"/>
      <c r="U38" s="29"/>
      <c r="V38" s="29"/>
      <c r="W38" s="23"/>
      <c r="X38" s="23"/>
      <c r="Y38" s="57"/>
      <c r="Z38" s="47"/>
      <c r="AA38" s="62"/>
      <c r="AB38" s="64">
        <f>SUM(Y38:AA38)</f>
        <v>0</v>
      </c>
      <c r="AC38" s="48"/>
    </row>
    <row r="39" spans="1:29" s="45" customFormat="1" ht="20.100000000000001" customHeight="1">
      <c r="A39" s="15" t="s">
        <v>356</v>
      </c>
      <c r="B39" s="94"/>
      <c r="C39" s="27"/>
      <c r="D39" s="27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49"/>
      <c r="Z39" s="50"/>
      <c r="AA39" s="50"/>
      <c r="AB39" s="65"/>
      <c r="AC39" s="167"/>
    </row>
    <row r="40" spans="1:29" s="45" customFormat="1" ht="20.100000000000001" customHeight="1">
      <c r="A40" s="15"/>
      <c r="B40" s="124" t="s">
        <v>473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7"/>
      <c r="N40" s="17"/>
      <c r="O40" s="23"/>
      <c r="P40" s="24"/>
      <c r="Q40" s="17"/>
      <c r="R40" s="17"/>
      <c r="S40" s="23"/>
      <c r="T40" s="18"/>
      <c r="U40" s="18"/>
      <c r="V40" s="18"/>
      <c r="W40" s="18"/>
      <c r="X40" s="18"/>
      <c r="Y40" s="46"/>
      <c r="Z40" s="47"/>
      <c r="AA40" s="47"/>
      <c r="AB40" s="64"/>
      <c r="AC40" s="48"/>
    </row>
    <row r="41" spans="1:29" s="45" customFormat="1" ht="20.100000000000001" customHeight="1">
      <c r="A41" s="15"/>
      <c r="B41" s="79" t="s">
        <v>353</v>
      </c>
      <c r="C41" s="80"/>
      <c r="D41" s="79"/>
      <c r="E41" s="79"/>
      <c r="F41" s="79"/>
      <c r="G41" s="113"/>
      <c r="H41" s="79"/>
      <c r="I41" s="79"/>
      <c r="J41" s="79"/>
      <c r="K41" s="79"/>
      <c r="L41" s="79"/>
      <c r="M41" s="79"/>
      <c r="N41" s="79"/>
      <c r="O41" s="83"/>
      <c r="P41" s="113"/>
      <c r="Q41" s="79"/>
      <c r="R41" s="79"/>
      <c r="S41" s="83"/>
      <c r="T41" s="18"/>
      <c r="U41" s="18"/>
      <c r="V41" s="18"/>
      <c r="W41" s="18"/>
      <c r="X41" s="18"/>
      <c r="Y41" s="46"/>
      <c r="Z41" s="47"/>
      <c r="AA41" s="47"/>
      <c r="AB41" s="64"/>
      <c r="AC41" s="48"/>
    </row>
    <row r="42" spans="1:29" s="45" customFormat="1" ht="20.100000000000001" customHeight="1">
      <c r="A42" s="15"/>
      <c r="B42" s="552" t="s">
        <v>349</v>
      </c>
      <c r="C42" s="553"/>
      <c r="D42" s="553"/>
      <c r="E42" s="552" t="s">
        <v>407</v>
      </c>
      <c r="F42" s="553"/>
      <c r="G42" s="554"/>
      <c r="H42" s="555" t="s">
        <v>354</v>
      </c>
      <c r="I42" s="556"/>
      <c r="J42" s="557"/>
      <c r="K42" s="552" t="s">
        <v>701</v>
      </c>
      <c r="L42" s="553"/>
      <c r="M42" s="553"/>
      <c r="N42" s="554"/>
      <c r="O42" s="570" t="s">
        <v>355</v>
      </c>
      <c r="P42" s="571"/>
      <c r="Q42" s="572"/>
      <c r="R42" s="18"/>
      <c r="S42" s="18"/>
      <c r="T42" s="18"/>
      <c r="U42" s="18"/>
      <c r="V42" s="18"/>
      <c r="W42" s="18"/>
      <c r="X42" s="18"/>
      <c r="Y42" s="46"/>
      <c r="Z42" s="47"/>
      <c r="AA42" s="47"/>
      <c r="AB42" s="64"/>
      <c r="AC42" s="48"/>
    </row>
    <row r="43" spans="1:29" s="45" customFormat="1" ht="20.100000000000001" customHeight="1">
      <c r="A43" s="15"/>
      <c r="B43" s="552" t="s">
        <v>351</v>
      </c>
      <c r="C43" s="553"/>
      <c r="D43" s="553"/>
      <c r="E43" s="552">
        <v>1.1000000000000001</v>
      </c>
      <c r="F43" s="553"/>
      <c r="G43" s="554"/>
      <c r="H43" s="579">
        <f>ROUND(E43/9,3)</f>
        <v>0.122</v>
      </c>
      <c r="I43" s="580"/>
      <c r="J43" s="581"/>
      <c r="K43" s="552">
        <f>ROUND(H43*0.5,3)</f>
        <v>6.0999999999999999E-2</v>
      </c>
      <c r="L43" s="553"/>
      <c r="M43" s="553"/>
      <c r="N43" s="554"/>
      <c r="O43" s="573">
        <v>1</v>
      </c>
      <c r="P43" s="574"/>
      <c r="Q43" s="575"/>
      <c r="R43" s="18"/>
      <c r="S43" s="18"/>
      <c r="T43" s="18"/>
      <c r="U43" s="18"/>
      <c r="V43" s="18"/>
      <c r="W43" s="18"/>
      <c r="X43" s="18"/>
      <c r="Y43" s="46"/>
      <c r="Z43" s="47"/>
      <c r="AA43" s="47"/>
      <c r="AB43" s="64"/>
      <c r="AC43" s="48"/>
    </row>
    <row r="44" spans="1:29" s="45" customFormat="1" ht="20.100000000000001" customHeight="1">
      <c r="A44" s="15"/>
      <c r="B44" s="552" t="s">
        <v>350</v>
      </c>
      <c r="C44" s="553"/>
      <c r="D44" s="553"/>
      <c r="E44" s="555">
        <v>2</v>
      </c>
      <c r="F44" s="556"/>
      <c r="G44" s="557"/>
      <c r="H44" s="579">
        <f>ROUND(E44/9,3)</f>
        <v>0.222</v>
      </c>
      <c r="I44" s="580"/>
      <c r="J44" s="581"/>
      <c r="K44" s="552">
        <f>ROUND(H44*0.5,3)</f>
        <v>0.111</v>
      </c>
      <c r="L44" s="553"/>
      <c r="M44" s="553"/>
      <c r="N44" s="554"/>
      <c r="O44" s="576"/>
      <c r="P44" s="577"/>
      <c r="Q44" s="578"/>
      <c r="R44" s="18"/>
      <c r="S44" s="18"/>
      <c r="T44" s="18"/>
      <c r="U44" s="18"/>
      <c r="V44" s="18"/>
      <c r="W44" s="18"/>
      <c r="X44" s="18"/>
      <c r="Y44" s="46"/>
      <c r="Z44" s="47"/>
      <c r="AA44" s="47"/>
      <c r="AB44" s="64"/>
      <c r="AC44" s="48"/>
    </row>
    <row r="45" spans="1:29" s="45" customFormat="1" ht="20.100000000000001" customHeight="1">
      <c r="A45" s="15"/>
      <c r="B45" s="16"/>
      <c r="C45" s="55"/>
      <c r="D45" s="55"/>
      <c r="E45" s="55"/>
      <c r="F45" s="20"/>
      <c r="G45" s="123"/>
      <c r="H45" s="123"/>
      <c r="I45" s="20"/>
      <c r="J45" s="20"/>
      <c r="K45" s="114"/>
      <c r="L45" s="114"/>
      <c r="M45" s="20"/>
      <c r="N45" s="16"/>
      <c r="O45" s="16"/>
      <c r="P45" s="20"/>
      <c r="Q45" s="55"/>
      <c r="R45" s="125"/>
      <c r="S45" s="125"/>
      <c r="T45" s="18"/>
      <c r="U45" s="18"/>
      <c r="V45" s="18"/>
      <c r="W45" s="18"/>
      <c r="X45" s="18"/>
      <c r="Y45" s="46"/>
      <c r="Z45" s="47"/>
      <c r="AA45" s="47"/>
      <c r="AB45" s="64"/>
      <c r="AC45" s="48"/>
    </row>
    <row r="46" spans="1:29" s="45" customFormat="1" ht="20.100000000000001" customHeight="1">
      <c r="A46" s="21"/>
      <c r="B46" s="17" t="s">
        <v>100</v>
      </c>
      <c r="C46" s="25"/>
      <c r="D46" s="17"/>
      <c r="E46" s="17"/>
      <c r="F46" s="17"/>
      <c r="G46" s="520">
        <f>노임단가!H6</f>
        <v>0</v>
      </c>
      <c r="H46" s="520"/>
      <c r="I46" s="520"/>
      <c r="J46" s="17" t="s">
        <v>107</v>
      </c>
      <c r="K46" s="519">
        <f>K43</f>
        <v>6.0999999999999999E-2</v>
      </c>
      <c r="L46" s="519"/>
      <c r="M46" s="26" t="s">
        <v>1</v>
      </c>
      <c r="N46" s="17" t="s">
        <v>107</v>
      </c>
      <c r="O46" s="543">
        <f>(5.6+1.2)*3</f>
        <v>20.399999999999999</v>
      </c>
      <c r="P46" s="543"/>
      <c r="Q46" s="29" t="s">
        <v>20</v>
      </c>
      <c r="R46" s="26" t="s">
        <v>89</v>
      </c>
      <c r="S46" s="510">
        <f>ROUND(G46*K46*O46,0)</f>
        <v>0</v>
      </c>
      <c r="T46" s="510"/>
      <c r="U46" s="510"/>
      <c r="V46" s="29"/>
      <c r="W46" s="23"/>
      <c r="X46" s="23"/>
      <c r="Y46" s="46"/>
      <c r="Z46" s="47">
        <f>S46</f>
        <v>0</v>
      </c>
      <c r="AA46" s="47"/>
      <c r="AB46" s="64">
        <f>SUM(Y46:AA46)</f>
        <v>0</v>
      </c>
      <c r="AC46" s="48"/>
    </row>
    <row r="47" spans="1:29" s="45" customFormat="1" ht="20.100000000000001" customHeight="1">
      <c r="A47" s="21"/>
      <c r="B47" s="17" t="s">
        <v>332</v>
      </c>
      <c r="C47" s="25"/>
      <c r="D47" s="17"/>
      <c r="E47" s="17"/>
      <c r="F47" s="17"/>
      <c r="G47" s="520">
        <f>노임단가!H3</f>
        <v>0</v>
      </c>
      <c r="H47" s="520"/>
      <c r="I47" s="520"/>
      <c r="J47" s="17" t="s">
        <v>107</v>
      </c>
      <c r="K47" s="519">
        <f>K44</f>
        <v>0.111</v>
      </c>
      <c r="L47" s="519"/>
      <c r="M47" s="26" t="s">
        <v>243</v>
      </c>
      <c r="N47" s="17" t="s">
        <v>107</v>
      </c>
      <c r="O47" s="543">
        <f>(5.6+1.2)*3</f>
        <v>20.399999999999999</v>
      </c>
      <c r="P47" s="543"/>
      <c r="Q47" s="29" t="s">
        <v>20</v>
      </c>
      <c r="R47" s="26" t="s">
        <v>89</v>
      </c>
      <c r="S47" s="510">
        <f>ROUND(G47*K47*O47,0)</f>
        <v>0</v>
      </c>
      <c r="T47" s="510"/>
      <c r="U47" s="510"/>
      <c r="V47" s="29"/>
      <c r="W47" s="23"/>
      <c r="X47" s="23"/>
      <c r="Y47" s="46"/>
      <c r="Z47" s="47">
        <f>S47</f>
        <v>0</v>
      </c>
      <c r="AA47" s="47"/>
      <c r="AB47" s="64">
        <f>SUM(Y47:AA47)</f>
        <v>0</v>
      </c>
      <c r="AC47" s="48"/>
    </row>
    <row r="48" spans="1:29" s="45" customFormat="1" ht="20.100000000000001" customHeight="1">
      <c r="A48" s="21"/>
      <c r="B48" s="17" t="s">
        <v>109</v>
      </c>
      <c r="C48" s="25"/>
      <c r="D48" s="17"/>
      <c r="E48" s="17"/>
      <c r="F48" s="17"/>
      <c r="G48" s="520">
        <f>S46+S47</f>
        <v>0</v>
      </c>
      <c r="H48" s="520"/>
      <c r="I48" s="520"/>
      <c r="J48" s="56"/>
      <c r="K48" s="20"/>
      <c r="L48" s="29"/>
      <c r="M48" s="29"/>
      <c r="N48" s="29"/>
      <c r="O48" s="29"/>
      <c r="P48" s="23"/>
      <c r="Q48" s="29"/>
      <c r="R48" s="29"/>
      <c r="S48" s="29"/>
      <c r="T48" s="29"/>
      <c r="U48" s="29"/>
      <c r="V48" s="29"/>
      <c r="W48" s="23"/>
      <c r="X48" s="23"/>
      <c r="Y48" s="57"/>
      <c r="Z48" s="47">
        <f>SUM(Z46:Z47)</f>
        <v>0</v>
      </c>
      <c r="AA48" s="62"/>
      <c r="AB48" s="64">
        <f>SUM(Y48:AA48)</f>
        <v>0</v>
      </c>
      <c r="AC48" s="48"/>
    </row>
    <row r="49" spans="1:29" s="45" customFormat="1" ht="20.100000000000001" customHeight="1">
      <c r="A49" s="21"/>
      <c r="B49" s="17"/>
      <c r="C49" s="25"/>
      <c r="D49" s="17"/>
      <c r="E49" s="17"/>
      <c r="F49" s="17"/>
      <c r="G49" s="30"/>
      <c r="H49" s="30"/>
      <c r="I49" s="30"/>
      <c r="J49" s="56"/>
      <c r="K49" s="20"/>
      <c r="L49" s="29"/>
      <c r="M49" s="29"/>
      <c r="N49" s="29"/>
      <c r="O49" s="29"/>
      <c r="P49" s="23"/>
      <c r="Q49" s="29"/>
      <c r="R49" s="29"/>
      <c r="S49" s="29"/>
      <c r="T49" s="29"/>
      <c r="U49" s="29"/>
      <c r="V49" s="29"/>
      <c r="W49" s="23"/>
      <c r="X49" s="23"/>
      <c r="Y49" s="57"/>
      <c r="Z49" s="47"/>
      <c r="AA49" s="62"/>
      <c r="AB49" s="64"/>
      <c r="AC49" s="48"/>
    </row>
    <row r="50" spans="1:29" s="45" customFormat="1" ht="20.100000000000001" customHeight="1">
      <c r="A50" s="21"/>
      <c r="B50" s="17"/>
      <c r="C50" s="25"/>
      <c r="D50" s="17"/>
      <c r="E50" s="17"/>
      <c r="F50" s="17"/>
      <c r="G50" s="30"/>
      <c r="H50" s="30"/>
      <c r="I50" s="30"/>
      <c r="J50" s="56"/>
      <c r="K50" s="20"/>
      <c r="L50" s="29"/>
      <c r="M50" s="29"/>
      <c r="N50" s="29"/>
      <c r="O50" s="29"/>
      <c r="P50" s="23"/>
      <c r="Q50" s="29"/>
      <c r="R50" s="29"/>
      <c r="S50" s="29"/>
      <c r="T50" s="29"/>
      <c r="U50" s="29"/>
      <c r="V50" s="29"/>
      <c r="W50" s="23"/>
      <c r="X50" s="23"/>
      <c r="Y50" s="57"/>
      <c r="Z50" s="47"/>
      <c r="AA50" s="62"/>
      <c r="AB50" s="64"/>
      <c r="AC50" s="48"/>
    </row>
    <row r="51" spans="1:29" s="45" customFormat="1" ht="20.100000000000001" customHeight="1">
      <c r="A51" s="21"/>
      <c r="B51" s="17"/>
      <c r="C51" s="25"/>
      <c r="D51" s="17"/>
      <c r="E51" s="17"/>
      <c r="F51" s="17"/>
      <c r="G51" s="30"/>
      <c r="H51" s="30"/>
      <c r="I51" s="30"/>
      <c r="J51" s="56"/>
      <c r="K51" s="20"/>
      <c r="L51" s="29"/>
      <c r="M51" s="29"/>
      <c r="N51" s="29"/>
      <c r="O51" s="29"/>
      <c r="P51" s="23"/>
      <c r="Q51" s="29"/>
      <c r="R51" s="29"/>
      <c r="S51" s="29"/>
      <c r="T51" s="29"/>
      <c r="U51" s="29"/>
      <c r="V51" s="29"/>
      <c r="W51" s="23"/>
      <c r="X51" s="23"/>
      <c r="Y51" s="57"/>
      <c r="Z51" s="47"/>
      <c r="AA51" s="62"/>
      <c r="AB51" s="64"/>
      <c r="AC51" s="48"/>
    </row>
    <row r="52" spans="1:29" s="45" customFormat="1" ht="20.100000000000001" customHeight="1">
      <c r="A52" s="211"/>
      <c r="B52" s="212"/>
      <c r="C52" s="213"/>
      <c r="D52" s="212"/>
      <c r="E52" s="212"/>
      <c r="F52" s="212"/>
      <c r="G52" s="214"/>
      <c r="H52" s="214"/>
      <c r="I52" s="214"/>
      <c r="J52" s="215"/>
      <c r="K52" s="195"/>
      <c r="L52" s="216"/>
      <c r="M52" s="216"/>
      <c r="N52" s="216"/>
      <c r="O52" s="216"/>
      <c r="P52" s="217"/>
      <c r="Q52" s="216"/>
      <c r="R52" s="216"/>
      <c r="S52" s="216"/>
      <c r="T52" s="216"/>
      <c r="U52" s="216"/>
      <c r="V52" s="216"/>
      <c r="W52" s="217"/>
      <c r="X52" s="217"/>
      <c r="Y52" s="218"/>
      <c r="Z52" s="200"/>
      <c r="AA52" s="219"/>
      <c r="AB52" s="201"/>
      <c r="AC52" s="202"/>
    </row>
    <row r="53" spans="1:29" s="45" customFormat="1" ht="20.100000000000001" customHeight="1">
      <c r="A53" s="127" t="s">
        <v>383</v>
      </c>
      <c r="B53" s="203"/>
      <c r="C53" s="204"/>
      <c r="D53" s="204"/>
      <c r="E53" s="205"/>
      <c r="F53" s="205"/>
      <c r="G53" s="203" t="s">
        <v>149</v>
      </c>
      <c r="H53" s="205"/>
      <c r="I53" s="204"/>
      <c r="J53" s="206"/>
      <c r="K53" s="206"/>
      <c r="L53" s="204"/>
      <c r="M53" s="206"/>
      <c r="N53" s="205"/>
      <c r="O53" s="204" t="s">
        <v>398</v>
      </c>
      <c r="P53" s="205"/>
      <c r="Q53" s="205"/>
      <c r="R53" s="205"/>
      <c r="S53" s="205"/>
      <c r="T53" s="205"/>
      <c r="U53" s="205"/>
      <c r="V53" s="205"/>
      <c r="W53" s="205"/>
      <c r="X53" s="205"/>
      <c r="Y53" s="207"/>
      <c r="Z53" s="208"/>
      <c r="AA53" s="208"/>
      <c r="AB53" s="209"/>
      <c r="AC53" s="210"/>
    </row>
    <row r="54" spans="1:29" s="45" customFormat="1" ht="20.100000000000001" customHeight="1">
      <c r="A54" s="375"/>
      <c r="B54" s="376"/>
      <c r="C54" s="54" t="s">
        <v>106</v>
      </c>
      <c r="D54" s="52" t="s">
        <v>89</v>
      </c>
      <c r="E54" s="582">
        <f>ROUND(K25/1000,4)</f>
        <v>1.754</v>
      </c>
      <c r="F54" s="582"/>
      <c r="G54" s="53" t="s">
        <v>149</v>
      </c>
      <c r="H54" s="53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3"/>
      <c r="AA54" s="13"/>
      <c r="AB54" s="66"/>
      <c r="AC54" s="14"/>
    </row>
    <row r="55" spans="1:29" s="45" customFormat="1" ht="20.100000000000001" customHeight="1">
      <c r="A55" s="21"/>
      <c r="B55" s="17" t="s">
        <v>103</v>
      </c>
      <c r="C55" s="25"/>
      <c r="D55" s="17"/>
      <c r="E55" s="17"/>
      <c r="F55" s="17"/>
      <c r="G55" s="510">
        <f>Y339</f>
        <v>0</v>
      </c>
      <c r="H55" s="510"/>
      <c r="I55" s="510"/>
      <c r="J55" s="510"/>
      <c r="K55" s="17" t="s">
        <v>107</v>
      </c>
      <c r="L55" s="522">
        <f>E54</f>
        <v>1.754</v>
      </c>
      <c r="M55" s="522"/>
      <c r="N55" s="522"/>
      <c r="O55" s="522"/>
      <c r="P55" s="26" t="s">
        <v>89</v>
      </c>
      <c r="Q55" s="510">
        <f>ROUND(G55*L55,0)</f>
        <v>0</v>
      </c>
      <c r="R55" s="510"/>
      <c r="S55" s="510"/>
      <c r="T55" s="510"/>
      <c r="U55" s="26"/>
      <c r="V55" s="26"/>
      <c r="W55" s="23"/>
      <c r="X55" s="23"/>
      <c r="Y55" s="46"/>
      <c r="Z55" s="47"/>
      <c r="AA55" s="47"/>
      <c r="AB55" s="64">
        <f>SUM(Y55:AA55)</f>
        <v>0</v>
      </c>
      <c r="AC55" s="48"/>
    </row>
    <row r="56" spans="1:29" s="45" customFormat="1" ht="20.100000000000001" customHeight="1">
      <c r="A56" s="21"/>
      <c r="B56" s="17" t="s">
        <v>247</v>
      </c>
      <c r="C56" s="25"/>
      <c r="D56" s="17"/>
      <c r="E56" s="17"/>
      <c r="F56" s="17"/>
      <c r="G56" s="530">
        <f>Z339</f>
        <v>0</v>
      </c>
      <c r="H56" s="530"/>
      <c r="I56" s="530"/>
      <c r="J56" s="530"/>
      <c r="K56" s="17" t="s">
        <v>107</v>
      </c>
      <c r="L56" s="522">
        <f>E54</f>
        <v>1.754</v>
      </c>
      <c r="M56" s="522"/>
      <c r="N56" s="522"/>
      <c r="O56" s="522"/>
      <c r="P56" s="26" t="s">
        <v>89</v>
      </c>
      <c r="Q56" s="510">
        <f>ROUND(G56*L56,0)</f>
        <v>0</v>
      </c>
      <c r="R56" s="510"/>
      <c r="S56" s="510"/>
      <c r="T56" s="510"/>
      <c r="U56" s="26"/>
      <c r="V56" s="26"/>
      <c r="W56" s="23"/>
      <c r="X56" s="23"/>
      <c r="Y56" s="46"/>
      <c r="Z56" s="47">
        <f>ROUND(Q56,1)</f>
        <v>0</v>
      </c>
      <c r="AA56" s="47"/>
      <c r="AB56" s="64">
        <f>SUM(Y56:AA56)</f>
        <v>0</v>
      </c>
      <c r="AC56" s="48"/>
    </row>
    <row r="57" spans="1:29" s="45" customFormat="1" ht="20.100000000000001" customHeight="1">
      <c r="A57" s="21"/>
      <c r="B57" s="17" t="s">
        <v>104</v>
      </c>
      <c r="C57" s="25"/>
      <c r="D57" s="17"/>
      <c r="E57" s="17"/>
      <c r="F57" s="17"/>
      <c r="G57" s="530"/>
      <c r="H57" s="530"/>
      <c r="I57" s="530"/>
      <c r="J57" s="530"/>
      <c r="K57" s="100"/>
      <c r="L57" s="522"/>
      <c r="M57" s="522"/>
      <c r="N57" s="522"/>
      <c r="O57" s="522"/>
      <c r="P57" s="26"/>
      <c r="Q57" s="510"/>
      <c r="R57" s="510"/>
      <c r="S57" s="510"/>
      <c r="T57" s="510"/>
      <c r="U57" s="26"/>
      <c r="V57" s="26"/>
      <c r="W57" s="23"/>
      <c r="X57" s="23"/>
      <c r="Y57" s="46"/>
      <c r="Z57" s="47"/>
      <c r="AA57" s="47">
        <f>Q57</f>
        <v>0</v>
      </c>
      <c r="AB57" s="64">
        <f>SUM(Y57:AA57)</f>
        <v>0</v>
      </c>
      <c r="AC57" s="48"/>
    </row>
    <row r="58" spans="1:29" s="45" customFormat="1" ht="20.100000000000001" customHeight="1">
      <c r="A58" s="21"/>
      <c r="B58" s="17" t="s">
        <v>216</v>
      </c>
      <c r="C58" s="25"/>
      <c r="D58" s="17"/>
      <c r="E58" s="17"/>
      <c r="F58" s="17"/>
      <c r="G58" s="530">
        <f>Q55+Q56+Q57</f>
        <v>0</v>
      </c>
      <c r="H58" s="530"/>
      <c r="I58" s="530"/>
      <c r="J58" s="530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9"/>
      <c r="V58" s="29"/>
      <c r="W58" s="23"/>
      <c r="X58" s="23"/>
      <c r="Y58" s="57"/>
      <c r="Z58" s="47">
        <f>Z55+Z56+Z57</f>
        <v>0</v>
      </c>
      <c r="AA58" s="58">
        <f>AA55+AA56+AA57</f>
        <v>0</v>
      </c>
      <c r="AB58" s="64">
        <f>SUM(Y58:AA58)</f>
        <v>0</v>
      </c>
      <c r="AC58" s="48"/>
    </row>
    <row r="59" spans="1:29" s="45" customFormat="1" ht="20.100000000000001" customHeight="1">
      <c r="A59" s="15" t="s">
        <v>412</v>
      </c>
      <c r="B59" s="94"/>
      <c r="C59" s="27"/>
      <c r="D59" s="27"/>
      <c r="E59" s="28"/>
      <c r="F59" s="28"/>
      <c r="G59" s="94"/>
      <c r="H59" s="94" t="s">
        <v>96</v>
      </c>
      <c r="I59" s="27"/>
      <c r="J59" s="126"/>
      <c r="K59" s="126"/>
      <c r="L59" s="27"/>
      <c r="M59" s="126"/>
      <c r="N59" s="28"/>
      <c r="O59" s="27" t="s">
        <v>399</v>
      </c>
      <c r="P59" s="28"/>
      <c r="Q59" s="28"/>
      <c r="R59" s="28"/>
      <c r="S59" s="28"/>
      <c r="T59" s="28"/>
      <c r="U59" s="28"/>
      <c r="V59" s="28"/>
      <c r="W59" s="28"/>
      <c r="X59" s="28"/>
      <c r="Y59" s="49"/>
      <c r="Z59" s="50"/>
      <c r="AA59" s="50"/>
      <c r="AB59" s="65"/>
      <c r="AC59" s="167"/>
    </row>
    <row r="60" spans="1:29" s="45" customFormat="1" ht="20.100000000000001" customHeight="1">
      <c r="A60" s="375"/>
      <c r="B60" s="376"/>
      <c r="C60" s="54" t="s">
        <v>106</v>
      </c>
      <c r="D60" s="52" t="s">
        <v>89</v>
      </c>
      <c r="E60" s="537">
        <v>6</v>
      </c>
      <c r="F60" s="537"/>
      <c r="G60" s="53" t="s">
        <v>14</v>
      </c>
      <c r="H60" s="53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3"/>
      <c r="AA60" s="13"/>
      <c r="AB60" s="66"/>
      <c r="AC60" s="14"/>
    </row>
    <row r="61" spans="1:29" s="45" customFormat="1" ht="20.100000000000001" customHeight="1">
      <c r="A61" s="21"/>
      <c r="B61" s="17" t="s">
        <v>103</v>
      </c>
      <c r="C61" s="25"/>
      <c r="D61" s="17"/>
      <c r="E61" s="17"/>
      <c r="F61" s="17"/>
      <c r="G61" s="510"/>
      <c r="H61" s="510"/>
      <c r="I61" s="510"/>
      <c r="J61" s="510"/>
      <c r="K61" s="17"/>
      <c r="L61" s="522"/>
      <c r="M61" s="522"/>
      <c r="N61" s="522"/>
      <c r="O61" s="522"/>
      <c r="P61" s="26" t="s">
        <v>89</v>
      </c>
      <c r="Q61" s="510"/>
      <c r="R61" s="510"/>
      <c r="S61" s="510"/>
      <c r="T61" s="510"/>
      <c r="U61" s="26"/>
      <c r="V61" s="26"/>
      <c r="W61" s="23"/>
      <c r="X61" s="23"/>
      <c r="Y61" s="46"/>
      <c r="Z61" s="47"/>
      <c r="AA61" s="47"/>
      <c r="AB61" s="64">
        <f>SUM(Y61:AA61)</f>
        <v>0</v>
      </c>
      <c r="AC61" s="48"/>
    </row>
    <row r="62" spans="1:29" s="45" customFormat="1" ht="20.100000000000001" customHeight="1">
      <c r="A62" s="21"/>
      <c r="B62" s="17" t="s">
        <v>247</v>
      </c>
      <c r="C62" s="25"/>
      <c r="D62" s="17"/>
      <c r="E62" s="17"/>
      <c r="F62" s="17"/>
      <c r="G62" s="530">
        <f>Z326</f>
        <v>0</v>
      </c>
      <c r="H62" s="530"/>
      <c r="I62" s="530"/>
      <c r="J62" s="530"/>
      <c r="K62" s="17" t="s">
        <v>107</v>
      </c>
      <c r="L62" s="522">
        <f>E60</f>
        <v>6</v>
      </c>
      <c r="M62" s="522"/>
      <c r="N62" s="522"/>
      <c r="O62" s="522"/>
      <c r="P62" s="26" t="s">
        <v>89</v>
      </c>
      <c r="Q62" s="510">
        <f>ROUND(G62*L62,0)</f>
        <v>0</v>
      </c>
      <c r="R62" s="510"/>
      <c r="S62" s="510"/>
      <c r="T62" s="510"/>
      <c r="U62" s="26"/>
      <c r="V62" s="26"/>
      <c r="W62" s="23"/>
      <c r="X62" s="23"/>
      <c r="Y62" s="46"/>
      <c r="Z62" s="47">
        <f>ROUND(Q62,1)</f>
        <v>0</v>
      </c>
      <c r="AA62" s="47"/>
      <c r="AB62" s="64">
        <f>SUM(Y62:AA62)</f>
        <v>0</v>
      </c>
      <c r="AC62" s="48"/>
    </row>
    <row r="63" spans="1:29" s="45" customFormat="1" ht="20.100000000000001" customHeight="1">
      <c r="A63" s="21"/>
      <c r="B63" s="17" t="s">
        <v>104</v>
      </c>
      <c r="C63" s="25"/>
      <c r="D63" s="17"/>
      <c r="E63" s="17"/>
      <c r="F63" s="17"/>
      <c r="G63" s="530">
        <f>AA326</f>
        <v>0</v>
      </c>
      <c r="H63" s="530"/>
      <c r="I63" s="530"/>
      <c r="J63" s="530"/>
      <c r="K63" s="17" t="s">
        <v>107</v>
      </c>
      <c r="L63" s="522">
        <f>E60</f>
        <v>6</v>
      </c>
      <c r="M63" s="522"/>
      <c r="N63" s="522"/>
      <c r="O63" s="522"/>
      <c r="P63" s="26" t="s">
        <v>89</v>
      </c>
      <c r="Q63" s="510">
        <f>ROUND(G63*L63,0)</f>
        <v>0</v>
      </c>
      <c r="R63" s="510"/>
      <c r="S63" s="510"/>
      <c r="T63" s="510"/>
      <c r="U63" s="26"/>
      <c r="V63" s="26"/>
      <c r="W63" s="23"/>
      <c r="X63" s="23"/>
      <c r="Y63" s="46"/>
      <c r="Z63" s="47"/>
      <c r="AA63" s="47">
        <f>Q63</f>
        <v>0</v>
      </c>
      <c r="AB63" s="64">
        <f>SUM(Y63:AA63)</f>
        <v>0</v>
      </c>
      <c r="AC63" s="48"/>
    </row>
    <row r="64" spans="1:29" s="45" customFormat="1" ht="20.100000000000001" customHeight="1">
      <c r="A64" s="21"/>
      <c r="B64" s="17" t="s">
        <v>216</v>
      </c>
      <c r="C64" s="25"/>
      <c r="D64" s="17"/>
      <c r="E64" s="17"/>
      <c r="F64" s="17"/>
      <c r="G64" s="530">
        <f>Q61+Q62+Q63</f>
        <v>0</v>
      </c>
      <c r="H64" s="530"/>
      <c r="I64" s="530"/>
      <c r="J64" s="530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9"/>
      <c r="V64" s="29"/>
      <c r="W64" s="23"/>
      <c r="X64" s="23"/>
      <c r="Y64" s="57"/>
      <c r="Z64" s="47">
        <f>Z61+Z62+Z63</f>
        <v>0</v>
      </c>
      <c r="AA64" s="58">
        <f>AA61+AA62+AA63</f>
        <v>0</v>
      </c>
      <c r="AB64" s="64">
        <f>SUM(Y64:AA64)</f>
        <v>0</v>
      </c>
      <c r="AC64" s="48"/>
    </row>
    <row r="65" spans="1:29" s="45" customFormat="1" ht="20.100000000000001" customHeight="1">
      <c r="A65" s="15" t="s">
        <v>389</v>
      </c>
      <c r="B65" s="94"/>
      <c r="C65" s="27"/>
      <c r="D65" s="27"/>
      <c r="E65" s="28"/>
      <c r="F65" s="28"/>
      <c r="G65" s="94"/>
      <c r="H65" s="94"/>
      <c r="I65" s="27"/>
      <c r="J65" s="126"/>
      <c r="K65" s="27" t="s">
        <v>343</v>
      </c>
      <c r="L65" s="27"/>
      <c r="M65" s="126"/>
      <c r="N65" s="28"/>
      <c r="O65" s="27" t="s">
        <v>400</v>
      </c>
      <c r="P65" s="28"/>
      <c r="Q65" s="28"/>
      <c r="R65" s="28"/>
      <c r="S65" s="28"/>
      <c r="T65" s="28"/>
      <c r="U65" s="28"/>
      <c r="V65" s="28"/>
      <c r="W65" s="28"/>
      <c r="X65" s="28"/>
      <c r="Y65" s="49"/>
      <c r="Z65" s="50"/>
      <c r="AA65" s="50"/>
      <c r="AB65" s="65"/>
      <c r="AC65" s="167"/>
    </row>
    <row r="66" spans="1:29" s="45" customFormat="1" ht="20.100000000000001" customHeight="1">
      <c r="A66" s="375"/>
      <c r="B66" s="376"/>
      <c r="C66" s="54" t="s">
        <v>106</v>
      </c>
      <c r="D66" s="52" t="s">
        <v>89</v>
      </c>
      <c r="E66" s="537">
        <v>2</v>
      </c>
      <c r="F66" s="537"/>
      <c r="G66" s="53" t="s">
        <v>343</v>
      </c>
      <c r="H66" s="53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3"/>
      <c r="AA66" s="13"/>
      <c r="AB66" s="66"/>
      <c r="AC66" s="14"/>
    </row>
    <row r="67" spans="1:29" s="45" customFormat="1" ht="20.100000000000001" customHeight="1">
      <c r="A67" s="21"/>
      <c r="B67" s="17" t="s">
        <v>103</v>
      </c>
      <c r="C67" s="25"/>
      <c r="D67" s="17"/>
      <c r="E67" s="17"/>
      <c r="F67" s="17"/>
      <c r="G67" s="510">
        <f>Y168</f>
        <v>0</v>
      </c>
      <c r="H67" s="510"/>
      <c r="I67" s="510"/>
      <c r="J67" s="510"/>
      <c r="K67" s="17" t="s">
        <v>107</v>
      </c>
      <c r="L67" s="522">
        <f>E66</f>
        <v>2</v>
      </c>
      <c r="M67" s="522"/>
      <c r="N67" s="522"/>
      <c r="O67" s="522"/>
      <c r="P67" s="26" t="s">
        <v>89</v>
      </c>
      <c r="Q67" s="510">
        <f>ROUND(G67*L67,0)</f>
        <v>0</v>
      </c>
      <c r="R67" s="510"/>
      <c r="S67" s="510"/>
      <c r="T67" s="510"/>
      <c r="U67" s="26"/>
      <c r="V67" s="26"/>
      <c r="W67" s="23"/>
      <c r="X67" s="23"/>
      <c r="Y67" s="46"/>
      <c r="Z67" s="47"/>
      <c r="AA67" s="47"/>
      <c r="AB67" s="64">
        <f>SUM(Y67:AA67)</f>
        <v>0</v>
      </c>
      <c r="AC67" s="48"/>
    </row>
    <row r="68" spans="1:29" s="45" customFormat="1" ht="20.100000000000001" customHeight="1">
      <c r="A68" s="21"/>
      <c r="B68" s="17" t="s">
        <v>247</v>
      </c>
      <c r="C68" s="25"/>
      <c r="D68" s="17"/>
      <c r="E68" s="17"/>
      <c r="F68" s="17"/>
      <c r="G68" s="530">
        <f>Z168</f>
        <v>0</v>
      </c>
      <c r="H68" s="530"/>
      <c r="I68" s="530"/>
      <c r="J68" s="530"/>
      <c r="K68" s="17" t="s">
        <v>107</v>
      </c>
      <c r="L68" s="522">
        <f>E66</f>
        <v>2</v>
      </c>
      <c r="M68" s="522"/>
      <c r="N68" s="522"/>
      <c r="O68" s="522"/>
      <c r="P68" s="26" t="s">
        <v>89</v>
      </c>
      <c r="Q68" s="510">
        <f>ROUND(G68*L68,0)</f>
        <v>0</v>
      </c>
      <c r="R68" s="510"/>
      <c r="S68" s="510"/>
      <c r="T68" s="510"/>
      <c r="U68" s="26"/>
      <c r="V68" s="26"/>
      <c r="W68" s="23"/>
      <c r="X68" s="23"/>
      <c r="Y68" s="46"/>
      <c r="Z68" s="47">
        <f>ROUND(Q68,1)</f>
        <v>0</v>
      </c>
      <c r="AA68" s="47"/>
      <c r="AB68" s="64">
        <f>SUM(Y68:AA68)</f>
        <v>0</v>
      </c>
      <c r="AC68" s="48"/>
    </row>
    <row r="69" spans="1:29" s="45" customFormat="1" ht="20.100000000000001" customHeight="1">
      <c r="A69" s="21"/>
      <c r="B69" s="17" t="s">
        <v>104</v>
      </c>
      <c r="C69" s="25"/>
      <c r="D69" s="17"/>
      <c r="E69" s="17"/>
      <c r="F69" s="17"/>
      <c r="G69" s="530">
        <f>AA168</f>
        <v>0</v>
      </c>
      <c r="H69" s="530"/>
      <c r="I69" s="530"/>
      <c r="J69" s="530"/>
      <c r="K69" s="17" t="s">
        <v>107</v>
      </c>
      <c r="L69" s="522">
        <f>E66</f>
        <v>2</v>
      </c>
      <c r="M69" s="522"/>
      <c r="N69" s="522"/>
      <c r="O69" s="522"/>
      <c r="P69" s="26" t="s">
        <v>89</v>
      </c>
      <c r="Q69" s="510">
        <f>ROUND(G69*L69,0)</f>
        <v>0</v>
      </c>
      <c r="R69" s="510"/>
      <c r="S69" s="510"/>
      <c r="T69" s="510"/>
      <c r="U69" s="26"/>
      <c r="V69" s="26"/>
      <c r="W69" s="23"/>
      <c r="X69" s="23"/>
      <c r="Y69" s="46"/>
      <c r="Z69" s="47"/>
      <c r="AA69" s="47">
        <f>Q69</f>
        <v>0</v>
      </c>
      <c r="AB69" s="64">
        <f>SUM(Y69:AA69)</f>
        <v>0</v>
      </c>
      <c r="AC69" s="48"/>
    </row>
    <row r="70" spans="1:29" s="45" customFormat="1" ht="20.100000000000001" customHeight="1">
      <c r="A70" s="21"/>
      <c r="B70" s="17" t="s">
        <v>216</v>
      </c>
      <c r="C70" s="25"/>
      <c r="D70" s="17"/>
      <c r="E70" s="17"/>
      <c r="F70" s="17"/>
      <c r="G70" s="530">
        <f>Q67+Q68+Q69</f>
        <v>0</v>
      </c>
      <c r="H70" s="530"/>
      <c r="I70" s="530"/>
      <c r="J70" s="530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9"/>
      <c r="V70" s="29"/>
      <c r="W70" s="23"/>
      <c r="X70" s="23"/>
      <c r="Y70" s="57"/>
      <c r="Z70" s="47">
        <f>Z67+Z68+Z69</f>
        <v>0</v>
      </c>
      <c r="AA70" s="58">
        <f>AA67+AA68+AA69</f>
        <v>0</v>
      </c>
      <c r="AB70" s="64">
        <f>SUM(Y70:AA70)</f>
        <v>0</v>
      </c>
      <c r="AC70" s="48"/>
    </row>
    <row r="71" spans="1:29" s="45" customFormat="1" ht="20.100000000000001" customHeight="1">
      <c r="A71" s="15" t="s">
        <v>390</v>
      </c>
      <c r="B71" s="94"/>
      <c r="C71" s="27"/>
      <c r="D71" s="27"/>
      <c r="E71" s="28"/>
      <c r="F71" s="28"/>
      <c r="G71" s="94"/>
      <c r="H71" s="94"/>
      <c r="I71" s="27"/>
      <c r="J71" s="126"/>
      <c r="K71" s="27"/>
      <c r="L71" s="27"/>
      <c r="M71" s="27" t="s">
        <v>122</v>
      </c>
      <c r="N71" s="28"/>
      <c r="O71" s="27" t="s">
        <v>401</v>
      </c>
      <c r="P71" s="28"/>
      <c r="Q71" s="28"/>
      <c r="R71" s="28"/>
      <c r="S71" s="28"/>
      <c r="T71" s="28"/>
      <c r="U71" s="28"/>
      <c r="V71" s="28"/>
      <c r="W71" s="28"/>
      <c r="X71" s="28"/>
      <c r="Y71" s="49"/>
      <c r="Z71" s="50"/>
      <c r="AA71" s="50"/>
      <c r="AB71" s="65"/>
      <c r="AC71" s="167"/>
    </row>
    <row r="72" spans="1:29" s="45" customFormat="1" ht="20.100000000000001" customHeight="1">
      <c r="A72" s="375"/>
      <c r="B72" s="376"/>
      <c r="C72" s="54" t="s">
        <v>106</v>
      </c>
      <c r="D72" s="52" t="s">
        <v>89</v>
      </c>
      <c r="E72" s="128" t="s">
        <v>391</v>
      </c>
      <c r="F72" s="17" t="s">
        <v>107</v>
      </c>
      <c r="G72" s="542" t="s">
        <v>392</v>
      </c>
      <c r="H72" s="542"/>
      <c r="I72" s="106" t="s">
        <v>91</v>
      </c>
      <c r="J72" s="129">
        <v>4</v>
      </c>
      <c r="K72" s="17" t="s">
        <v>107</v>
      </c>
      <c r="L72" s="130">
        <v>2</v>
      </c>
      <c r="M72" s="53" t="s">
        <v>0</v>
      </c>
      <c r="N72" s="11" t="s">
        <v>176</v>
      </c>
      <c r="O72" s="542">
        <f>ROUND(PI()*0.38*0.38*L72/4,2)</f>
        <v>0.23</v>
      </c>
      <c r="P72" s="542"/>
      <c r="Q72" s="53" t="s">
        <v>122</v>
      </c>
      <c r="R72" s="11"/>
      <c r="S72" s="11"/>
      <c r="T72" s="11"/>
      <c r="U72" s="11"/>
      <c r="V72" s="11"/>
      <c r="W72" s="11"/>
      <c r="X72" s="11"/>
      <c r="Y72" s="12"/>
      <c r="Z72" s="13"/>
      <c r="AA72" s="13"/>
      <c r="AB72" s="66"/>
      <c r="AC72" s="14"/>
    </row>
    <row r="73" spans="1:29" s="45" customFormat="1" ht="20.100000000000001" customHeight="1">
      <c r="A73" s="21"/>
      <c r="B73" s="17" t="s">
        <v>103</v>
      </c>
      <c r="C73" s="25"/>
      <c r="D73" s="17"/>
      <c r="E73" s="17"/>
      <c r="F73" s="17"/>
      <c r="G73" s="510">
        <f>Y281</f>
        <v>0</v>
      </c>
      <c r="H73" s="510"/>
      <c r="I73" s="510"/>
      <c r="J73" s="510"/>
      <c r="K73" s="17" t="s">
        <v>107</v>
      </c>
      <c r="L73" s="522">
        <f>O72</f>
        <v>0.23</v>
      </c>
      <c r="M73" s="522"/>
      <c r="N73" s="522"/>
      <c r="O73" s="522"/>
      <c r="P73" s="26" t="s">
        <v>89</v>
      </c>
      <c r="Q73" s="510">
        <f>ROUND(G73*L73,0)</f>
        <v>0</v>
      </c>
      <c r="R73" s="510"/>
      <c r="S73" s="510"/>
      <c r="T73" s="510"/>
      <c r="U73" s="26"/>
      <c r="V73" s="26"/>
      <c r="W73" s="23"/>
      <c r="X73" s="23"/>
      <c r="Y73" s="46"/>
      <c r="Z73" s="47"/>
      <c r="AA73" s="47"/>
      <c r="AB73" s="64">
        <f>SUM(Y73:AA73)</f>
        <v>0</v>
      </c>
      <c r="AC73" s="48"/>
    </row>
    <row r="74" spans="1:29" s="45" customFormat="1" ht="20.100000000000001" customHeight="1">
      <c r="A74" s="21"/>
      <c r="B74" s="17" t="s">
        <v>247</v>
      </c>
      <c r="C74" s="25"/>
      <c r="D74" s="17"/>
      <c r="E74" s="17"/>
      <c r="F74" s="17"/>
      <c r="G74" s="530">
        <f>Z281</f>
        <v>0</v>
      </c>
      <c r="H74" s="530"/>
      <c r="I74" s="530"/>
      <c r="J74" s="530"/>
      <c r="K74" s="17" t="s">
        <v>107</v>
      </c>
      <c r="L74" s="522">
        <f>O72</f>
        <v>0.23</v>
      </c>
      <c r="M74" s="522"/>
      <c r="N74" s="522"/>
      <c r="O74" s="522"/>
      <c r="P74" s="26" t="s">
        <v>89</v>
      </c>
      <c r="Q74" s="510">
        <f>ROUND(G74*L74,0)</f>
        <v>0</v>
      </c>
      <c r="R74" s="510"/>
      <c r="S74" s="510"/>
      <c r="T74" s="510"/>
      <c r="U74" s="26"/>
      <c r="V74" s="26"/>
      <c r="W74" s="23"/>
      <c r="X74" s="23"/>
      <c r="Y74" s="46"/>
      <c r="Z74" s="47">
        <f>ROUND(Q74,1)</f>
        <v>0</v>
      </c>
      <c r="AA74" s="47"/>
      <c r="AB74" s="64">
        <f>SUM(Y74:AA74)</f>
        <v>0</v>
      </c>
      <c r="AC74" s="48"/>
    </row>
    <row r="75" spans="1:29" s="45" customFormat="1" ht="20.100000000000001" customHeight="1">
      <c r="A75" s="21"/>
      <c r="B75" s="17" t="s">
        <v>104</v>
      </c>
      <c r="C75" s="25"/>
      <c r="D75" s="17"/>
      <c r="E75" s="17"/>
      <c r="F75" s="17"/>
      <c r="G75" s="530">
        <f>AA281</f>
        <v>0</v>
      </c>
      <c r="H75" s="530"/>
      <c r="I75" s="530"/>
      <c r="J75" s="530"/>
      <c r="K75" s="17" t="s">
        <v>107</v>
      </c>
      <c r="L75" s="522">
        <f>O72</f>
        <v>0.23</v>
      </c>
      <c r="M75" s="522"/>
      <c r="N75" s="522"/>
      <c r="O75" s="522"/>
      <c r="P75" s="26" t="s">
        <v>89</v>
      </c>
      <c r="Q75" s="510">
        <f>ROUND(G75*L75,0)</f>
        <v>0</v>
      </c>
      <c r="R75" s="510"/>
      <c r="S75" s="510"/>
      <c r="T75" s="510"/>
      <c r="U75" s="26"/>
      <c r="V75" s="26"/>
      <c r="W75" s="23"/>
      <c r="X75" s="23"/>
      <c r="Y75" s="46"/>
      <c r="Z75" s="47"/>
      <c r="AA75" s="47">
        <f>Q75</f>
        <v>0</v>
      </c>
      <c r="AB75" s="64">
        <f>SUM(Y75:AA75)</f>
        <v>0</v>
      </c>
      <c r="AC75" s="48"/>
    </row>
    <row r="76" spans="1:29" s="45" customFormat="1" ht="20.100000000000001" customHeight="1">
      <c r="A76" s="21"/>
      <c r="B76" s="17" t="s">
        <v>216</v>
      </c>
      <c r="C76" s="25"/>
      <c r="D76" s="17"/>
      <c r="E76" s="17"/>
      <c r="F76" s="17"/>
      <c r="G76" s="530">
        <f>Q73+Q74+Q75</f>
        <v>0</v>
      </c>
      <c r="H76" s="530"/>
      <c r="I76" s="530"/>
      <c r="J76" s="530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9"/>
      <c r="V76" s="29"/>
      <c r="W76" s="23"/>
      <c r="X76" s="23"/>
      <c r="Y76" s="57"/>
      <c r="Z76" s="47">
        <f>Z73+Z74+Z75</f>
        <v>0</v>
      </c>
      <c r="AA76" s="58">
        <f>AA73+AA74+AA75</f>
        <v>0</v>
      </c>
      <c r="AB76" s="64">
        <f>SUM(Y76:AA76)</f>
        <v>0</v>
      </c>
      <c r="AC76" s="48"/>
    </row>
    <row r="77" spans="1:29" s="45" customFormat="1" ht="20.100000000000001" customHeight="1">
      <c r="A77" s="211"/>
      <c r="B77" s="212"/>
      <c r="C77" s="213"/>
      <c r="D77" s="212"/>
      <c r="E77" s="212"/>
      <c r="F77" s="212"/>
      <c r="G77" s="225"/>
      <c r="H77" s="225"/>
      <c r="I77" s="225"/>
      <c r="J77" s="225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16"/>
      <c r="V77" s="216"/>
      <c r="W77" s="217"/>
      <c r="X77" s="217"/>
      <c r="Y77" s="218"/>
      <c r="Z77" s="200"/>
      <c r="AA77" s="227"/>
      <c r="AB77" s="201"/>
      <c r="AC77" s="202"/>
    </row>
    <row r="78" spans="1:29" s="45" customFormat="1" ht="20.100000000000001" customHeight="1">
      <c r="A78" s="127" t="s">
        <v>393</v>
      </c>
      <c r="B78" s="376"/>
      <c r="C78" s="376"/>
      <c r="D78" s="376"/>
      <c r="E78" s="11"/>
      <c r="F78" s="11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1"/>
      <c r="V78" s="11"/>
      <c r="W78" s="11"/>
      <c r="X78" s="11"/>
      <c r="Y78" s="12"/>
      <c r="Z78" s="13"/>
      <c r="AA78" s="13"/>
      <c r="AB78" s="66"/>
      <c r="AC78" s="14"/>
    </row>
    <row r="79" spans="1:29" s="45" customFormat="1" ht="20.100000000000001" customHeight="1">
      <c r="A79" s="21"/>
      <c r="B79" s="17" t="s">
        <v>103</v>
      </c>
      <c r="C79" s="25"/>
      <c r="D79" s="17"/>
      <c r="E79" s="17"/>
      <c r="F79" s="512">
        <f>Y38</f>
        <v>0</v>
      </c>
      <c r="G79" s="512"/>
      <c r="H79" s="512"/>
      <c r="I79" s="60" t="s">
        <v>186</v>
      </c>
      <c r="J79" s="512">
        <f>Y58</f>
        <v>0</v>
      </c>
      <c r="K79" s="512"/>
      <c r="L79" s="111" t="s">
        <v>186</v>
      </c>
      <c r="M79" s="512">
        <f>Y70</f>
        <v>0</v>
      </c>
      <c r="N79" s="512"/>
      <c r="O79" s="26" t="s">
        <v>186</v>
      </c>
      <c r="P79" s="510">
        <f>Y76</f>
        <v>0</v>
      </c>
      <c r="Q79" s="510"/>
      <c r="R79" s="26"/>
      <c r="S79" s="510"/>
      <c r="T79" s="510"/>
      <c r="U79" s="26" t="s">
        <v>176</v>
      </c>
      <c r="V79" s="510">
        <f>F79+J79+M79+P79+S79</f>
        <v>0</v>
      </c>
      <c r="W79" s="510"/>
      <c r="X79" s="533"/>
      <c r="Y79" s="46"/>
      <c r="Z79" s="47"/>
      <c r="AA79" s="47"/>
      <c r="AB79" s="64">
        <f>SUM(Y79:AA79)</f>
        <v>0</v>
      </c>
      <c r="AC79" s="48"/>
    </row>
    <row r="80" spans="1:29" s="45" customFormat="1" ht="20.100000000000001" customHeight="1">
      <c r="A80" s="21"/>
      <c r="B80" s="17" t="s">
        <v>247</v>
      </c>
      <c r="C80" s="25"/>
      <c r="D80" s="17"/>
      <c r="E80" s="17"/>
      <c r="F80" s="513">
        <f>Z58</f>
        <v>0</v>
      </c>
      <c r="G80" s="514"/>
      <c r="H80" s="514"/>
      <c r="I80" s="60" t="s">
        <v>186</v>
      </c>
      <c r="J80" s="512">
        <f>Z48</f>
        <v>0</v>
      </c>
      <c r="K80" s="512"/>
      <c r="L80" s="111" t="s">
        <v>186</v>
      </c>
      <c r="M80" s="512">
        <f>Z64</f>
        <v>0</v>
      </c>
      <c r="N80" s="512"/>
      <c r="O80" s="26" t="s">
        <v>186</v>
      </c>
      <c r="P80" s="510">
        <f>Z70</f>
        <v>0</v>
      </c>
      <c r="Q80" s="510"/>
      <c r="R80" s="26" t="s">
        <v>186</v>
      </c>
      <c r="S80" s="510">
        <f>Z76</f>
        <v>0</v>
      </c>
      <c r="T80" s="510"/>
      <c r="U80" s="26" t="s">
        <v>176</v>
      </c>
      <c r="V80" s="510">
        <f>F80+J80+M80+P80+S80</f>
        <v>0</v>
      </c>
      <c r="W80" s="510"/>
      <c r="X80" s="533"/>
      <c r="Y80" s="46"/>
      <c r="Z80" s="47">
        <f>V80</f>
        <v>0</v>
      </c>
      <c r="AA80" s="47"/>
      <c r="AB80" s="64">
        <f>SUM(Y80:AA80)</f>
        <v>0</v>
      </c>
      <c r="AC80" s="48"/>
    </row>
    <row r="81" spans="1:29" s="45" customFormat="1" ht="20.100000000000001" customHeight="1">
      <c r="A81" s="21"/>
      <c r="B81" s="17" t="s">
        <v>104</v>
      </c>
      <c r="C81" s="25"/>
      <c r="D81" s="17"/>
      <c r="E81" s="17"/>
      <c r="F81" s="513">
        <f>AA64</f>
        <v>0</v>
      </c>
      <c r="G81" s="514"/>
      <c r="H81" s="514"/>
      <c r="I81" s="60" t="s">
        <v>186</v>
      </c>
      <c r="J81" s="512">
        <f>AA70</f>
        <v>0</v>
      </c>
      <c r="K81" s="512"/>
      <c r="L81" s="111" t="s">
        <v>186</v>
      </c>
      <c r="M81" s="513">
        <f>AA76</f>
        <v>0</v>
      </c>
      <c r="N81" s="513"/>
      <c r="O81" s="26"/>
      <c r="P81" s="510"/>
      <c r="Q81" s="510"/>
      <c r="R81" s="26"/>
      <c r="S81" s="510"/>
      <c r="T81" s="510"/>
      <c r="U81" s="26" t="s">
        <v>176</v>
      </c>
      <c r="V81" s="510">
        <f>F81+J81+M81+P81+S81</f>
        <v>0</v>
      </c>
      <c r="W81" s="510"/>
      <c r="X81" s="533"/>
      <c r="Y81" s="46"/>
      <c r="Z81" s="47"/>
      <c r="AA81" s="47">
        <f>V81</f>
        <v>0</v>
      </c>
      <c r="AB81" s="64"/>
      <c r="AC81" s="48"/>
    </row>
    <row r="82" spans="1:29" s="45" customFormat="1" ht="20.100000000000001" customHeight="1">
      <c r="A82" s="78"/>
      <c r="B82" s="79" t="s">
        <v>108</v>
      </c>
      <c r="C82" s="80"/>
      <c r="D82" s="79"/>
      <c r="E82" s="79"/>
      <c r="F82" s="79"/>
      <c r="G82" s="529">
        <f>V79+V80+V81</f>
        <v>0</v>
      </c>
      <c r="H82" s="529"/>
      <c r="I82" s="529"/>
      <c r="J82" s="529"/>
      <c r="K82" s="101"/>
      <c r="L82" s="82"/>
      <c r="M82" s="82"/>
      <c r="N82" s="82"/>
      <c r="O82" s="82"/>
      <c r="P82" s="110"/>
      <c r="Q82" s="82"/>
      <c r="R82" s="82"/>
      <c r="S82" s="82"/>
      <c r="T82" s="82"/>
      <c r="U82" s="82"/>
      <c r="V82" s="82"/>
      <c r="W82" s="83"/>
      <c r="X82" s="83"/>
      <c r="Y82" s="84"/>
      <c r="Z82" s="85">
        <f>Z79+Z80+Z81</f>
        <v>0</v>
      </c>
      <c r="AA82" s="86">
        <f>AA79+AA80+AA81</f>
        <v>0</v>
      </c>
      <c r="AB82" s="87">
        <f>SUM(Y82:AA82)</f>
        <v>0</v>
      </c>
      <c r="AC82" s="68"/>
    </row>
    <row r="83" spans="1:29" s="45" customFormat="1" ht="20.100000000000001" customHeight="1">
      <c r="A83" s="211"/>
      <c r="B83" s="212"/>
      <c r="C83" s="213"/>
      <c r="D83" s="212"/>
      <c r="E83" s="212"/>
      <c r="F83" s="212"/>
      <c r="G83" s="225"/>
      <c r="H83" s="225"/>
      <c r="I83" s="225"/>
      <c r="J83" s="225"/>
      <c r="K83" s="226"/>
      <c r="L83" s="216"/>
      <c r="M83" s="216"/>
      <c r="N83" s="216"/>
      <c r="O83" s="216"/>
      <c r="P83" s="228"/>
      <c r="Q83" s="216"/>
      <c r="R83" s="216"/>
      <c r="S83" s="216"/>
      <c r="T83" s="216"/>
      <c r="U83" s="216"/>
      <c r="V83" s="216"/>
      <c r="W83" s="217"/>
      <c r="X83" s="217"/>
      <c r="Y83" s="218"/>
      <c r="Z83" s="200"/>
      <c r="AA83" s="219"/>
      <c r="AB83" s="201"/>
      <c r="AC83" s="202"/>
    </row>
    <row r="84" spans="1:29" s="45" customFormat="1" ht="20.100000000000001" customHeight="1">
      <c r="A84" s="516">
        <v>2</v>
      </c>
      <c r="B84" s="517"/>
      <c r="C84" s="517"/>
      <c r="D84" s="517"/>
      <c r="E84" s="11" t="s">
        <v>386</v>
      </c>
      <c r="F84" s="11"/>
      <c r="G84" s="11"/>
      <c r="H84" s="11"/>
      <c r="I84" s="11"/>
      <c r="J84" s="11"/>
      <c r="K84" s="11"/>
      <c r="L84" s="157"/>
      <c r="M84" s="11"/>
      <c r="N84" s="157"/>
      <c r="O84" s="270" t="s">
        <v>534</v>
      </c>
      <c r="P84" s="11"/>
      <c r="Q84" s="11"/>
      <c r="R84" s="11"/>
      <c r="S84" s="271" t="s">
        <v>91</v>
      </c>
      <c r="T84" s="11" t="s">
        <v>339</v>
      </c>
      <c r="U84" s="11"/>
      <c r="V84" s="11"/>
      <c r="W84" s="11"/>
      <c r="X84" s="11"/>
      <c r="Y84" s="12"/>
      <c r="Z84" s="13">
        <f>Z166</f>
        <v>0</v>
      </c>
      <c r="AA84" s="13">
        <f>AA166</f>
        <v>0</v>
      </c>
      <c r="AB84" s="66">
        <f>AB166</f>
        <v>0</v>
      </c>
      <c r="AC84" s="169"/>
    </row>
    <row r="85" spans="1:29" s="45" customFormat="1" ht="20.100000000000001" customHeight="1">
      <c r="A85" s="15" t="s">
        <v>87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7"/>
      <c r="T85" s="16"/>
      <c r="U85" s="16"/>
      <c r="V85" s="16"/>
      <c r="W85" s="16"/>
      <c r="X85" s="16"/>
      <c r="Y85" s="46"/>
      <c r="Z85" s="47"/>
      <c r="AA85" s="47"/>
      <c r="AB85" s="64"/>
      <c r="AC85" s="48"/>
    </row>
    <row r="86" spans="1:29" s="45" customFormat="1" ht="20.100000000000001" customHeight="1">
      <c r="A86" s="15"/>
      <c r="B86" s="16" t="s">
        <v>345</v>
      </c>
      <c r="C86" s="16"/>
      <c r="D86" s="16"/>
      <c r="E86" s="16"/>
      <c r="F86" s="16"/>
      <c r="G86" s="16"/>
      <c r="H86" s="16"/>
      <c r="I86" s="16"/>
      <c r="J86" s="521">
        <v>17.8</v>
      </c>
      <c r="K86" s="521"/>
      <c r="L86" s="77" t="s">
        <v>340</v>
      </c>
      <c r="M86" s="77"/>
      <c r="N86" s="16"/>
      <c r="O86" s="16"/>
      <c r="P86" s="16"/>
      <c r="Q86" s="20"/>
      <c r="R86" s="18"/>
      <c r="S86" s="18"/>
      <c r="T86" s="18"/>
      <c r="U86" s="18"/>
      <c r="V86" s="18"/>
      <c r="W86" s="18"/>
      <c r="X86" s="18"/>
      <c r="Y86" s="46"/>
      <c r="Z86" s="47"/>
      <c r="AA86" s="47"/>
      <c r="AB86" s="64"/>
      <c r="AC86" s="48"/>
    </row>
    <row r="87" spans="1:29" s="45" customFormat="1" ht="20.100000000000001" customHeight="1">
      <c r="A87" s="15"/>
      <c r="B87" s="16"/>
      <c r="C87" s="512">
        <f>자재단가!N6</f>
        <v>0</v>
      </c>
      <c r="D87" s="512"/>
      <c r="E87" s="512"/>
      <c r="F87" s="20" t="s">
        <v>341</v>
      </c>
      <c r="G87" s="526">
        <v>1.2</v>
      </c>
      <c r="H87" s="526"/>
      <c r="I87" s="20" t="s">
        <v>0</v>
      </c>
      <c r="J87" s="20" t="s">
        <v>341</v>
      </c>
      <c r="K87" s="525">
        <v>1.05</v>
      </c>
      <c r="L87" s="525"/>
      <c r="M87" s="20" t="s">
        <v>341</v>
      </c>
      <c r="N87" s="514">
        <f>J86</f>
        <v>17.8</v>
      </c>
      <c r="O87" s="514"/>
      <c r="P87" s="20" t="s">
        <v>176</v>
      </c>
      <c r="Q87" s="512">
        <f>ROUND(C87*G87*K87*N87,0)</f>
        <v>0</v>
      </c>
      <c r="R87" s="512"/>
      <c r="S87" s="512"/>
      <c r="T87" s="18"/>
      <c r="U87" s="18"/>
      <c r="V87" s="18"/>
      <c r="W87" s="18"/>
      <c r="X87" s="18"/>
      <c r="Y87" s="46"/>
      <c r="Z87" s="47"/>
      <c r="AA87" s="47"/>
      <c r="AB87" s="64"/>
      <c r="AC87" s="48"/>
    </row>
    <row r="88" spans="1:29" s="45" customFormat="1" ht="20.100000000000001" customHeight="1">
      <c r="A88" s="15"/>
      <c r="B88" s="16" t="s">
        <v>435</v>
      </c>
      <c r="C88" s="16"/>
      <c r="D88" s="16"/>
      <c r="E88" s="16"/>
      <c r="F88" s="16"/>
      <c r="G88" s="16"/>
      <c r="H88" s="16"/>
      <c r="I88" s="16"/>
      <c r="J88" s="521">
        <f>ROUND(0.25*0.36*0.012*7850,2)</f>
        <v>8.48</v>
      </c>
      <c r="K88" s="521"/>
      <c r="L88" s="77" t="s">
        <v>342</v>
      </c>
      <c r="M88" s="77"/>
      <c r="N88" s="16"/>
      <c r="O88" s="16"/>
      <c r="P88" s="16"/>
      <c r="Q88" s="20"/>
      <c r="R88" s="18"/>
      <c r="S88" s="18"/>
      <c r="T88" s="18"/>
      <c r="U88" s="18"/>
      <c r="V88" s="18"/>
      <c r="W88" s="18"/>
      <c r="X88" s="18"/>
      <c r="Y88" s="46"/>
      <c r="Z88" s="47"/>
      <c r="AA88" s="47"/>
      <c r="AB88" s="64"/>
      <c r="AC88" s="48"/>
    </row>
    <row r="89" spans="1:29" s="45" customFormat="1" ht="20.100000000000001" customHeight="1">
      <c r="A89" s="15"/>
      <c r="B89" s="16"/>
      <c r="C89" s="512">
        <f>자재단가!N8</f>
        <v>0</v>
      </c>
      <c r="D89" s="512"/>
      <c r="E89" s="512"/>
      <c r="F89" s="20" t="s">
        <v>341</v>
      </c>
      <c r="G89" s="526">
        <v>1</v>
      </c>
      <c r="H89" s="526"/>
      <c r="I89" s="20" t="s">
        <v>96</v>
      </c>
      <c r="J89" s="20" t="s">
        <v>341</v>
      </c>
      <c r="K89" s="525">
        <v>1.1000000000000001</v>
      </c>
      <c r="L89" s="525"/>
      <c r="M89" s="20" t="s">
        <v>341</v>
      </c>
      <c r="N89" s="514">
        <f>J88</f>
        <v>8.48</v>
      </c>
      <c r="O89" s="514"/>
      <c r="P89" s="20" t="s">
        <v>176</v>
      </c>
      <c r="Q89" s="512">
        <f>ROUND(C89*G89*K89*N89,0)</f>
        <v>0</v>
      </c>
      <c r="R89" s="512"/>
      <c r="S89" s="512"/>
      <c r="T89" s="18"/>
      <c r="U89" s="18"/>
      <c r="V89" s="18"/>
      <c r="W89" s="18"/>
      <c r="X89" s="18"/>
      <c r="Y89" s="46"/>
      <c r="Z89" s="47"/>
      <c r="AA89" s="47"/>
      <c r="AB89" s="64"/>
      <c r="AC89" s="48"/>
    </row>
    <row r="90" spans="1:29" s="45" customFormat="1" ht="20.100000000000001" customHeight="1">
      <c r="A90" s="15"/>
      <c r="B90" s="16" t="s">
        <v>346</v>
      </c>
      <c r="C90" s="16"/>
      <c r="D90" s="16"/>
      <c r="E90" s="16"/>
      <c r="F90" s="16"/>
      <c r="G90" s="16"/>
      <c r="H90" s="16"/>
      <c r="I90" s="16"/>
      <c r="J90" s="521">
        <f>ROUND(0.15*0.25*0.012*7850,2)</f>
        <v>3.53</v>
      </c>
      <c r="K90" s="521"/>
      <c r="L90" s="77" t="s">
        <v>342</v>
      </c>
      <c r="M90" s="77"/>
      <c r="N90" s="16"/>
      <c r="O90" s="16"/>
      <c r="P90" s="16"/>
      <c r="Q90" s="20"/>
      <c r="R90" s="18"/>
      <c r="S90" s="18"/>
      <c r="T90" s="18"/>
      <c r="U90" s="18"/>
      <c r="V90" s="18"/>
      <c r="W90" s="18"/>
      <c r="X90" s="18"/>
      <c r="Y90" s="46"/>
      <c r="Z90" s="47"/>
      <c r="AA90" s="47"/>
      <c r="AB90" s="64"/>
      <c r="AC90" s="48"/>
    </row>
    <row r="91" spans="1:29" s="45" customFormat="1" ht="20.100000000000001" customHeight="1">
      <c r="A91" s="15"/>
      <c r="B91" s="16"/>
      <c r="C91" s="512">
        <f>자재단가!N8</f>
        <v>0</v>
      </c>
      <c r="D91" s="512"/>
      <c r="E91" s="512"/>
      <c r="F91" s="20" t="s">
        <v>341</v>
      </c>
      <c r="G91" s="526">
        <v>4</v>
      </c>
      <c r="H91" s="526"/>
      <c r="I91" s="20" t="s">
        <v>96</v>
      </c>
      <c r="J91" s="20" t="s">
        <v>341</v>
      </c>
      <c r="K91" s="525">
        <v>1.1000000000000001</v>
      </c>
      <c r="L91" s="525"/>
      <c r="M91" s="20" t="s">
        <v>341</v>
      </c>
      <c r="N91" s="514">
        <f>J90</f>
        <v>3.53</v>
      </c>
      <c r="O91" s="514"/>
      <c r="P91" s="20" t="s">
        <v>176</v>
      </c>
      <c r="Q91" s="512">
        <f>ROUND(C91*G91*K91*N91,0)</f>
        <v>0</v>
      </c>
      <c r="R91" s="512"/>
      <c r="S91" s="512"/>
      <c r="T91" s="18"/>
      <c r="U91" s="18"/>
      <c r="V91" s="18"/>
      <c r="W91" s="18"/>
      <c r="X91" s="18"/>
      <c r="Y91" s="46"/>
      <c r="Z91" s="47"/>
      <c r="AA91" s="47"/>
      <c r="AB91" s="64"/>
      <c r="AC91" s="48"/>
    </row>
    <row r="92" spans="1:29" s="45" customFormat="1" ht="20.100000000000001" customHeight="1">
      <c r="A92" s="15"/>
      <c r="B92" s="16" t="s">
        <v>347</v>
      </c>
      <c r="C92" s="16"/>
      <c r="D92" s="16"/>
      <c r="E92" s="16"/>
      <c r="F92" s="16"/>
      <c r="G92" s="16"/>
      <c r="H92" s="16"/>
      <c r="I92" s="16"/>
      <c r="J92" s="18"/>
      <c r="K92" s="18"/>
      <c r="L92" s="77"/>
      <c r="M92" s="77"/>
      <c r="N92" s="16"/>
      <c r="O92" s="16"/>
      <c r="P92" s="16"/>
      <c r="Q92" s="20"/>
      <c r="R92" s="18"/>
      <c r="S92" s="18"/>
      <c r="T92" s="18"/>
      <c r="U92" s="18"/>
      <c r="V92" s="18"/>
      <c r="W92" s="18"/>
      <c r="X92" s="18"/>
      <c r="Y92" s="46"/>
      <c r="Z92" s="47"/>
      <c r="AA92" s="47"/>
      <c r="AB92" s="64"/>
      <c r="AC92" s="48"/>
    </row>
    <row r="93" spans="1:29" s="45" customFormat="1" ht="20.100000000000001" customHeight="1">
      <c r="A93" s="15"/>
      <c r="B93" s="16"/>
      <c r="C93" s="512">
        <f>자재단가!N9</f>
        <v>0</v>
      </c>
      <c r="D93" s="512"/>
      <c r="E93" s="512"/>
      <c r="F93" s="20" t="s">
        <v>341</v>
      </c>
      <c r="G93" s="526">
        <v>1</v>
      </c>
      <c r="H93" s="526"/>
      <c r="I93" s="20" t="s">
        <v>96</v>
      </c>
      <c r="J93" s="20"/>
      <c r="K93" s="526"/>
      <c r="L93" s="526"/>
      <c r="M93" s="20"/>
      <c r="N93" s="514"/>
      <c r="O93" s="514"/>
      <c r="P93" s="20" t="s">
        <v>176</v>
      </c>
      <c r="Q93" s="512">
        <f>ROUND(C93*G93,0)</f>
        <v>0</v>
      </c>
      <c r="R93" s="512"/>
      <c r="S93" s="512"/>
      <c r="T93" s="18"/>
      <c r="U93" s="18"/>
      <c r="V93" s="18"/>
      <c r="W93" s="18"/>
      <c r="X93" s="18"/>
      <c r="Y93" s="46"/>
      <c r="Z93" s="47"/>
      <c r="AA93" s="47"/>
      <c r="AB93" s="64"/>
      <c r="AC93" s="48"/>
    </row>
    <row r="94" spans="1:29" s="45" customFormat="1" ht="20.100000000000001" customHeight="1">
      <c r="A94" s="15"/>
      <c r="B94" s="16" t="s">
        <v>455</v>
      </c>
      <c r="C94" s="16"/>
      <c r="D94" s="16"/>
      <c r="E94" s="16"/>
      <c r="F94" s="16"/>
      <c r="G94" s="16"/>
      <c r="H94" s="16"/>
      <c r="I94" s="16"/>
      <c r="J94" s="521"/>
      <c r="K94" s="521"/>
      <c r="L94" s="77"/>
      <c r="M94" s="77"/>
      <c r="N94" s="16"/>
      <c r="O94" s="16"/>
      <c r="P94" s="16"/>
      <c r="Q94" s="20"/>
      <c r="R94" s="18"/>
      <c r="S94" s="18"/>
      <c r="T94" s="18"/>
      <c r="U94" s="18"/>
      <c r="V94" s="18"/>
      <c r="W94" s="18"/>
      <c r="X94" s="18"/>
      <c r="Y94" s="46"/>
      <c r="Z94" s="47"/>
      <c r="AA94" s="47"/>
      <c r="AB94" s="64"/>
      <c r="AC94" s="48"/>
    </row>
    <row r="95" spans="1:29" s="45" customFormat="1" ht="20.100000000000001" customHeight="1">
      <c r="A95" s="15"/>
      <c r="B95" s="16"/>
      <c r="C95" s="512">
        <f>자재단가!N11</f>
        <v>0</v>
      </c>
      <c r="D95" s="512"/>
      <c r="E95" s="512"/>
      <c r="F95" s="20" t="s">
        <v>341</v>
      </c>
      <c r="G95" s="526">
        <v>4</v>
      </c>
      <c r="H95" s="526"/>
      <c r="I95" s="20" t="s">
        <v>96</v>
      </c>
      <c r="J95" s="20" t="s">
        <v>341</v>
      </c>
      <c r="K95" s="525">
        <v>1.03</v>
      </c>
      <c r="L95" s="525"/>
      <c r="M95" s="20"/>
      <c r="N95" s="514"/>
      <c r="O95" s="514"/>
      <c r="P95" s="20" t="s">
        <v>89</v>
      </c>
      <c r="Q95" s="512">
        <f>ROUND(C95*G95*K95,0)</f>
        <v>0</v>
      </c>
      <c r="R95" s="512"/>
      <c r="S95" s="512"/>
      <c r="T95" s="18"/>
      <c r="U95" s="18"/>
      <c r="V95" s="18"/>
      <c r="W95" s="18"/>
      <c r="X95" s="18"/>
      <c r="Y95" s="46"/>
      <c r="Z95" s="47"/>
      <c r="AA95" s="47"/>
      <c r="AB95" s="64"/>
      <c r="AC95" s="48"/>
    </row>
    <row r="96" spans="1:29" s="45" customFormat="1" ht="20.100000000000001" customHeight="1">
      <c r="A96" s="15"/>
      <c r="B96" s="16" t="s">
        <v>414</v>
      </c>
      <c r="C96" s="16"/>
      <c r="D96" s="16"/>
      <c r="E96" s="16"/>
      <c r="F96" s="16"/>
      <c r="G96" s="16"/>
      <c r="H96" s="16"/>
      <c r="I96" s="16"/>
      <c r="J96" s="521">
        <v>72.400000000000006</v>
      </c>
      <c r="K96" s="521"/>
      <c r="L96" s="77" t="s">
        <v>340</v>
      </c>
      <c r="M96" s="77"/>
      <c r="N96" s="16"/>
      <c r="O96" s="16"/>
      <c r="P96" s="16"/>
      <c r="Q96" s="20"/>
      <c r="R96" s="18"/>
      <c r="S96" s="18"/>
      <c r="T96" s="18"/>
      <c r="U96" s="18"/>
      <c r="V96" s="18"/>
      <c r="W96" s="18"/>
      <c r="X96" s="18"/>
      <c r="Y96" s="46"/>
      <c r="Z96" s="47"/>
      <c r="AA96" s="47"/>
      <c r="AB96" s="64"/>
      <c r="AC96" s="48"/>
    </row>
    <row r="97" spans="1:29" s="45" customFormat="1" ht="20.100000000000001" customHeight="1">
      <c r="A97" s="15"/>
      <c r="B97" s="16"/>
      <c r="C97" s="512">
        <f>자재단가!N7</f>
        <v>0</v>
      </c>
      <c r="D97" s="512"/>
      <c r="E97" s="512"/>
      <c r="F97" s="20" t="s">
        <v>341</v>
      </c>
      <c r="G97" s="526">
        <f>5.7+2.9</f>
        <v>8.6</v>
      </c>
      <c r="H97" s="526"/>
      <c r="I97" s="20" t="s">
        <v>0</v>
      </c>
      <c r="J97" s="20" t="s">
        <v>341</v>
      </c>
      <c r="K97" s="525">
        <v>1.07</v>
      </c>
      <c r="L97" s="525"/>
      <c r="M97" s="20" t="s">
        <v>341</v>
      </c>
      <c r="N97" s="514">
        <f>J96</f>
        <v>72.400000000000006</v>
      </c>
      <c r="O97" s="514"/>
      <c r="P97" s="20" t="s">
        <v>176</v>
      </c>
      <c r="Q97" s="512">
        <f>ROUND(C97*G97*K97*N97,0)</f>
        <v>0</v>
      </c>
      <c r="R97" s="512"/>
      <c r="S97" s="512"/>
      <c r="T97" s="18"/>
      <c r="U97" s="18"/>
      <c r="V97" s="18"/>
      <c r="W97" s="18"/>
      <c r="X97" s="18"/>
      <c r="Y97" s="46"/>
      <c r="Z97" s="47"/>
      <c r="AA97" s="47"/>
      <c r="AB97" s="64"/>
      <c r="AC97" s="48"/>
    </row>
    <row r="98" spans="1:29" s="45" customFormat="1" ht="20.100000000000001" customHeight="1">
      <c r="A98" s="15"/>
      <c r="B98" s="16" t="s">
        <v>415</v>
      </c>
      <c r="C98" s="16"/>
      <c r="D98" s="16"/>
      <c r="E98" s="16"/>
      <c r="F98" s="16"/>
      <c r="G98" s="16"/>
      <c r="H98" s="16"/>
      <c r="I98" s="16"/>
      <c r="J98" s="521">
        <v>72.400000000000006</v>
      </c>
      <c r="K98" s="521"/>
      <c r="L98" s="77" t="s">
        <v>340</v>
      </c>
      <c r="M98" s="77"/>
      <c r="N98" s="16"/>
      <c r="O98" s="16"/>
      <c r="P98" s="16"/>
      <c r="Q98" s="20"/>
      <c r="R98" s="18"/>
      <c r="S98" s="18"/>
      <c r="T98" s="18"/>
      <c r="U98" s="18"/>
      <c r="V98" s="18"/>
      <c r="W98" s="18"/>
      <c r="X98" s="18"/>
      <c r="Y98" s="46"/>
      <c r="Z98" s="47"/>
      <c r="AA98" s="47"/>
      <c r="AB98" s="64"/>
      <c r="AC98" s="48"/>
    </row>
    <row r="99" spans="1:29" s="45" customFormat="1" ht="20.100000000000001" customHeight="1">
      <c r="A99" s="15"/>
      <c r="B99" s="16"/>
      <c r="C99" s="512">
        <f>자재단가!N7</f>
        <v>0</v>
      </c>
      <c r="D99" s="512"/>
      <c r="E99" s="512"/>
      <c r="F99" s="20" t="s">
        <v>341</v>
      </c>
      <c r="G99" s="526">
        <f>2.75*4</f>
        <v>11</v>
      </c>
      <c r="H99" s="526"/>
      <c r="I99" s="20" t="s">
        <v>0</v>
      </c>
      <c r="J99" s="20" t="s">
        <v>341</v>
      </c>
      <c r="K99" s="525">
        <v>1.07</v>
      </c>
      <c r="L99" s="525"/>
      <c r="M99" s="20" t="s">
        <v>341</v>
      </c>
      <c r="N99" s="514">
        <f>J98</f>
        <v>72.400000000000006</v>
      </c>
      <c r="O99" s="514"/>
      <c r="P99" s="20" t="s">
        <v>176</v>
      </c>
      <c r="Q99" s="512">
        <f>ROUND(C99*G99*K99*N99,0)</f>
        <v>0</v>
      </c>
      <c r="R99" s="512"/>
      <c r="S99" s="512"/>
      <c r="T99" s="18"/>
      <c r="U99" s="18"/>
      <c r="V99" s="18"/>
      <c r="W99" s="18"/>
      <c r="X99" s="18"/>
      <c r="Y99" s="46"/>
      <c r="Z99" s="47"/>
      <c r="AA99" s="47"/>
      <c r="AB99" s="64"/>
      <c r="AC99" s="48"/>
    </row>
    <row r="100" spans="1:29" s="45" customFormat="1" ht="20.100000000000001" customHeight="1">
      <c r="A100" s="15"/>
      <c r="B100" s="16" t="s">
        <v>478</v>
      </c>
      <c r="C100" s="16"/>
      <c r="D100" s="16"/>
      <c r="E100" s="16"/>
      <c r="F100" s="16"/>
      <c r="G100" s="16"/>
      <c r="H100" s="16"/>
      <c r="I100" s="16"/>
      <c r="J100" s="521">
        <f>ROUND(0.25*0.5*0.012*7850,2)</f>
        <v>11.78</v>
      </c>
      <c r="K100" s="521"/>
      <c r="L100" s="77" t="s">
        <v>342</v>
      </c>
      <c r="M100" s="77"/>
      <c r="N100" s="16"/>
      <c r="O100" s="16"/>
      <c r="P100" s="16"/>
      <c r="Q100" s="20"/>
      <c r="R100" s="18"/>
      <c r="S100" s="18"/>
      <c r="T100" s="18"/>
      <c r="U100" s="18"/>
      <c r="V100" s="18"/>
      <c r="W100" s="18"/>
      <c r="X100" s="18"/>
      <c r="Y100" s="46"/>
      <c r="Z100" s="47"/>
      <c r="AA100" s="47"/>
      <c r="AB100" s="64"/>
      <c r="AC100" s="48"/>
    </row>
    <row r="101" spans="1:29" s="45" customFormat="1" ht="20.100000000000001" customHeight="1">
      <c r="A101" s="15"/>
      <c r="B101" s="16"/>
      <c r="C101" s="512">
        <f>자재단가!N8</f>
        <v>0</v>
      </c>
      <c r="D101" s="512"/>
      <c r="E101" s="512"/>
      <c r="F101" s="20" t="s">
        <v>341</v>
      </c>
      <c r="G101" s="526">
        <v>8</v>
      </c>
      <c r="H101" s="526"/>
      <c r="I101" s="20" t="s">
        <v>96</v>
      </c>
      <c r="J101" s="20" t="s">
        <v>341</v>
      </c>
      <c r="K101" s="525">
        <v>1.1000000000000001</v>
      </c>
      <c r="L101" s="525"/>
      <c r="M101" s="20" t="s">
        <v>341</v>
      </c>
      <c r="N101" s="514">
        <f>J100</f>
        <v>11.78</v>
      </c>
      <c r="O101" s="514"/>
      <c r="P101" s="20" t="s">
        <v>176</v>
      </c>
      <c r="Q101" s="512">
        <f>ROUND(C101*G101*K101*N101,0)</f>
        <v>0</v>
      </c>
      <c r="R101" s="512"/>
      <c r="S101" s="512"/>
      <c r="T101" s="18"/>
      <c r="U101" s="18"/>
      <c r="V101" s="18"/>
      <c r="W101" s="18"/>
      <c r="X101" s="18"/>
      <c r="Y101" s="46"/>
      <c r="Z101" s="47"/>
      <c r="AA101" s="47"/>
      <c r="AB101" s="64"/>
      <c r="AC101" s="48"/>
    </row>
    <row r="102" spans="1:29" s="45" customFormat="1" ht="20.100000000000001" customHeight="1">
      <c r="A102" s="192"/>
      <c r="B102" s="193"/>
      <c r="C102" s="194"/>
      <c r="D102" s="194"/>
      <c r="E102" s="194"/>
      <c r="F102" s="195"/>
      <c r="G102" s="196"/>
      <c r="H102" s="196"/>
      <c r="I102" s="195"/>
      <c r="J102" s="195"/>
      <c r="K102" s="197"/>
      <c r="L102" s="197"/>
      <c r="M102" s="195"/>
      <c r="N102" s="195"/>
      <c r="O102" s="195"/>
      <c r="P102" s="195"/>
      <c r="Q102" s="194"/>
      <c r="R102" s="194"/>
      <c r="S102" s="194"/>
      <c r="T102" s="198"/>
      <c r="U102" s="198"/>
      <c r="V102" s="198"/>
      <c r="W102" s="198"/>
      <c r="X102" s="198"/>
      <c r="Y102" s="199"/>
      <c r="Z102" s="200"/>
      <c r="AA102" s="200"/>
      <c r="AB102" s="201"/>
      <c r="AC102" s="202"/>
    </row>
    <row r="103" spans="1:29" s="45" customFormat="1" ht="20.100000000000001" customHeight="1">
      <c r="A103" s="127"/>
      <c r="B103" s="184" t="s">
        <v>416</v>
      </c>
      <c r="C103" s="184"/>
      <c r="D103" s="184"/>
      <c r="E103" s="184"/>
      <c r="F103" s="184"/>
      <c r="G103" s="184"/>
      <c r="H103" s="184"/>
      <c r="I103" s="184"/>
      <c r="J103" s="563">
        <f>ROUND(0.5*0.5*0.02*7850,2)</f>
        <v>39.25</v>
      </c>
      <c r="K103" s="563"/>
      <c r="L103" s="185" t="s">
        <v>342</v>
      </c>
      <c r="M103" s="185"/>
      <c r="N103" s="184"/>
      <c r="O103" s="184"/>
      <c r="P103" s="184"/>
      <c r="Q103" s="186"/>
      <c r="R103" s="187"/>
      <c r="S103" s="187"/>
      <c r="T103" s="187"/>
      <c r="U103" s="187"/>
      <c r="V103" s="187"/>
      <c r="W103" s="187"/>
      <c r="X103" s="187"/>
      <c r="Y103" s="188"/>
      <c r="Z103" s="189"/>
      <c r="AA103" s="189"/>
      <c r="AB103" s="190"/>
      <c r="AC103" s="191"/>
    </row>
    <row r="104" spans="1:29" s="45" customFormat="1" ht="20.100000000000001" customHeight="1">
      <c r="A104" s="15"/>
      <c r="B104" s="16"/>
      <c r="C104" s="512">
        <f>자재단가!N8</f>
        <v>0</v>
      </c>
      <c r="D104" s="512"/>
      <c r="E104" s="512"/>
      <c r="F104" s="20" t="s">
        <v>341</v>
      </c>
      <c r="G104" s="526">
        <v>1</v>
      </c>
      <c r="H104" s="526"/>
      <c r="I104" s="20" t="s">
        <v>96</v>
      </c>
      <c r="J104" s="20" t="s">
        <v>341</v>
      </c>
      <c r="K104" s="525">
        <v>1.1000000000000001</v>
      </c>
      <c r="L104" s="525"/>
      <c r="M104" s="20" t="s">
        <v>341</v>
      </c>
      <c r="N104" s="514">
        <f>J103</f>
        <v>39.25</v>
      </c>
      <c r="O104" s="514"/>
      <c r="P104" s="20" t="s">
        <v>176</v>
      </c>
      <c r="Q104" s="512">
        <f>ROUND(C104*G104*K104*N104,0)</f>
        <v>0</v>
      </c>
      <c r="R104" s="512"/>
      <c r="S104" s="512"/>
      <c r="T104" s="18"/>
      <c r="U104" s="18"/>
      <c r="V104" s="18"/>
      <c r="W104" s="18"/>
      <c r="X104" s="18"/>
      <c r="Y104" s="46"/>
      <c r="Z104" s="47"/>
      <c r="AA104" s="47"/>
      <c r="AB104" s="64"/>
      <c r="AC104" s="48"/>
    </row>
    <row r="105" spans="1:29" s="45" customFormat="1" ht="20.100000000000001" customHeight="1">
      <c r="A105" s="15"/>
      <c r="B105" s="16" t="s">
        <v>417</v>
      </c>
      <c r="C105" s="16"/>
      <c r="D105" s="16"/>
      <c r="E105" s="16"/>
      <c r="F105" s="16"/>
      <c r="G105" s="16"/>
      <c r="H105" s="16"/>
      <c r="I105" s="16"/>
      <c r="J105" s="518">
        <v>1</v>
      </c>
      <c r="K105" s="518"/>
      <c r="L105" s="77" t="s">
        <v>348</v>
      </c>
      <c r="M105" s="77"/>
      <c r="N105" s="16"/>
      <c r="O105" s="16"/>
      <c r="P105" s="16"/>
      <c r="Q105" s="20"/>
      <c r="R105" s="18"/>
      <c r="S105" s="18"/>
      <c r="T105" s="18"/>
      <c r="U105" s="18"/>
      <c r="V105" s="18"/>
      <c r="W105" s="18"/>
      <c r="X105" s="18"/>
      <c r="Y105" s="46"/>
      <c r="Z105" s="47"/>
      <c r="AA105" s="47"/>
      <c r="AB105" s="64"/>
      <c r="AC105" s="48"/>
    </row>
    <row r="106" spans="1:29" s="45" customFormat="1" ht="20.100000000000001" customHeight="1">
      <c r="A106" s="15"/>
      <c r="B106" s="16"/>
      <c r="C106" s="512">
        <f>자재단가!N25</f>
        <v>0</v>
      </c>
      <c r="D106" s="512"/>
      <c r="E106" s="512"/>
      <c r="F106" s="20" t="s">
        <v>341</v>
      </c>
      <c r="G106" s="526">
        <v>1</v>
      </c>
      <c r="H106" s="526"/>
      <c r="I106" s="77" t="s">
        <v>348</v>
      </c>
      <c r="J106" s="20" t="s">
        <v>341</v>
      </c>
      <c r="K106" s="525">
        <f>ROUND((G87*K87*N87)+(G89*K89*N89)+(G91*K91*N91)+(G97*K97*N97)+(G99*K99*N99)+(G101*K101*N101)+(G104*K104*N104),0)</f>
        <v>1712</v>
      </c>
      <c r="L106" s="525"/>
      <c r="M106" s="525"/>
      <c r="N106" s="77" t="s">
        <v>348</v>
      </c>
      <c r="O106" s="16"/>
      <c r="P106" s="20" t="s">
        <v>176</v>
      </c>
      <c r="Q106" s="512">
        <f>ROUND(C106*G106*K106,0)</f>
        <v>0</v>
      </c>
      <c r="R106" s="512"/>
      <c r="S106" s="512"/>
      <c r="T106" s="18"/>
      <c r="U106" s="18"/>
      <c r="V106" s="18"/>
      <c r="W106" s="18"/>
      <c r="X106" s="18"/>
      <c r="Y106" s="46"/>
      <c r="Z106" s="47"/>
      <c r="AA106" s="47"/>
      <c r="AB106" s="64"/>
      <c r="AC106" s="48"/>
    </row>
    <row r="107" spans="1:29" s="45" customFormat="1" ht="20.100000000000001" customHeight="1">
      <c r="A107" s="15"/>
      <c r="B107" s="16" t="s">
        <v>451</v>
      </c>
      <c r="C107" s="16"/>
      <c r="D107" s="16"/>
      <c r="E107" s="16"/>
      <c r="F107" s="16"/>
      <c r="G107" s="16"/>
      <c r="H107" s="16"/>
      <c r="I107" s="16"/>
      <c r="J107" s="521"/>
      <c r="K107" s="521"/>
      <c r="L107" s="77"/>
      <c r="M107" s="77"/>
      <c r="N107" s="16"/>
      <c r="O107" s="16"/>
      <c r="P107" s="16"/>
      <c r="Q107" s="20"/>
      <c r="R107" s="18"/>
      <c r="S107" s="18"/>
      <c r="T107" s="18"/>
      <c r="U107" s="18"/>
      <c r="V107" s="18"/>
      <c r="W107" s="18"/>
      <c r="X107" s="18"/>
      <c r="Y107" s="46"/>
      <c r="Z107" s="47"/>
      <c r="AA107" s="47"/>
      <c r="AB107" s="64"/>
      <c r="AC107" s="48"/>
    </row>
    <row r="108" spans="1:29" s="45" customFormat="1" ht="20.100000000000001" customHeight="1">
      <c r="A108" s="15"/>
      <c r="B108" s="16"/>
      <c r="C108" s="512">
        <f>자재단가!N11</f>
        <v>0</v>
      </c>
      <c r="D108" s="512"/>
      <c r="E108" s="512"/>
      <c r="F108" s="20" t="s">
        <v>341</v>
      </c>
      <c r="G108" s="526">
        <f>4*2*8</f>
        <v>64</v>
      </c>
      <c r="H108" s="526"/>
      <c r="I108" s="20" t="s">
        <v>96</v>
      </c>
      <c r="J108" s="20" t="s">
        <v>341</v>
      </c>
      <c r="K108" s="525">
        <v>1.03</v>
      </c>
      <c r="L108" s="525"/>
      <c r="M108" s="20"/>
      <c r="N108" s="514"/>
      <c r="O108" s="514"/>
      <c r="P108" s="20" t="s">
        <v>176</v>
      </c>
      <c r="Q108" s="512">
        <f>ROUND(C108*G108*K108,0)</f>
        <v>0</v>
      </c>
      <c r="R108" s="512"/>
      <c r="S108" s="512"/>
      <c r="T108" s="18"/>
      <c r="U108" s="18"/>
      <c r="V108" s="18"/>
      <c r="W108" s="18"/>
      <c r="X108" s="18"/>
      <c r="Y108" s="46"/>
      <c r="Z108" s="47"/>
      <c r="AA108" s="47"/>
      <c r="AB108" s="64"/>
      <c r="AC108" s="48"/>
    </row>
    <row r="109" spans="1:29" s="45" customFormat="1" ht="20.100000000000001" customHeight="1">
      <c r="A109" s="15"/>
      <c r="B109" s="16" t="s">
        <v>418</v>
      </c>
      <c r="C109" s="16"/>
      <c r="D109" s="16"/>
      <c r="E109" s="16"/>
      <c r="F109" s="16"/>
      <c r="G109" s="16"/>
      <c r="H109" s="16"/>
      <c r="I109" s="16"/>
      <c r="J109" s="521"/>
      <c r="K109" s="521"/>
      <c r="L109" s="77"/>
      <c r="M109" s="77"/>
      <c r="N109" s="16"/>
      <c r="O109" s="16"/>
      <c r="P109" s="16"/>
      <c r="Q109" s="20"/>
      <c r="R109" s="18"/>
      <c r="S109" s="18"/>
      <c r="T109" s="18"/>
      <c r="U109" s="18"/>
      <c r="V109" s="18"/>
      <c r="W109" s="18"/>
      <c r="X109" s="18"/>
      <c r="Y109" s="46"/>
      <c r="Z109" s="47"/>
      <c r="AA109" s="47"/>
      <c r="AB109" s="64"/>
      <c r="AC109" s="48"/>
    </row>
    <row r="110" spans="1:29" s="45" customFormat="1" ht="20.100000000000001" customHeight="1">
      <c r="A110" s="15"/>
      <c r="B110" s="16"/>
      <c r="C110" s="512">
        <f>자재단가!N16</f>
        <v>0</v>
      </c>
      <c r="D110" s="512"/>
      <c r="E110" s="512"/>
      <c r="F110" s="20" t="s">
        <v>341</v>
      </c>
      <c r="G110" s="526">
        <v>6</v>
      </c>
      <c r="H110" s="526"/>
      <c r="I110" s="20" t="s">
        <v>96</v>
      </c>
      <c r="J110" s="20"/>
      <c r="K110" s="525"/>
      <c r="L110" s="525"/>
      <c r="M110" s="20"/>
      <c r="N110" s="514"/>
      <c r="O110" s="514"/>
      <c r="P110" s="20" t="s">
        <v>176</v>
      </c>
      <c r="Q110" s="512">
        <f>ROUND(C110*G110,0)</f>
        <v>0</v>
      </c>
      <c r="R110" s="512"/>
      <c r="S110" s="512"/>
      <c r="T110" s="18"/>
      <c r="U110" s="18"/>
      <c r="V110" s="18"/>
      <c r="W110" s="18"/>
      <c r="X110" s="18"/>
      <c r="Y110" s="46"/>
      <c r="Z110" s="47"/>
      <c r="AA110" s="47"/>
      <c r="AB110" s="64"/>
      <c r="AC110" s="48"/>
    </row>
    <row r="111" spans="1:29" s="45" customFormat="1" ht="20.100000000000001" customHeight="1">
      <c r="A111" s="15"/>
      <c r="B111" s="16" t="s">
        <v>419</v>
      </c>
      <c r="C111" s="16"/>
      <c r="D111" s="16"/>
      <c r="E111" s="16"/>
      <c r="F111" s="16"/>
      <c r="G111" s="16"/>
      <c r="H111" s="16"/>
      <c r="I111" s="16"/>
      <c r="J111" s="18"/>
      <c r="K111" s="18"/>
      <c r="L111" s="77"/>
      <c r="M111" s="77"/>
      <c r="N111" s="16"/>
      <c r="O111" s="16"/>
      <c r="P111" s="16"/>
      <c r="Q111" s="20"/>
      <c r="R111" s="18"/>
      <c r="S111" s="18"/>
      <c r="T111" s="18"/>
      <c r="U111" s="18"/>
      <c r="V111" s="18"/>
      <c r="W111" s="18"/>
      <c r="X111" s="18"/>
      <c r="Y111" s="46"/>
      <c r="Z111" s="47"/>
      <c r="AA111" s="47"/>
      <c r="AB111" s="64"/>
      <c r="AC111" s="48"/>
    </row>
    <row r="112" spans="1:29" s="45" customFormat="1" ht="20.100000000000001" customHeight="1">
      <c r="A112" s="15"/>
      <c r="B112" s="16"/>
      <c r="C112" s="512">
        <f>자재단가!N10</f>
        <v>0</v>
      </c>
      <c r="D112" s="512"/>
      <c r="E112" s="512"/>
      <c r="F112" s="20" t="s">
        <v>341</v>
      </c>
      <c r="G112" s="526">
        <f>3*(5+24)</f>
        <v>87</v>
      </c>
      <c r="H112" s="526"/>
      <c r="I112" s="20" t="s">
        <v>344</v>
      </c>
      <c r="J112" s="20"/>
      <c r="K112" s="526"/>
      <c r="L112" s="526"/>
      <c r="M112" s="20"/>
      <c r="N112" s="514"/>
      <c r="O112" s="514"/>
      <c r="P112" s="20" t="s">
        <v>176</v>
      </c>
      <c r="Q112" s="512">
        <f>ROUND(C112*G112,0)</f>
        <v>0</v>
      </c>
      <c r="R112" s="512"/>
      <c r="S112" s="512"/>
      <c r="T112" s="18"/>
      <c r="U112" s="18"/>
      <c r="V112" s="18"/>
      <c r="W112" s="18"/>
      <c r="X112" s="18"/>
      <c r="Y112" s="46"/>
      <c r="Z112" s="47"/>
      <c r="AA112" s="47"/>
      <c r="AB112" s="64"/>
      <c r="AC112" s="48"/>
    </row>
    <row r="113" spans="1:29" s="45" customFormat="1" ht="20.100000000000001" customHeight="1">
      <c r="A113" s="15"/>
      <c r="B113" s="16" t="s">
        <v>445</v>
      </c>
      <c r="C113" s="16"/>
      <c r="D113" s="16"/>
      <c r="E113" s="16"/>
      <c r="F113" s="16"/>
      <c r="G113" s="16"/>
      <c r="H113" s="16"/>
      <c r="I113" s="16"/>
      <c r="J113" s="18"/>
      <c r="K113" s="18"/>
      <c r="L113" s="77"/>
      <c r="M113" s="77"/>
      <c r="N113" s="16"/>
      <c r="O113" s="16"/>
      <c r="P113" s="16"/>
      <c r="Q113" s="20"/>
      <c r="R113" s="18"/>
      <c r="S113" s="18"/>
      <c r="T113" s="18"/>
      <c r="U113" s="18"/>
      <c r="V113" s="18"/>
      <c r="W113" s="18"/>
      <c r="X113" s="18"/>
      <c r="Y113" s="46"/>
      <c r="Z113" s="47"/>
      <c r="AA113" s="47"/>
      <c r="AB113" s="64"/>
      <c r="AC113" s="48"/>
    </row>
    <row r="114" spans="1:29" s="45" customFormat="1" ht="20.100000000000001" customHeight="1">
      <c r="A114" s="15"/>
      <c r="B114" s="16"/>
      <c r="C114" s="512">
        <f>자재단가!N15</f>
        <v>0</v>
      </c>
      <c r="D114" s="512"/>
      <c r="E114" s="512"/>
      <c r="F114" s="20" t="s">
        <v>341</v>
      </c>
      <c r="G114" s="526">
        <v>20</v>
      </c>
      <c r="H114" s="526"/>
      <c r="I114" s="20" t="s">
        <v>96</v>
      </c>
      <c r="J114" s="20" t="s">
        <v>341</v>
      </c>
      <c r="K114" s="525">
        <v>1</v>
      </c>
      <c r="L114" s="525"/>
      <c r="M114" s="20"/>
      <c r="N114" s="514"/>
      <c r="O114" s="514"/>
      <c r="P114" s="20" t="s">
        <v>89</v>
      </c>
      <c r="Q114" s="512">
        <f>ROUND(C114*G114*K114,0)</f>
        <v>0</v>
      </c>
      <c r="R114" s="512"/>
      <c r="S114" s="512"/>
      <c r="T114" s="18"/>
      <c r="U114" s="18"/>
      <c r="V114" s="18"/>
      <c r="W114" s="18"/>
      <c r="X114" s="18"/>
      <c r="Y114" s="46"/>
      <c r="Z114" s="47"/>
      <c r="AA114" s="47"/>
      <c r="AB114" s="64"/>
      <c r="AC114" s="48"/>
    </row>
    <row r="115" spans="1:29" s="45" customFormat="1" ht="20.100000000000001" customHeight="1">
      <c r="A115" s="15"/>
      <c r="B115" s="16" t="s">
        <v>436</v>
      </c>
      <c r="C115" s="16"/>
      <c r="D115" s="16"/>
      <c r="E115" s="16"/>
      <c r="F115" s="16"/>
      <c r="G115" s="16"/>
      <c r="H115" s="16"/>
      <c r="I115" s="16"/>
      <c r="J115" s="18"/>
      <c r="K115" s="18"/>
      <c r="L115" s="77"/>
      <c r="M115" s="77"/>
      <c r="N115" s="16"/>
      <c r="O115" s="16"/>
      <c r="P115" s="16"/>
      <c r="Q115" s="20"/>
      <c r="R115" s="18"/>
      <c r="S115" s="18"/>
      <c r="T115" s="18"/>
      <c r="U115" s="18"/>
      <c r="V115" s="18"/>
      <c r="W115" s="18"/>
      <c r="X115" s="18"/>
      <c r="Y115" s="46"/>
      <c r="Z115" s="47"/>
      <c r="AA115" s="47"/>
      <c r="AB115" s="64"/>
      <c r="AC115" s="48"/>
    </row>
    <row r="116" spans="1:29" s="45" customFormat="1" ht="20.100000000000001" customHeight="1">
      <c r="A116" s="15"/>
      <c r="B116" s="16"/>
      <c r="C116" s="512">
        <f>자재단가!N12</f>
        <v>0</v>
      </c>
      <c r="D116" s="512"/>
      <c r="E116" s="512"/>
      <c r="F116" s="20" t="s">
        <v>341</v>
      </c>
      <c r="G116" s="526">
        <f>3*(5.6+1.2)</f>
        <v>20.399999999999999</v>
      </c>
      <c r="H116" s="526"/>
      <c r="I116" s="20" t="s">
        <v>20</v>
      </c>
      <c r="J116" s="20"/>
      <c r="K116" s="526"/>
      <c r="L116" s="526"/>
      <c r="M116" s="20"/>
      <c r="N116" s="514"/>
      <c r="O116" s="514"/>
      <c r="P116" s="20" t="s">
        <v>176</v>
      </c>
      <c r="Q116" s="512">
        <f>ROUND(C116*G116,0)</f>
        <v>0</v>
      </c>
      <c r="R116" s="512"/>
      <c r="S116" s="512"/>
      <c r="T116" s="18"/>
      <c r="U116" s="18"/>
      <c r="V116" s="18"/>
      <c r="W116" s="18"/>
      <c r="X116" s="18"/>
      <c r="Y116" s="46"/>
      <c r="Z116" s="47"/>
      <c r="AA116" s="47"/>
      <c r="AB116" s="64"/>
      <c r="AC116" s="48"/>
    </row>
    <row r="117" spans="1:29" s="45" customFormat="1" ht="20.100000000000001" customHeight="1">
      <c r="A117" s="15"/>
      <c r="B117" s="16" t="s">
        <v>447</v>
      </c>
      <c r="C117" s="16"/>
      <c r="D117" s="16"/>
      <c r="E117" s="16"/>
      <c r="F117" s="16"/>
      <c r="G117" s="16"/>
      <c r="H117" s="16"/>
      <c r="I117" s="16"/>
      <c r="J117" s="18"/>
      <c r="K117" s="18"/>
      <c r="L117" s="77"/>
      <c r="M117" s="77"/>
      <c r="N117" s="16"/>
      <c r="O117" s="16"/>
      <c r="P117" s="16"/>
      <c r="Q117" s="20"/>
      <c r="R117" s="18"/>
      <c r="S117" s="18"/>
      <c r="T117" s="18"/>
      <c r="U117" s="18"/>
      <c r="V117" s="18"/>
      <c r="W117" s="18"/>
      <c r="X117" s="18"/>
      <c r="Y117" s="46"/>
      <c r="Z117" s="47"/>
      <c r="AA117" s="47"/>
      <c r="AB117" s="64"/>
      <c r="AC117" s="48"/>
    </row>
    <row r="118" spans="1:29" s="45" customFormat="1" ht="20.100000000000001" customHeight="1">
      <c r="A118" s="15"/>
      <c r="B118" s="16"/>
      <c r="C118" s="512">
        <f>자재단가!N17</f>
        <v>0</v>
      </c>
      <c r="D118" s="512"/>
      <c r="E118" s="512"/>
      <c r="F118" s="20" t="s">
        <v>341</v>
      </c>
      <c r="G118" s="526">
        <f>24+5</f>
        <v>29</v>
      </c>
      <c r="H118" s="526"/>
      <c r="I118" s="20" t="s">
        <v>96</v>
      </c>
      <c r="J118" s="20"/>
      <c r="K118" s="526"/>
      <c r="L118" s="526"/>
      <c r="M118" s="20"/>
      <c r="N118" s="514"/>
      <c r="O118" s="514"/>
      <c r="P118" s="20" t="s">
        <v>176</v>
      </c>
      <c r="Q118" s="512">
        <f>ROUND(C118*G118,0)</f>
        <v>0</v>
      </c>
      <c r="R118" s="512"/>
      <c r="S118" s="512"/>
      <c r="T118" s="18"/>
      <c r="U118" s="18"/>
      <c r="V118" s="18"/>
      <c r="W118" s="18"/>
      <c r="X118" s="18"/>
      <c r="Y118" s="46"/>
      <c r="Z118" s="47"/>
      <c r="AA118" s="47"/>
      <c r="AB118" s="64"/>
      <c r="AC118" s="48"/>
    </row>
    <row r="119" spans="1:29" s="45" customFormat="1" ht="20.100000000000001" customHeight="1">
      <c r="A119" s="15"/>
      <c r="B119" s="16" t="s">
        <v>448</v>
      </c>
      <c r="C119" s="16"/>
      <c r="D119" s="16"/>
      <c r="E119" s="16"/>
      <c r="F119" s="16"/>
      <c r="G119" s="16"/>
      <c r="H119" s="16"/>
      <c r="I119" s="16"/>
      <c r="J119" s="18"/>
      <c r="K119" s="18"/>
      <c r="L119" s="77"/>
      <c r="M119" s="77"/>
      <c r="N119" s="16"/>
      <c r="O119" s="16"/>
      <c r="P119" s="16"/>
      <c r="Q119" s="20"/>
      <c r="R119" s="18"/>
      <c r="S119" s="18"/>
      <c r="T119" s="18"/>
      <c r="U119" s="18"/>
      <c r="V119" s="18"/>
      <c r="W119" s="18"/>
      <c r="X119" s="18"/>
      <c r="Y119" s="46"/>
      <c r="Z119" s="47"/>
      <c r="AA119" s="47"/>
      <c r="AB119" s="64"/>
      <c r="AC119" s="48"/>
    </row>
    <row r="120" spans="1:29" s="45" customFormat="1" ht="20.100000000000001" customHeight="1">
      <c r="A120" s="15"/>
      <c r="B120" s="16"/>
      <c r="C120" s="512">
        <f>자재단가!N13</f>
        <v>0</v>
      </c>
      <c r="D120" s="512"/>
      <c r="E120" s="512"/>
      <c r="F120" s="20" t="s">
        <v>341</v>
      </c>
      <c r="G120" s="526">
        <f>(24+5)*3</f>
        <v>87</v>
      </c>
      <c r="H120" s="526"/>
      <c r="I120" s="20" t="s">
        <v>96</v>
      </c>
      <c r="J120" s="20"/>
      <c r="K120" s="526"/>
      <c r="L120" s="526"/>
      <c r="M120" s="20"/>
      <c r="N120" s="514"/>
      <c r="O120" s="514"/>
      <c r="P120" s="20" t="s">
        <v>176</v>
      </c>
      <c r="Q120" s="512">
        <f>ROUND(C120*G120,0)</f>
        <v>0</v>
      </c>
      <c r="R120" s="512"/>
      <c r="S120" s="512"/>
      <c r="T120" s="18"/>
      <c r="U120" s="18"/>
      <c r="V120" s="18"/>
      <c r="W120" s="18"/>
      <c r="X120" s="18"/>
      <c r="Y120" s="46"/>
      <c r="Z120" s="47"/>
      <c r="AA120" s="47"/>
      <c r="AB120" s="64"/>
      <c r="AC120" s="48"/>
    </row>
    <row r="121" spans="1:29" s="45" customFormat="1" ht="20.100000000000001" customHeight="1">
      <c r="A121" s="21"/>
      <c r="B121" s="17" t="s">
        <v>127</v>
      </c>
      <c r="C121" s="25"/>
      <c r="D121" s="17"/>
      <c r="E121" s="17"/>
      <c r="F121" s="17"/>
      <c r="G121" s="56"/>
      <c r="H121" s="56"/>
      <c r="I121" s="56"/>
      <c r="J121" s="56"/>
      <c r="K121" s="29"/>
      <c r="L121" s="16"/>
      <c r="M121" s="16"/>
      <c r="N121" s="29"/>
      <c r="O121" s="29"/>
      <c r="P121" s="23"/>
      <c r="Q121" s="29"/>
      <c r="R121" s="29"/>
      <c r="S121" s="29"/>
      <c r="T121" s="29"/>
      <c r="U121" s="29"/>
      <c r="V121" s="29"/>
      <c r="W121" s="23"/>
      <c r="X121" s="23"/>
      <c r="Y121" s="57"/>
      <c r="Z121" s="47"/>
      <c r="AA121" s="62"/>
      <c r="AB121" s="64">
        <f>SUM(Y121:AA121)</f>
        <v>0</v>
      </c>
      <c r="AC121" s="48"/>
    </row>
    <row r="122" spans="1:29" s="45" customFormat="1" ht="20.100000000000001" customHeight="1">
      <c r="A122" s="21"/>
      <c r="B122" s="17"/>
      <c r="C122" s="25"/>
      <c r="D122" s="17"/>
      <c r="E122" s="17"/>
      <c r="F122" s="17"/>
      <c r="G122" s="56"/>
      <c r="H122" s="56"/>
      <c r="I122" s="56"/>
      <c r="J122" s="56"/>
      <c r="K122" s="29"/>
      <c r="L122" s="16"/>
      <c r="M122" s="16"/>
      <c r="N122" s="29"/>
      <c r="O122" s="29"/>
      <c r="P122" s="23"/>
      <c r="Q122" s="29"/>
      <c r="R122" s="29"/>
      <c r="S122" s="29"/>
      <c r="T122" s="29"/>
      <c r="U122" s="29"/>
      <c r="V122" s="29"/>
      <c r="W122" s="23"/>
      <c r="X122" s="23"/>
      <c r="Y122" s="57"/>
      <c r="Z122" s="47"/>
      <c r="AA122" s="62"/>
      <c r="AB122" s="64"/>
      <c r="AC122" s="48"/>
    </row>
    <row r="123" spans="1:29" s="45" customFormat="1" ht="20.100000000000001" customHeight="1">
      <c r="A123" s="21"/>
      <c r="B123" s="17"/>
      <c r="C123" s="25"/>
      <c r="D123" s="17"/>
      <c r="E123" s="17"/>
      <c r="F123" s="17"/>
      <c r="G123" s="56"/>
      <c r="H123" s="56"/>
      <c r="I123" s="56"/>
      <c r="J123" s="56"/>
      <c r="K123" s="29"/>
      <c r="L123" s="16"/>
      <c r="M123" s="16"/>
      <c r="N123" s="29"/>
      <c r="O123" s="29"/>
      <c r="P123" s="23"/>
      <c r="Q123" s="29"/>
      <c r="R123" s="29"/>
      <c r="S123" s="29"/>
      <c r="T123" s="29"/>
      <c r="U123" s="29"/>
      <c r="V123" s="29"/>
      <c r="W123" s="23"/>
      <c r="X123" s="23"/>
      <c r="Y123" s="57"/>
      <c r="Z123" s="47"/>
      <c r="AA123" s="62"/>
      <c r="AB123" s="64"/>
      <c r="AC123" s="48"/>
    </row>
    <row r="124" spans="1:29" s="45" customFormat="1" ht="20.100000000000001" customHeight="1">
      <c r="A124" s="21"/>
      <c r="B124" s="17"/>
      <c r="C124" s="25"/>
      <c r="D124" s="17"/>
      <c r="E124" s="17"/>
      <c r="F124" s="17"/>
      <c r="G124" s="56"/>
      <c r="H124" s="56"/>
      <c r="I124" s="56"/>
      <c r="J124" s="56"/>
      <c r="K124" s="29"/>
      <c r="L124" s="16"/>
      <c r="M124" s="16"/>
      <c r="N124" s="29"/>
      <c r="O124" s="29"/>
      <c r="P124" s="23"/>
      <c r="Q124" s="29"/>
      <c r="R124" s="29"/>
      <c r="S124" s="29"/>
      <c r="T124" s="29"/>
      <c r="U124" s="29"/>
      <c r="V124" s="29"/>
      <c r="W124" s="23"/>
      <c r="X124" s="23"/>
      <c r="Y124" s="57"/>
      <c r="Z124" s="47"/>
      <c r="AA124" s="62"/>
      <c r="AB124" s="64"/>
      <c r="AC124" s="48"/>
    </row>
    <row r="125" spans="1:29" s="45" customFormat="1" ht="20.100000000000001" customHeight="1">
      <c r="A125" s="21"/>
      <c r="B125" s="17"/>
      <c r="C125" s="25"/>
      <c r="D125" s="17"/>
      <c r="E125" s="17"/>
      <c r="F125" s="17"/>
      <c r="G125" s="56"/>
      <c r="H125" s="56"/>
      <c r="I125" s="56"/>
      <c r="J125" s="56"/>
      <c r="K125" s="29"/>
      <c r="L125" s="16"/>
      <c r="M125" s="16"/>
      <c r="N125" s="29"/>
      <c r="O125" s="29"/>
      <c r="P125" s="23"/>
      <c r="Q125" s="29"/>
      <c r="R125" s="29"/>
      <c r="S125" s="29"/>
      <c r="T125" s="29"/>
      <c r="U125" s="29"/>
      <c r="V125" s="29"/>
      <c r="W125" s="23"/>
      <c r="X125" s="23"/>
      <c r="Y125" s="57"/>
      <c r="Z125" s="47"/>
      <c r="AA125" s="62"/>
      <c r="AB125" s="64"/>
      <c r="AC125" s="48"/>
    </row>
    <row r="126" spans="1:29" s="45" customFormat="1" ht="20.100000000000001" customHeight="1">
      <c r="A126" s="21"/>
      <c r="B126" s="17"/>
      <c r="C126" s="25"/>
      <c r="D126" s="17"/>
      <c r="E126" s="17"/>
      <c r="F126" s="17"/>
      <c r="G126" s="56"/>
      <c r="H126" s="56"/>
      <c r="I126" s="56"/>
      <c r="J126" s="56"/>
      <c r="K126" s="29"/>
      <c r="L126" s="16"/>
      <c r="M126" s="16"/>
      <c r="N126" s="29"/>
      <c r="O126" s="29"/>
      <c r="P126" s="23"/>
      <c r="Q126" s="29"/>
      <c r="R126" s="29"/>
      <c r="S126" s="29"/>
      <c r="T126" s="29"/>
      <c r="U126" s="29"/>
      <c r="V126" s="29"/>
      <c r="W126" s="23"/>
      <c r="X126" s="23"/>
      <c r="Y126" s="57"/>
      <c r="Z126" s="47"/>
      <c r="AA126" s="62"/>
      <c r="AB126" s="64"/>
      <c r="AC126" s="48"/>
    </row>
    <row r="127" spans="1:29" s="45" customFormat="1" ht="20.100000000000001" customHeight="1">
      <c r="A127" s="211"/>
      <c r="B127" s="212"/>
      <c r="C127" s="213"/>
      <c r="D127" s="212"/>
      <c r="E127" s="212"/>
      <c r="F127" s="212"/>
      <c r="G127" s="215"/>
      <c r="H127" s="215"/>
      <c r="I127" s="215"/>
      <c r="J127" s="215"/>
      <c r="K127" s="216"/>
      <c r="L127" s="193"/>
      <c r="M127" s="193"/>
      <c r="N127" s="216"/>
      <c r="O127" s="216"/>
      <c r="P127" s="217"/>
      <c r="Q127" s="216"/>
      <c r="R127" s="216"/>
      <c r="S127" s="216"/>
      <c r="T127" s="216"/>
      <c r="U127" s="216"/>
      <c r="V127" s="216"/>
      <c r="W127" s="217"/>
      <c r="X127" s="217"/>
      <c r="Y127" s="218"/>
      <c r="Z127" s="200"/>
      <c r="AA127" s="219"/>
      <c r="AB127" s="201"/>
      <c r="AC127" s="202"/>
    </row>
    <row r="128" spans="1:29" s="45" customFormat="1" ht="20.100000000000001" customHeight="1">
      <c r="A128" s="127" t="s">
        <v>356</v>
      </c>
      <c r="B128" s="203"/>
      <c r="C128" s="204"/>
      <c r="D128" s="204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7"/>
      <c r="Z128" s="208"/>
      <c r="AA128" s="208"/>
      <c r="AB128" s="209"/>
      <c r="AC128" s="210"/>
    </row>
    <row r="129" spans="1:29" s="45" customFormat="1" ht="20.100000000000001" customHeight="1">
      <c r="A129" s="15"/>
      <c r="B129" s="124" t="s">
        <v>473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7"/>
      <c r="N129" s="17"/>
      <c r="O129" s="23"/>
      <c r="P129" s="24"/>
      <c r="Q129" s="17"/>
      <c r="R129" s="17"/>
      <c r="S129" s="23"/>
      <c r="T129" s="18"/>
      <c r="U129" s="18"/>
      <c r="V129" s="18"/>
      <c r="W129" s="18"/>
      <c r="X129" s="18"/>
      <c r="Y129" s="46"/>
      <c r="Z129" s="47"/>
      <c r="AA129" s="47"/>
      <c r="AB129" s="64"/>
      <c r="AC129" s="48"/>
    </row>
    <row r="130" spans="1:29" s="45" customFormat="1" ht="20.100000000000001" customHeight="1">
      <c r="A130" s="15"/>
      <c r="B130" s="79" t="s">
        <v>353</v>
      </c>
      <c r="C130" s="80"/>
      <c r="D130" s="79"/>
      <c r="E130" s="79"/>
      <c r="F130" s="79"/>
      <c r="G130" s="113"/>
      <c r="H130" s="79"/>
      <c r="I130" s="79"/>
      <c r="J130" s="79"/>
      <c r="K130" s="79"/>
      <c r="L130" s="79"/>
      <c r="M130" s="79"/>
      <c r="N130" s="79"/>
      <c r="O130" s="83"/>
      <c r="P130" s="113"/>
      <c r="Q130" s="79"/>
      <c r="R130" s="79"/>
      <c r="S130" s="83"/>
      <c r="T130" s="18"/>
      <c r="U130" s="18"/>
      <c r="V130" s="18"/>
      <c r="W130" s="18"/>
      <c r="X130" s="18"/>
      <c r="Y130" s="46"/>
      <c r="Z130" s="47"/>
      <c r="AA130" s="47"/>
      <c r="AB130" s="64"/>
      <c r="AC130" s="48"/>
    </row>
    <row r="131" spans="1:29" s="45" customFormat="1" ht="20.100000000000001" customHeight="1">
      <c r="A131" s="15"/>
      <c r="B131" s="552" t="s">
        <v>349</v>
      </c>
      <c r="C131" s="553"/>
      <c r="D131" s="553"/>
      <c r="E131" s="552" t="s">
        <v>352</v>
      </c>
      <c r="F131" s="553"/>
      <c r="G131" s="554"/>
      <c r="H131" s="555" t="s">
        <v>354</v>
      </c>
      <c r="I131" s="556"/>
      <c r="J131" s="557"/>
      <c r="K131" s="552" t="s">
        <v>701</v>
      </c>
      <c r="L131" s="553"/>
      <c r="M131" s="553"/>
      <c r="N131" s="554"/>
      <c r="O131" s="570" t="s">
        <v>355</v>
      </c>
      <c r="P131" s="571"/>
      <c r="Q131" s="572"/>
      <c r="R131" s="18"/>
      <c r="S131" s="18"/>
      <c r="T131" s="18"/>
      <c r="U131" s="18"/>
      <c r="V131" s="18"/>
      <c r="W131" s="18"/>
      <c r="X131" s="18"/>
      <c r="Y131" s="46"/>
      <c r="Z131" s="47"/>
      <c r="AA131" s="47"/>
      <c r="AB131" s="64"/>
      <c r="AC131" s="48"/>
    </row>
    <row r="132" spans="1:29" s="45" customFormat="1" ht="20.100000000000001" customHeight="1">
      <c r="A132" s="15"/>
      <c r="B132" s="552" t="s">
        <v>351</v>
      </c>
      <c r="C132" s="553"/>
      <c r="D132" s="553"/>
      <c r="E132" s="552">
        <v>1.1000000000000001</v>
      </c>
      <c r="F132" s="553"/>
      <c r="G132" s="554"/>
      <c r="H132" s="579">
        <f>ROUND(E132/9,3)</f>
        <v>0.122</v>
      </c>
      <c r="I132" s="580"/>
      <c r="J132" s="581"/>
      <c r="K132" s="552">
        <f>ROUND(H132*0.5,3)</f>
        <v>6.0999999999999999E-2</v>
      </c>
      <c r="L132" s="553"/>
      <c r="M132" s="553"/>
      <c r="N132" s="554"/>
      <c r="O132" s="573">
        <v>1</v>
      </c>
      <c r="P132" s="574"/>
      <c r="Q132" s="575"/>
      <c r="R132" s="18"/>
      <c r="S132" s="18"/>
      <c r="T132" s="18"/>
      <c r="U132" s="18"/>
      <c r="V132" s="18"/>
      <c r="W132" s="18"/>
      <c r="X132" s="18"/>
      <c r="Y132" s="46"/>
      <c r="Z132" s="47"/>
      <c r="AA132" s="47"/>
      <c r="AB132" s="64"/>
      <c r="AC132" s="48"/>
    </row>
    <row r="133" spans="1:29" s="45" customFormat="1" ht="20.100000000000001" customHeight="1">
      <c r="A133" s="15"/>
      <c r="B133" s="552" t="s">
        <v>350</v>
      </c>
      <c r="C133" s="553"/>
      <c r="D133" s="553"/>
      <c r="E133" s="555">
        <v>2</v>
      </c>
      <c r="F133" s="556"/>
      <c r="G133" s="557"/>
      <c r="H133" s="579">
        <f>ROUND(E133/9,3)</f>
        <v>0.222</v>
      </c>
      <c r="I133" s="580"/>
      <c r="J133" s="581"/>
      <c r="K133" s="552">
        <f>ROUND(H133*0.5,3)</f>
        <v>0.111</v>
      </c>
      <c r="L133" s="553"/>
      <c r="M133" s="553"/>
      <c r="N133" s="554"/>
      <c r="O133" s="576"/>
      <c r="P133" s="577"/>
      <c r="Q133" s="578"/>
      <c r="R133" s="18"/>
      <c r="S133" s="18"/>
      <c r="T133" s="18"/>
      <c r="U133" s="18"/>
      <c r="V133" s="18"/>
      <c r="W133" s="18"/>
      <c r="X133" s="18"/>
      <c r="Y133" s="46"/>
      <c r="Z133" s="47"/>
      <c r="AA133" s="47"/>
      <c r="AB133" s="64"/>
      <c r="AC133" s="48"/>
    </row>
    <row r="134" spans="1:29" s="45" customFormat="1" ht="20.100000000000001" customHeight="1">
      <c r="A134" s="15"/>
      <c r="B134" s="16"/>
      <c r="C134" s="55"/>
      <c r="D134" s="55"/>
      <c r="E134" s="55"/>
      <c r="F134" s="20"/>
      <c r="G134" s="123"/>
      <c r="H134" s="123"/>
      <c r="I134" s="20"/>
      <c r="J134" s="20"/>
      <c r="K134" s="114"/>
      <c r="L134" s="114"/>
      <c r="M134" s="20"/>
      <c r="N134" s="16"/>
      <c r="O134" s="16"/>
      <c r="P134" s="20"/>
      <c r="Q134" s="55"/>
      <c r="R134" s="125"/>
      <c r="S134" s="125"/>
      <c r="T134" s="18"/>
      <c r="U134" s="18"/>
      <c r="V134" s="18"/>
      <c r="W134" s="18"/>
      <c r="X134" s="18"/>
      <c r="Y134" s="46"/>
      <c r="Z134" s="47"/>
      <c r="AA134" s="47"/>
      <c r="AB134" s="64"/>
      <c r="AC134" s="48"/>
    </row>
    <row r="135" spans="1:29" s="45" customFormat="1" ht="20.100000000000001" customHeight="1">
      <c r="A135" s="21"/>
      <c r="B135" s="17" t="s">
        <v>100</v>
      </c>
      <c r="C135" s="25"/>
      <c r="D135" s="17"/>
      <c r="E135" s="17"/>
      <c r="F135" s="17"/>
      <c r="G135" s="520">
        <f>노임단가!H6</f>
        <v>0</v>
      </c>
      <c r="H135" s="520"/>
      <c r="I135" s="520"/>
      <c r="J135" s="17" t="s">
        <v>107</v>
      </c>
      <c r="K135" s="519">
        <f>K132</f>
        <v>6.0999999999999999E-2</v>
      </c>
      <c r="L135" s="519"/>
      <c r="M135" s="26" t="s">
        <v>1</v>
      </c>
      <c r="N135" s="17" t="s">
        <v>107</v>
      </c>
      <c r="O135" s="543">
        <f>(5.6+1.2)*3</f>
        <v>20.399999999999999</v>
      </c>
      <c r="P135" s="543"/>
      <c r="Q135" s="29" t="s">
        <v>20</v>
      </c>
      <c r="R135" s="26" t="s">
        <v>89</v>
      </c>
      <c r="S135" s="510">
        <f>ROUND(G135*K135*O135,0)</f>
        <v>0</v>
      </c>
      <c r="T135" s="510"/>
      <c r="U135" s="510"/>
      <c r="V135" s="29"/>
      <c r="W135" s="23"/>
      <c r="X135" s="23"/>
      <c r="Y135" s="46"/>
      <c r="Z135" s="47">
        <f>S135</f>
        <v>0</v>
      </c>
      <c r="AA135" s="47"/>
      <c r="AB135" s="64">
        <f>SUM(Y135:AA135)</f>
        <v>0</v>
      </c>
      <c r="AC135" s="48"/>
    </row>
    <row r="136" spans="1:29" s="45" customFormat="1" ht="20.100000000000001" customHeight="1">
      <c r="A136" s="21"/>
      <c r="B136" s="17" t="s">
        <v>332</v>
      </c>
      <c r="C136" s="25"/>
      <c r="D136" s="17"/>
      <c r="E136" s="17"/>
      <c r="F136" s="17"/>
      <c r="G136" s="520">
        <f>노임단가!H3</f>
        <v>0</v>
      </c>
      <c r="H136" s="520"/>
      <c r="I136" s="520"/>
      <c r="J136" s="17" t="s">
        <v>107</v>
      </c>
      <c r="K136" s="519">
        <f>K133</f>
        <v>0.111</v>
      </c>
      <c r="L136" s="519"/>
      <c r="M136" s="26" t="s">
        <v>243</v>
      </c>
      <c r="N136" s="17" t="s">
        <v>107</v>
      </c>
      <c r="O136" s="543">
        <f>(5.6+1.2)*3</f>
        <v>20.399999999999999</v>
      </c>
      <c r="P136" s="543"/>
      <c r="Q136" s="29" t="s">
        <v>20</v>
      </c>
      <c r="R136" s="26" t="s">
        <v>89</v>
      </c>
      <c r="S136" s="510">
        <f>ROUND(G136*K136*O136,0)</f>
        <v>0</v>
      </c>
      <c r="T136" s="510"/>
      <c r="U136" s="510"/>
      <c r="V136" s="29"/>
      <c r="W136" s="23"/>
      <c r="X136" s="23"/>
      <c r="Y136" s="46"/>
      <c r="Z136" s="47">
        <f>S136</f>
        <v>0</v>
      </c>
      <c r="AA136" s="47"/>
      <c r="AB136" s="64">
        <f>SUM(Y136:AA136)</f>
        <v>0</v>
      </c>
      <c r="AC136" s="48"/>
    </row>
    <row r="137" spans="1:29" s="45" customFormat="1" ht="20.100000000000001" customHeight="1">
      <c r="A137" s="21"/>
      <c r="B137" s="17" t="s">
        <v>109</v>
      </c>
      <c r="C137" s="25"/>
      <c r="D137" s="17"/>
      <c r="E137" s="17"/>
      <c r="F137" s="17"/>
      <c r="G137" s="520">
        <f>S135+S136</f>
        <v>0</v>
      </c>
      <c r="H137" s="520"/>
      <c r="I137" s="520"/>
      <c r="J137" s="56"/>
      <c r="K137" s="20"/>
      <c r="L137" s="29"/>
      <c r="M137" s="29"/>
      <c r="N137" s="29"/>
      <c r="O137" s="29"/>
      <c r="P137" s="23"/>
      <c r="Q137" s="29"/>
      <c r="R137" s="29"/>
      <c r="S137" s="29"/>
      <c r="T137" s="29"/>
      <c r="U137" s="29"/>
      <c r="V137" s="29"/>
      <c r="W137" s="23"/>
      <c r="X137" s="23"/>
      <c r="Y137" s="57"/>
      <c r="Z137" s="47">
        <f>SUM(Z135:Z136)</f>
        <v>0</v>
      </c>
      <c r="AA137" s="62"/>
      <c r="AB137" s="64">
        <f>SUM(Y137:AA137)</f>
        <v>0</v>
      </c>
      <c r="AC137" s="48"/>
    </row>
    <row r="138" spans="1:29" s="45" customFormat="1" ht="20.100000000000001" customHeight="1">
      <c r="A138" s="15" t="s">
        <v>383</v>
      </c>
      <c r="B138" s="94"/>
      <c r="C138" s="27"/>
      <c r="D138" s="27"/>
      <c r="E138" s="28"/>
      <c r="F138" s="28"/>
      <c r="G138" s="94" t="s">
        <v>149</v>
      </c>
      <c r="H138" s="28"/>
      <c r="I138" s="27"/>
      <c r="J138" s="126"/>
      <c r="K138" s="126"/>
      <c r="L138" s="126"/>
      <c r="M138" s="126"/>
      <c r="N138" s="28"/>
      <c r="O138" s="27" t="s">
        <v>398</v>
      </c>
      <c r="P138" s="28"/>
      <c r="Q138" s="28"/>
      <c r="R138" s="28"/>
      <c r="S138" s="28"/>
      <c r="T138" s="28"/>
      <c r="U138" s="28"/>
      <c r="V138" s="28"/>
      <c r="W138" s="28"/>
      <c r="X138" s="28"/>
      <c r="Y138" s="49"/>
      <c r="Z138" s="50"/>
      <c r="AA138" s="50"/>
      <c r="AB138" s="65"/>
      <c r="AC138" s="167"/>
    </row>
    <row r="139" spans="1:29" s="45" customFormat="1" ht="20.100000000000001" customHeight="1">
      <c r="A139" s="375"/>
      <c r="B139" s="376"/>
      <c r="C139" s="54" t="s">
        <v>106</v>
      </c>
      <c r="D139" s="52" t="s">
        <v>89</v>
      </c>
      <c r="E139" s="537">
        <f>K106/1000</f>
        <v>1.712</v>
      </c>
      <c r="F139" s="537"/>
      <c r="G139" s="53" t="s">
        <v>149</v>
      </c>
      <c r="H139" s="53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2"/>
      <c r="Z139" s="13"/>
      <c r="AA139" s="13"/>
      <c r="AB139" s="66"/>
      <c r="AC139" s="14"/>
    </row>
    <row r="140" spans="1:29" s="45" customFormat="1" ht="20.100000000000001" customHeight="1">
      <c r="A140" s="21"/>
      <c r="B140" s="17" t="s">
        <v>103</v>
      </c>
      <c r="C140" s="25"/>
      <c r="D140" s="17"/>
      <c r="E140" s="17"/>
      <c r="F140" s="17"/>
      <c r="G140" s="510">
        <f>Y339</f>
        <v>0</v>
      </c>
      <c r="H140" s="510"/>
      <c r="I140" s="510"/>
      <c r="J140" s="510"/>
      <c r="K140" s="17" t="s">
        <v>107</v>
      </c>
      <c r="L140" s="522">
        <f>E139</f>
        <v>1.712</v>
      </c>
      <c r="M140" s="522"/>
      <c r="N140" s="522"/>
      <c r="O140" s="522"/>
      <c r="P140" s="26" t="s">
        <v>89</v>
      </c>
      <c r="Q140" s="510">
        <f>ROUND(G140*L140,0)</f>
        <v>0</v>
      </c>
      <c r="R140" s="510"/>
      <c r="S140" s="510"/>
      <c r="T140" s="510"/>
      <c r="U140" s="26"/>
      <c r="V140" s="26"/>
      <c r="W140" s="23"/>
      <c r="X140" s="23"/>
      <c r="Y140" s="46"/>
      <c r="Z140" s="47"/>
      <c r="AA140" s="47"/>
      <c r="AB140" s="64">
        <f>SUM(Y140:AA140)</f>
        <v>0</v>
      </c>
      <c r="AC140" s="48"/>
    </row>
    <row r="141" spans="1:29" s="45" customFormat="1" ht="20.100000000000001" customHeight="1">
      <c r="A141" s="21"/>
      <c r="B141" s="17" t="s">
        <v>247</v>
      </c>
      <c r="C141" s="25"/>
      <c r="D141" s="17"/>
      <c r="E141" s="17"/>
      <c r="F141" s="17"/>
      <c r="G141" s="530">
        <f>Z339</f>
        <v>0</v>
      </c>
      <c r="H141" s="530"/>
      <c r="I141" s="530"/>
      <c r="J141" s="530"/>
      <c r="K141" s="17" t="s">
        <v>107</v>
      </c>
      <c r="L141" s="522">
        <f>E139</f>
        <v>1.712</v>
      </c>
      <c r="M141" s="522"/>
      <c r="N141" s="522"/>
      <c r="O141" s="522"/>
      <c r="P141" s="26" t="s">
        <v>89</v>
      </c>
      <c r="Q141" s="510">
        <f>ROUND(G141*L141,0)</f>
        <v>0</v>
      </c>
      <c r="R141" s="510"/>
      <c r="S141" s="510"/>
      <c r="T141" s="510"/>
      <c r="U141" s="26"/>
      <c r="V141" s="26"/>
      <c r="W141" s="23"/>
      <c r="X141" s="23"/>
      <c r="Y141" s="46"/>
      <c r="Z141" s="47">
        <f>ROUND(Q141,1)</f>
        <v>0</v>
      </c>
      <c r="AA141" s="47"/>
      <c r="AB141" s="64">
        <f>SUM(Y141:AA141)</f>
        <v>0</v>
      </c>
      <c r="AC141" s="48"/>
    </row>
    <row r="142" spans="1:29" s="45" customFormat="1" ht="20.100000000000001" customHeight="1">
      <c r="A142" s="21"/>
      <c r="B142" s="17" t="s">
        <v>104</v>
      </c>
      <c r="C142" s="25"/>
      <c r="D142" s="17"/>
      <c r="E142" s="17"/>
      <c r="F142" s="17"/>
      <c r="G142" s="530"/>
      <c r="H142" s="530"/>
      <c r="I142" s="530"/>
      <c r="J142" s="530"/>
      <c r="K142" s="100"/>
      <c r="L142" s="522"/>
      <c r="M142" s="522"/>
      <c r="N142" s="522"/>
      <c r="O142" s="522"/>
      <c r="P142" s="26"/>
      <c r="Q142" s="510"/>
      <c r="R142" s="510"/>
      <c r="S142" s="510"/>
      <c r="T142" s="510"/>
      <c r="U142" s="26"/>
      <c r="V142" s="26"/>
      <c r="W142" s="23"/>
      <c r="X142" s="23"/>
      <c r="Y142" s="46"/>
      <c r="Z142" s="47"/>
      <c r="AA142" s="47">
        <f>Q142</f>
        <v>0</v>
      </c>
      <c r="AB142" s="64">
        <f>SUM(Y142:AA142)</f>
        <v>0</v>
      </c>
      <c r="AC142" s="48"/>
    </row>
    <row r="143" spans="1:29" s="45" customFormat="1" ht="20.100000000000001" customHeight="1">
      <c r="A143" s="21"/>
      <c r="B143" s="17" t="s">
        <v>216</v>
      </c>
      <c r="C143" s="25"/>
      <c r="D143" s="17"/>
      <c r="E143" s="17"/>
      <c r="F143" s="17"/>
      <c r="G143" s="530">
        <f>Q140+Q141+Q142</f>
        <v>0</v>
      </c>
      <c r="H143" s="530"/>
      <c r="I143" s="530"/>
      <c r="J143" s="530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9"/>
      <c r="V143" s="29"/>
      <c r="W143" s="23"/>
      <c r="X143" s="23"/>
      <c r="Y143" s="57"/>
      <c r="Z143" s="47">
        <f>Z140+Z141+Z142</f>
        <v>0</v>
      </c>
      <c r="AA143" s="58">
        <f>AA140+AA141+AA142</f>
        <v>0</v>
      </c>
      <c r="AB143" s="64">
        <f>SUM(Y143:AA143)</f>
        <v>0</v>
      </c>
      <c r="AC143" s="48"/>
    </row>
    <row r="144" spans="1:29" s="45" customFormat="1" ht="20.100000000000001" customHeight="1">
      <c r="A144" s="15" t="s">
        <v>412</v>
      </c>
      <c r="B144" s="94"/>
      <c r="C144" s="27"/>
      <c r="D144" s="27"/>
      <c r="E144" s="28"/>
      <c r="F144" s="28"/>
      <c r="G144" s="94"/>
      <c r="H144" s="94" t="s">
        <v>96</v>
      </c>
      <c r="I144" s="27"/>
      <c r="J144" s="126"/>
      <c r="K144" s="126"/>
      <c r="L144" s="27"/>
      <c r="M144" s="126"/>
      <c r="N144" s="28"/>
      <c r="O144" s="27" t="s">
        <v>399</v>
      </c>
      <c r="P144" s="28"/>
      <c r="Q144" s="28"/>
      <c r="R144" s="28"/>
      <c r="S144" s="28"/>
      <c r="T144" s="28"/>
      <c r="U144" s="28"/>
      <c r="V144" s="28"/>
      <c r="W144" s="28"/>
      <c r="X144" s="28"/>
      <c r="Y144" s="49"/>
      <c r="Z144" s="50"/>
      <c r="AA144" s="50"/>
      <c r="AB144" s="65"/>
      <c r="AC144" s="167"/>
    </row>
    <row r="145" spans="1:29" s="45" customFormat="1" ht="20.100000000000001" customHeight="1">
      <c r="A145" s="375"/>
      <c r="B145" s="376"/>
      <c r="C145" s="54" t="s">
        <v>106</v>
      </c>
      <c r="D145" s="52" t="s">
        <v>89</v>
      </c>
      <c r="E145" s="537">
        <v>6</v>
      </c>
      <c r="F145" s="537"/>
      <c r="G145" s="53" t="s">
        <v>14</v>
      </c>
      <c r="H145" s="53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2"/>
      <c r="Z145" s="13"/>
      <c r="AA145" s="13"/>
      <c r="AB145" s="66"/>
      <c r="AC145" s="14"/>
    </row>
    <row r="146" spans="1:29" s="45" customFormat="1" ht="20.100000000000001" customHeight="1">
      <c r="A146" s="21"/>
      <c r="B146" s="17" t="s">
        <v>103</v>
      </c>
      <c r="C146" s="25"/>
      <c r="D146" s="17"/>
      <c r="E146" s="17"/>
      <c r="F146" s="17"/>
      <c r="G146" s="510"/>
      <c r="H146" s="510"/>
      <c r="I146" s="510"/>
      <c r="J146" s="510"/>
      <c r="K146" s="17"/>
      <c r="L146" s="522"/>
      <c r="M146" s="522"/>
      <c r="N146" s="522"/>
      <c r="O146" s="522"/>
      <c r="P146" s="26" t="s">
        <v>89</v>
      </c>
      <c r="Q146" s="510"/>
      <c r="R146" s="510"/>
      <c r="S146" s="510"/>
      <c r="T146" s="510"/>
      <c r="U146" s="26"/>
      <c r="V146" s="26"/>
      <c r="W146" s="23"/>
      <c r="X146" s="23"/>
      <c r="Y146" s="46"/>
      <c r="Z146" s="47"/>
      <c r="AA146" s="47"/>
      <c r="AB146" s="64">
        <f>SUM(Y146:AA146)</f>
        <v>0</v>
      </c>
      <c r="AC146" s="48"/>
    </row>
    <row r="147" spans="1:29" s="45" customFormat="1" ht="20.100000000000001" customHeight="1">
      <c r="A147" s="21"/>
      <c r="B147" s="17" t="s">
        <v>247</v>
      </c>
      <c r="C147" s="25"/>
      <c r="D147" s="17"/>
      <c r="E147" s="17"/>
      <c r="F147" s="17"/>
      <c r="G147" s="530">
        <f>Z326</f>
        <v>0</v>
      </c>
      <c r="H147" s="530"/>
      <c r="I147" s="530"/>
      <c r="J147" s="530"/>
      <c r="K147" s="17" t="s">
        <v>107</v>
      </c>
      <c r="L147" s="522">
        <f>E145</f>
        <v>6</v>
      </c>
      <c r="M147" s="522"/>
      <c r="N147" s="522"/>
      <c r="O147" s="522"/>
      <c r="P147" s="26" t="s">
        <v>89</v>
      </c>
      <c r="Q147" s="510">
        <f>ROUND(G147*L147,0)</f>
        <v>0</v>
      </c>
      <c r="R147" s="510"/>
      <c r="S147" s="510"/>
      <c r="T147" s="510"/>
      <c r="U147" s="26"/>
      <c r="V147" s="26"/>
      <c r="W147" s="23"/>
      <c r="X147" s="23"/>
      <c r="Y147" s="46"/>
      <c r="Z147" s="47">
        <f>ROUND(Q147,1)</f>
        <v>0</v>
      </c>
      <c r="AA147" s="47"/>
      <c r="AB147" s="64">
        <f>SUM(Y147:AA147)</f>
        <v>0</v>
      </c>
      <c r="AC147" s="48"/>
    </row>
    <row r="148" spans="1:29" s="45" customFormat="1" ht="20.100000000000001" customHeight="1">
      <c r="A148" s="21"/>
      <c r="B148" s="17" t="s">
        <v>104</v>
      </c>
      <c r="C148" s="25"/>
      <c r="D148" s="17"/>
      <c r="E148" s="17"/>
      <c r="F148" s="17"/>
      <c r="G148" s="530">
        <f>AA326</f>
        <v>0</v>
      </c>
      <c r="H148" s="530"/>
      <c r="I148" s="530"/>
      <c r="J148" s="530"/>
      <c r="K148" s="17" t="s">
        <v>107</v>
      </c>
      <c r="L148" s="522">
        <f>E145</f>
        <v>6</v>
      </c>
      <c r="M148" s="522"/>
      <c r="N148" s="522"/>
      <c r="O148" s="522"/>
      <c r="P148" s="26" t="s">
        <v>89</v>
      </c>
      <c r="Q148" s="510">
        <f>ROUND(G148*L148,0)</f>
        <v>0</v>
      </c>
      <c r="R148" s="510"/>
      <c r="S148" s="510"/>
      <c r="T148" s="510"/>
      <c r="U148" s="26"/>
      <c r="V148" s="26"/>
      <c r="W148" s="23"/>
      <c r="X148" s="23"/>
      <c r="Y148" s="46"/>
      <c r="Z148" s="47"/>
      <c r="AA148" s="47">
        <f>Q148</f>
        <v>0</v>
      </c>
      <c r="AB148" s="64">
        <f>SUM(Y148:AA148)</f>
        <v>0</v>
      </c>
      <c r="AC148" s="48"/>
    </row>
    <row r="149" spans="1:29" s="45" customFormat="1" ht="20.100000000000001" customHeight="1">
      <c r="A149" s="211"/>
      <c r="B149" s="212" t="s">
        <v>216</v>
      </c>
      <c r="C149" s="213"/>
      <c r="D149" s="212"/>
      <c r="E149" s="212"/>
      <c r="F149" s="212"/>
      <c r="G149" s="544">
        <f>Q146+Q147+Q148</f>
        <v>0</v>
      </c>
      <c r="H149" s="544"/>
      <c r="I149" s="544"/>
      <c r="J149" s="544"/>
      <c r="K149" s="226"/>
      <c r="L149" s="226"/>
      <c r="M149" s="226"/>
      <c r="N149" s="226"/>
      <c r="O149" s="226"/>
      <c r="P149" s="226"/>
      <c r="Q149" s="226"/>
      <c r="R149" s="226"/>
      <c r="S149" s="226"/>
      <c r="T149" s="226"/>
      <c r="U149" s="216"/>
      <c r="V149" s="216"/>
      <c r="W149" s="217"/>
      <c r="X149" s="217"/>
      <c r="Y149" s="218"/>
      <c r="Z149" s="200">
        <f>Z146+Z147+Z148</f>
        <v>0</v>
      </c>
      <c r="AA149" s="227">
        <f>AA146+AA147+AA148</f>
        <v>0</v>
      </c>
      <c r="AB149" s="201">
        <f>SUM(Y149:AA149)</f>
        <v>0</v>
      </c>
      <c r="AC149" s="202"/>
    </row>
    <row r="150" spans="1:29" s="45" customFormat="1" ht="20.100000000000001" customHeight="1">
      <c r="A150" s="127" t="s">
        <v>389</v>
      </c>
      <c r="B150" s="203"/>
      <c r="C150" s="204"/>
      <c r="D150" s="204"/>
      <c r="E150" s="205"/>
      <c r="F150" s="205"/>
      <c r="G150" s="203"/>
      <c r="H150" s="203"/>
      <c r="I150" s="204"/>
      <c r="J150" s="206"/>
      <c r="K150" s="204" t="s">
        <v>466</v>
      </c>
      <c r="L150" s="204"/>
      <c r="M150" s="206"/>
      <c r="N150" s="205"/>
      <c r="O150" s="204" t="s">
        <v>400</v>
      </c>
      <c r="P150" s="205"/>
      <c r="Q150" s="205"/>
      <c r="R150" s="205"/>
      <c r="S150" s="205"/>
      <c r="T150" s="205"/>
      <c r="U150" s="205"/>
      <c r="V150" s="205"/>
      <c r="W150" s="205"/>
      <c r="X150" s="205"/>
      <c r="Y150" s="207"/>
      <c r="Z150" s="208"/>
      <c r="AA150" s="208"/>
      <c r="AB150" s="209"/>
      <c r="AC150" s="210"/>
    </row>
    <row r="151" spans="1:29" s="45" customFormat="1" ht="20.100000000000001" customHeight="1">
      <c r="A151" s="375"/>
      <c r="B151" s="376"/>
      <c r="C151" s="54" t="s">
        <v>106</v>
      </c>
      <c r="D151" s="52" t="s">
        <v>89</v>
      </c>
      <c r="E151" s="537">
        <v>2</v>
      </c>
      <c r="F151" s="537"/>
      <c r="G151" s="53" t="s">
        <v>343</v>
      </c>
      <c r="H151" s="53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2"/>
      <c r="Z151" s="13"/>
      <c r="AA151" s="13"/>
      <c r="AB151" s="66"/>
      <c r="AC151" s="14"/>
    </row>
    <row r="152" spans="1:29" s="45" customFormat="1" ht="20.100000000000001" customHeight="1">
      <c r="A152" s="21"/>
      <c r="B152" s="17" t="s">
        <v>103</v>
      </c>
      <c r="C152" s="25"/>
      <c r="D152" s="17"/>
      <c r="E152" s="17"/>
      <c r="F152" s="17"/>
      <c r="G152" s="510">
        <f>Y168</f>
        <v>0</v>
      </c>
      <c r="H152" s="510"/>
      <c r="I152" s="510"/>
      <c r="J152" s="510"/>
      <c r="K152" s="17" t="s">
        <v>107</v>
      </c>
      <c r="L152" s="522">
        <f>E151</f>
        <v>2</v>
      </c>
      <c r="M152" s="522"/>
      <c r="N152" s="522"/>
      <c r="O152" s="522"/>
      <c r="P152" s="26" t="s">
        <v>89</v>
      </c>
      <c r="Q152" s="510">
        <f>ROUND(G152*L152,0)</f>
        <v>0</v>
      </c>
      <c r="R152" s="510"/>
      <c r="S152" s="510"/>
      <c r="T152" s="510"/>
      <c r="U152" s="26"/>
      <c r="V152" s="26"/>
      <c r="W152" s="23"/>
      <c r="X152" s="23"/>
      <c r="Y152" s="46"/>
      <c r="Z152" s="47"/>
      <c r="AA152" s="47"/>
      <c r="AB152" s="64">
        <f>SUM(Y152:AA152)</f>
        <v>0</v>
      </c>
      <c r="AC152" s="48"/>
    </row>
    <row r="153" spans="1:29" s="45" customFormat="1" ht="20.100000000000001" customHeight="1">
      <c r="A153" s="21"/>
      <c r="B153" s="17" t="s">
        <v>247</v>
      </c>
      <c r="C153" s="25"/>
      <c r="D153" s="17"/>
      <c r="E153" s="17"/>
      <c r="F153" s="17"/>
      <c r="G153" s="530">
        <f>Z168</f>
        <v>0</v>
      </c>
      <c r="H153" s="530"/>
      <c r="I153" s="530"/>
      <c r="J153" s="530"/>
      <c r="K153" s="17" t="s">
        <v>107</v>
      </c>
      <c r="L153" s="522">
        <f>E151</f>
        <v>2</v>
      </c>
      <c r="M153" s="522"/>
      <c r="N153" s="522"/>
      <c r="O153" s="522"/>
      <c r="P153" s="26" t="s">
        <v>89</v>
      </c>
      <c r="Q153" s="510">
        <f>ROUND(G153*L153,0)</f>
        <v>0</v>
      </c>
      <c r="R153" s="510"/>
      <c r="S153" s="510"/>
      <c r="T153" s="510"/>
      <c r="U153" s="26"/>
      <c r="V153" s="26"/>
      <c r="W153" s="23"/>
      <c r="X153" s="23"/>
      <c r="Y153" s="46"/>
      <c r="Z153" s="47">
        <f>ROUND(Q153,1)</f>
        <v>0</v>
      </c>
      <c r="AA153" s="47"/>
      <c r="AB153" s="64">
        <f>SUM(Y153:AA153)</f>
        <v>0</v>
      </c>
      <c r="AC153" s="48"/>
    </row>
    <row r="154" spans="1:29" s="45" customFormat="1" ht="20.100000000000001" customHeight="1">
      <c r="A154" s="21"/>
      <c r="B154" s="17" t="s">
        <v>104</v>
      </c>
      <c r="C154" s="25"/>
      <c r="D154" s="17"/>
      <c r="E154" s="17"/>
      <c r="F154" s="17"/>
      <c r="G154" s="530">
        <f>AA168</f>
        <v>0</v>
      </c>
      <c r="H154" s="530"/>
      <c r="I154" s="530"/>
      <c r="J154" s="530"/>
      <c r="K154" s="17" t="s">
        <v>107</v>
      </c>
      <c r="L154" s="522">
        <f>E151</f>
        <v>2</v>
      </c>
      <c r="M154" s="522"/>
      <c r="N154" s="522"/>
      <c r="O154" s="522"/>
      <c r="P154" s="26" t="s">
        <v>89</v>
      </c>
      <c r="Q154" s="510">
        <f>ROUND(G154*L154,0)</f>
        <v>0</v>
      </c>
      <c r="R154" s="510"/>
      <c r="S154" s="510"/>
      <c r="T154" s="510"/>
      <c r="U154" s="26"/>
      <c r="V154" s="26"/>
      <c r="W154" s="23"/>
      <c r="X154" s="23"/>
      <c r="Y154" s="46"/>
      <c r="Z154" s="47"/>
      <c r="AA154" s="47">
        <f>Q154</f>
        <v>0</v>
      </c>
      <c r="AB154" s="64">
        <f>SUM(Y154:AA154)</f>
        <v>0</v>
      </c>
      <c r="AC154" s="48"/>
    </row>
    <row r="155" spans="1:29" s="45" customFormat="1" ht="20.100000000000001" customHeight="1">
      <c r="A155" s="21"/>
      <c r="B155" s="17" t="s">
        <v>216</v>
      </c>
      <c r="C155" s="25"/>
      <c r="D155" s="17"/>
      <c r="E155" s="17"/>
      <c r="F155" s="17"/>
      <c r="G155" s="530">
        <f>Q152+Q153+Q154</f>
        <v>0</v>
      </c>
      <c r="H155" s="530"/>
      <c r="I155" s="530"/>
      <c r="J155" s="530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9"/>
      <c r="V155" s="29"/>
      <c r="W155" s="23"/>
      <c r="X155" s="23"/>
      <c r="Y155" s="57"/>
      <c r="Z155" s="47">
        <f>Z152+Z153+Z154</f>
        <v>0</v>
      </c>
      <c r="AA155" s="58">
        <f>AA152+AA153+AA154</f>
        <v>0</v>
      </c>
      <c r="AB155" s="64">
        <f>SUM(Y155:AA155)</f>
        <v>0</v>
      </c>
      <c r="AC155" s="48"/>
    </row>
    <row r="156" spans="1:29" s="45" customFormat="1" ht="20.100000000000001" customHeight="1">
      <c r="A156" s="15" t="s">
        <v>390</v>
      </c>
      <c r="B156" s="94"/>
      <c r="C156" s="27"/>
      <c r="D156" s="27"/>
      <c r="E156" s="28"/>
      <c r="F156" s="28"/>
      <c r="G156" s="94"/>
      <c r="H156" s="94"/>
      <c r="I156" s="27"/>
      <c r="J156" s="126"/>
      <c r="K156" s="27"/>
      <c r="L156" s="27"/>
      <c r="M156" s="27" t="s">
        <v>122</v>
      </c>
      <c r="N156" s="28"/>
      <c r="O156" s="27" t="s">
        <v>401</v>
      </c>
      <c r="P156" s="28"/>
      <c r="Q156" s="28"/>
      <c r="R156" s="28"/>
      <c r="S156" s="28"/>
      <c r="T156" s="28"/>
      <c r="U156" s="28"/>
      <c r="V156" s="28"/>
      <c r="W156" s="28"/>
      <c r="X156" s="28"/>
      <c r="Y156" s="49"/>
      <c r="Z156" s="50"/>
      <c r="AA156" s="50"/>
      <c r="AB156" s="65"/>
      <c r="AC156" s="167"/>
    </row>
    <row r="157" spans="1:29" s="45" customFormat="1" ht="20.100000000000001" customHeight="1">
      <c r="A157" s="375"/>
      <c r="B157" s="376"/>
      <c r="C157" s="54" t="s">
        <v>106</v>
      </c>
      <c r="D157" s="52" t="s">
        <v>89</v>
      </c>
      <c r="E157" s="128" t="s">
        <v>391</v>
      </c>
      <c r="F157" s="17" t="s">
        <v>107</v>
      </c>
      <c r="G157" s="542" t="s">
        <v>392</v>
      </c>
      <c r="H157" s="542"/>
      <c r="I157" s="106" t="s">
        <v>91</v>
      </c>
      <c r="J157" s="129">
        <v>4</v>
      </c>
      <c r="K157" s="17" t="s">
        <v>107</v>
      </c>
      <c r="L157" s="130">
        <v>2</v>
      </c>
      <c r="M157" s="53" t="s">
        <v>0</v>
      </c>
      <c r="N157" s="11" t="s">
        <v>176</v>
      </c>
      <c r="O157" s="542">
        <f>ROUND(PI()*0.38*0.38*L157/4,2)</f>
        <v>0.23</v>
      </c>
      <c r="P157" s="542"/>
      <c r="Q157" s="53" t="s">
        <v>122</v>
      </c>
      <c r="R157" s="11"/>
      <c r="S157" s="11"/>
      <c r="T157" s="11"/>
      <c r="U157" s="11"/>
      <c r="V157" s="11"/>
      <c r="W157" s="11"/>
      <c r="X157" s="11"/>
      <c r="Y157" s="12"/>
      <c r="Z157" s="13"/>
      <c r="AA157" s="13"/>
      <c r="AB157" s="66"/>
      <c r="AC157" s="14"/>
    </row>
    <row r="158" spans="1:29" s="45" customFormat="1" ht="20.100000000000001" customHeight="1">
      <c r="A158" s="21"/>
      <c r="B158" s="17" t="s">
        <v>103</v>
      </c>
      <c r="C158" s="25"/>
      <c r="D158" s="17"/>
      <c r="E158" s="17"/>
      <c r="F158" s="17"/>
      <c r="G158" s="510">
        <f>Y281</f>
        <v>0</v>
      </c>
      <c r="H158" s="510"/>
      <c r="I158" s="510"/>
      <c r="J158" s="510"/>
      <c r="K158" s="17" t="s">
        <v>107</v>
      </c>
      <c r="L158" s="522">
        <f>O157</f>
        <v>0.23</v>
      </c>
      <c r="M158" s="522"/>
      <c r="N158" s="522"/>
      <c r="O158" s="522"/>
      <c r="P158" s="26" t="s">
        <v>89</v>
      </c>
      <c r="Q158" s="510">
        <f>ROUND(G158*L158,0)</f>
        <v>0</v>
      </c>
      <c r="R158" s="510"/>
      <c r="S158" s="510"/>
      <c r="T158" s="510"/>
      <c r="U158" s="26"/>
      <c r="V158" s="26"/>
      <c r="W158" s="23"/>
      <c r="X158" s="23"/>
      <c r="Y158" s="46"/>
      <c r="Z158" s="47"/>
      <c r="AA158" s="47"/>
      <c r="AB158" s="64">
        <f>SUM(Y158:AA158)</f>
        <v>0</v>
      </c>
      <c r="AC158" s="48"/>
    </row>
    <row r="159" spans="1:29" s="45" customFormat="1" ht="20.100000000000001" customHeight="1">
      <c r="A159" s="21"/>
      <c r="B159" s="17" t="s">
        <v>247</v>
      </c>
      <c r="C159" s="25"/>
      <c r="D159" s="17"/>
      <c r="E159" s="17"/>
      <c r="F159" s="17"/>
      <c r="G159" s="530">
        <f>Z281</f>
        <v>0</v>
      </c>
      <c r="H159" s="530"/>
      <c r="I159" s="530"/>
      <c r="J159" s="530"/>
      <c r="K159" s="17" t="s">
        <v>107</v>
      </c>
      <c r="L159" s="522">
        <f>O157</f>
        <v>0.23</v>
      </c>
      <c r="M159" s="522"/>
      <c r="N159" s="522"/>
      <c r="O159" s="522"/>
      <c r="P159" s="26" t="s">
        <v>89</v>
      </c>
      <c r="Q159" s="510">
        <f>ROUND(G159*L159,0)</f>
        <v>0</v>
      </c>
      <c r="R159" s="510"/>
      <c r="S159" s="510"/>
      <c r="T159" s="510"/>
      <c r="U159" s="26"/>
      <c r="V159" s="26"/>
      <c r="W159" s="23"/>
      <c r="X159" s="23"/>
      <c r="Y159" s="46"/>
      <c r="Z159" s="47">
        <f>ROUND(Q159,1)</f>
        <v>0</v>
      </c>
      <c r="AA159" s="47"/>
      <c r="AB159" s="64">
        <f>SUM(Y159:AA159)</f>
        <v>0</v>
      </c>
      <c r="AC159" s="48"/>
    </row>
    <row r="160" spans="1:29" s="45" customFormat="1" ht="20.100000000000001" customHeight="1">
      <c r="A160" s="21"/>
      <c r="B160" s="17" t="s">
        <v>104</v>
      </c>
      <c r="C160" s="25"/>
      <c r="D160" s="17"/>
      <c r="E160" s="17"/>
      <c r="F160" s="17"/>
      <c r="G160" s="530">
        <f>AA281</f>
        <v>0</v>
      </c>
      <c r="H160" s="530"/>
      <c r="I160" s="530"/>
      <c r="J160" s="530"/>
      <c r="K160" s="17" t="s">
        <v>107</v>
      </c>
      <c r="L160" s="522">
        <f>O157</f>
        <v>0.23</v>
      </c>
      <c r="M160" s="522"/>
      <c r="N160" s="522"/>
      <c r="O160" s="522"/>
      <c r="P160" s="26" t="s">
        <v>89</v>
      </c>
      <c r="Q160" s="510">
        <f>ROUND(G160*L160,0)</f>
        <v>0</v>
      </c>
      <c r="R160" s="510"/>
      <c r="S160" s="510"/>
      <c r="T160" s="510"/>
      <c r="U160" s="26"/>
      <c r="V160" s="26"/>
      <c r="W160" s="23"/>
      <c r="X160" s="23"/>
      <c r="Y160" s="46"/>
      <c r="Z160" s="47"/>
      <c r="AA160" s="47">
        <f>Q160</f>
        <v>0</v>
      </c>
      <c r="AB160" s="64">
        <f>SUM(Y160:AA160)</f>
        <v>0</v>
      </c>
      <c r="AC160" s="48"/>
    </row>
    <row r="161" spans="1:29" s="45" customFormat="1" ht="20.100000000000001" customHeight="1">
      <c r="A161" s="21"/>
      <c r="B161" s="17" t="s">
        <v>216</v>
      </c>
      <c r="C161" s="25"/>
      <c r="D161" s="17"/>
      <c r="E161" s="17"/>
      <c r="F161" s="17"/>
      <c r="G161" s="530">
        <f>Q158+Q159+Q160</f>
        <v>0</v>
      </c>
      <c r="H161" s="530"/>
      <c r="I161" s="530"/>
      <c r="J161" s="530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9"/>
      <c r="V161" s="29"/>
      <c r="W161" s="23"/>
      <c r="X161" s="23"/>
      <c r="Y161" s="57"/>
      <c r="Z161" s="47">
        <f>Z158+Z159+Z160</f>
        <v>0</v>
      </c>
      <c r="AA161" s="58">
        <f>AA158+AA159+AA160</f>
        <v>0</v>
      </c>
      <c r="AB161" s="64">
        <f>SUM(Y161:AA161)</f>
        <v>0</v>
      </c>
      <c r="AC161" s="48"/>
    </row>
    <row r="162" spans="1:29" s="45" customFormat="1" ht="20.100000000000001" customHeight="1">
      <c r="A162" s="127" t="s">
        <v>393</v>
      </c>
      <c r="B162" s="376"/>
      <c r="C162" s="376"/>
      <c r="D162" s="376"/>
      <c r="E162" s="11"/>
      <c r="F162" s="11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1"/>
      <c r="V162" s="11"/>
      <c r="W162" s="11"/>
      <c r="X162" s="11"/>
      <c r="Y162" s="12"/>
      <c r="Z162" s="13"/>
      <c r="AA162" s="13"/>
      <c r="AB162" s="66"/>
      <c r="AC162" s="14"/>
    </row>
    <row r="163" spans="1:29" s="45" customFormat="1" ht="20.100000000000001" customHeight="1">
      <c r="A163" s="21"/>
      <c r="B163" s="17" t="s">
        <v>103</v>
      </c>
      <c r="C163" s="25"/>
      <c r="D163" s="17"/>
      <c r="E163" s="17"/>
      <c r="F163" s="512">
        <f>Y121</f>
        <v>0</v>
      </c>
      <c r="G163" s="512"/>
      <c r="H163" s="512"/>
      <c r="I163" s="60" t="s">
        <v>186</v>
      </c>
      <c r="J163" s="512">
        <f>Y143</f>
        <v>0</v>
      </c>
      <c r="K163" s="512"/>
      <c r="L163" s="111" t="s">
        <v>186</v>
      </c>
      <c r="M163" s="512">
        <f>Y155</f>
        <v>0</v>
      </c>
      <c r="N163" s="512"/>
      <c r="O163" s="26" t="s">
        <v>186</v>
      </c>
      <c r="P163" s="510">
        <f>Y161</f>
        <v>0</v>
      </c>
      <c r="Q163" s="510"/>
      <c r="R163" s="26"/>
      <c r="S163" s="510"/>
      <c r="T163" s="510"/>
      <c r="U163" s="26" t="s">
        <v>176</v>
      </c>
      <c r="V163" s="510">
        <f>F163+J163+M163+P163+S163</f>
        <v>0</v>
      </c>
      <c r="W163" s="510"/>
      <c r="X163" s="533"/>
      <c r="Y163" s="46"/>
      <c r="Z163" s="47"/>
      <c r="AA163" s="47"/>
      <c r="AB163" s="64">
        <f>SUM(Y163:AA163)</f>
        <v>0</v>
      </c>
      <c r="AC163" s="48"/>
    </row>
    <row r="164" spans="1:29" s="45" customFormat="1" ht="20.100000000000001" customHeight="1">
      <c r="A164" s="21"/>
      <c r="B164" s="17" t="s">
        <v>247</v>
      </c>
      <c r="C164" s="25"/>
      <c r="D164" s="17"/>
      <c r="E164" s="17"/>
      <c r="F164" s="513">
        <f>Z143</f>
        <v>0</v>
      </c>
      <c r="G164" s="514"/>
      <c r="H164" s="514"/>
      <c r="I164" s="60" t="s">
        <v>186</v>
      </c>
      <c r="J164" s="512">
        <f>Z137</f>
        <v>0</v>
      </c>
      <c r="K164" s="512"/>
      <c r="L164" s="111" t="s">
        <v>186</v>
      </c>
      <c r="M164" s="512">
        <f>Z149</f>
        <v>0</v>
      </c>
      <c r="N164" s="512"/>
      <c r="O164" s="26" t="s">
        <v>186</v>
      </c>
      <c r="P164" s="510">
        <f>Z155</f>
        <v>0</v>
      </c>
      <c r="Q164" s="510"/>
      <c r="R164" s="26" t="s">
        <v>186</v>
      </c>
      <c r="S164" s="510">
        <f>Z161</f>
        <v>0</v>
      </c>
      <c r="T164" s="510"/>
      <c r="U164" s="26" t="s">
        <v>176</v>
      </c>
      <c r="V164" s="510">
        <f>F164+J164+M164+P164+S164</f>
        <v>0</v>
      </c>
      <c r="W164" s="510"/>
      <c r="X164" s="533"/>
      <c r="Y164" s="46"/>
      <c r="Z164" s="47">
        <f>V164</f>
        <v>0</v>
      </c>
      <c r="AA164" s="47"/>
      <c r="AB164" s="64">
        <f>SUM(Y164:AA164)</f>
        <v>0</v>
      </c>
      <c r="AC164" s="48"/>
    </row>
    <row r="165" spans="1:29" s="45" customFormat="1" ht="20.100000000000001" customHeight="1">
      <c r="A165" s="21"/>
      <c r="B165" s="17" t="s">
        <v>104</v>
      </c>
      <c r="C165" s="25"/>
      <c r="D165" s="17"/>
      <c r="E165" s="17"/>
      <c r="F165" s="513">
        <f>AA149</f>
        <v>0</v>
      </c>
      <c r="G165" s="514"/>
      <c r="H165" s="514"/>
      <c r="I165" s="60" t="s">
        <v>186</v>
      </c>
      <c r="J165" s="512">
        <f>AA155</f>
        <v>0</v>
      </c>
      <c r="K165" s="512"/>
      <c r="L165" s="111" t="s">
        <v>186</v>
      </c>
      <c r="M165" s="513">
        <f>AA161</f>
        <v>0</v>
      </c>
      <c r="N165" s="513"/>
      <c r="O165" s="26"/>
      <c r="P165" s="510"/>
      <c r="Q165" s="510"/>
      <c r="R165" s="26"/>
      <c r="S165" s="510"/>
      <c r="T165" s="510"/>
      <c r="U165" s="26" t="s">
        <v>176</v>
      </c>
      <c r="V165" s="510">
        <f>F165+J165+M165+P165+S165</f>
        <v>0</v>
      </c>
      <c r="W165" s="510"/>
      <c r="X165" s="533"/>
      <c r="Y165" s="46"/>
      <c r="Z165" s="47"/>
      <c r="AA165" s="47">
        <f>V165</f>
        <v>0</v>
      </c>
      <c r="AB165" s="64"/>
      <c r="AC165" s="48"/>
    </row>
    <row r="166" spans="1:29" s="45" customFormat="1" ht="20.100000000000001" customHeight="1">
      <c r="A166" s="78"/>
      <c r="B166" s="79" t="s">
        <v>108</v>
      </c>
      <c r="C166" s="80"/>
      <c r="D166" s="79"/>
      <c r="E166" s="79"/>
      <c r="F166" s="79"/>
      <c r="G166" s="529">
        <f>V163+V164+V165</f>
        <v>0</v>
      </c>
      <c r="H166" s="529"/>
      <c r="I166" s="529"/>
      <c r="J166" s="529"/>
      <c r="K166" s="101"/>
      <c r="L166" s="82"/>
      <c r="M166" s="82"/>
      <c r="N166" s="82"/>
      <c r="O166" s="82"/>
      <c r="P166" s="110"/>
      <c r="Q166" s="82"/>
      <c r="R166" s="82"/>
      <c r="S166" s="82"/>
      <c r="T166" s="82"/>
      <c r="U166" s="82"/>
      <c r="V166" s="82"/>
      <c r="W166" s="83"/>
      <c r="X166" s="83"/>
      <c r="Y166" s="84"/>
      <c r="Z166" s="85">
        <f>Z163+Z164+Z165</f>
        <v>0</v>
      </c>
      <c r="AA166" s="86">
        <f>AA163+AA164+AA165</f>
        <v>0</v>
      </c>
      <c r="AB166" s="87">
        <f>SUM(Y166:AA166)</f>
        <v>0</v>
      </c>
      <c r="AC166" s="68"/>
    </row>
    <row r="167" spans="1:29" s="45" customFormat="1" ht="20.100000000000001" customHeight="1">
      <c r="A167" s="211"/>
      <c r="B167" s="212"/>
      <c r="C167" s="213"/>
      <c r="D167" s="212"/>
      <c r="E167" s="212"/>
      <c r="F167" s="212"/>
      <c r="G167" s="215"/>
      <c r="H167" s="215"/>
      <c r="I167" s="215"/>
      <c r="J167" s="215"/>
      <c r="K167" s="216"/>
      <c r="L167" s="193"/>
      <c r="M167" s="193"/>
      <c r="N167" s="216"/>
      <c r="O167" s="216"/>
      <c r="P167" s="217"/>
      <c r="Q167" s="216"/>
      <c r="R167" s="216"/>
      <c r="S167" s="216"/>
      <c r="T167" s="216"/>
      <c r="U167" s="216"/>
      <c r="V167" s="216"/>
      <c r="W167" s="217"/>
      <c r="X167" s="217"/>
      <c r="Y167" s="218"/>
      <c r="Z167" s="200"/>
      <c r="AA167" s="219"/>
      <c r="AB167" s="201"/>
      <c r="AC167" s="202"/>
    </row>
    <row r="168" spans="1:29" s="45" customFormat="1" ht="20.100000000000001" customHeight="1">
      <c r="A168" s="516">
        <v>3</v>
      </c>
      <c r="B168" s="517"/>
      <c r="C168" s="517"/>
      <c r="D168" s="517"/>
      <c r="E168" s="11" t="s">
        <v>388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57" t="s">
        <v>91</v>
      </c>
      <c r="P168" s="11" t="s">
        <v>133</v>
      </c>
      <c r="Q168" s="11"/>
      <c r="R168" s="11"/>
      <c r="S168" s="11"/>
      <c r="T168" s="11"/>
      <c r="U168" s="11"/>
      <c r="V168" s="11"/>
      <c r="W168" s="11"/>
      <c r="X168" s="11"/>
      <c r="Y168" s="158"/>
      <c r="Z168" s="13">
        <f>Z279</f>
        <v>0</v>
      </c>
      <c r="AA168" s="13">
        <f>AA279</f>
        <v>0</v>
      </c>
      <c r="AB168" s="229">
        <f>AB279</f>
        <v>0</v>
      </c>
      <c r="AC168" s="169" t="s">
        <v>645</v>
      </c>
    </row>
    <row r="169" spans="1:29" s="45" customFormat="1" ht="20.100000000000001" customHeight="1">
      <c r="A169" s="15" t="s">
        <v>134</v>
      </c>
      <c r="B169" s="94"/>
      <c r="C169" s="27"/>
      <c r="D169" s="16"/>
      <c r="E169" s="16"/>
      <c r="F169" s="16"/>
      <c r="G169" s="16"/>
      <c r="H169" s="16"/>
      <c r="I169" s="16"/>
      <c r="J169" s="18"/>
      <c r="K169" s="19"/>
      <c r="L169" s="19"/>
      <c r="M169" s="19"/>
      <c r="N169" s="16"/>
      <c r="O169" s="16"/>
      <c r="P169" s="16"/>
      <c r="Q169" s="20"/>
      <c r="R169" s="18"/>
      <c r="S169" s="18"/>
      <c r="T169" s="18"/>
      <c r="U169" s="18"/>
      <c r="V169" s="18"/>
      <c r="W169" s="18"/>
      <c r="X169" s="18"/>
      <c r="Y169" s="46"/>
      <c r="Z169" s="47"/>
      <c r="AA169" s="47"/>
      <c r="AB169" s="64"/>
      <c r="AC169" s="69"/>
    </row>
    <row r="170" spans="1:29" s="45" customFormat="1" ht="20.100000000000001" customHeight="1">
      <c r="A170" s="15"/>
      <c r="B170" s="16" t="s">
        <v>135</v>
      </c>
      <c r="C170" s="16"/>
      <c r="D170" s="16"/>
      <c r="E170" s="16"/>
      <c r="F170" s="16"/>
      <c r="G170" s="16"/>
      <c r="H170" s="16"/>
      <c r="I170" s="16"/>
      <c r="J170" s="18"/>
      <c r="K170" s="19"/>
      <c r="L170" s="19"/>
      <c r="M170" s="19"/>
      <c r="N170" s="16"/>
      <c r="O170" s="16"/>
      <c r="P170" s="16"/>
      <c r="Q170" s="20"/>
      <c r="R170" s="18"/>
      <c r="S170" s="18"/>
      <c r="T170" s="18"/>
      <c r="U170" s="18"/>
      <c r="V170" s="18"/>
      <c r="W170" s="18"/>
      <c r="X170" s="18"/>
      <c r="Y170" s="46"/>
      <c r="Z170" s="47"/>
      <c r="AA170" s="47"/>
      <c r="AB170" s="64"/>
      <c r="AC170" s="48"/>
    </row>
    <row r="171" spans="1:29" s="45" customFormat="1" ht="20.100000000000001" customHeight="1">
      <c r="A171" s="15"/>
      <c r="B171" s="16" t="s">
        <v>136</v>
      </c>
      <c r="C171" s="16"/>
      <c r="D171" s="16"/>
      <c r="E171" s="16"/>
      <c r="F171" s="16"/>
      <c r="G171" s="16"/>
      <c r="H171" s="16"/>
      <c r="I171" s="16"/>
      <c r="J171" s="18"/>
      <c r="K171" s="19"/>
      <c r="L171" s="19"/>
      <c r="M171" s="19"/>
      <c r="N171" s="16"/>
      <c r="O171" s="16"/>
      <c r="P171" s="16"/>
      <c r="Q171" s="20"/>
      <c r="R171" s="18"/>
      <c r="S171" s="18"/>
      <c r="T171" s="18"/>
      <c r="U171" s="18"/>
      <c r="V171" s="18"/>
      <c r="W171" s="18"/>
      <c r="X171" s="18"/>
      <c r="Y171" s="46"/>
      <c r="Z171" s="47"/>
      <c r="AA171" s="47"/>
      <c r="AB171" s="64"/>
      <c r="AC171" s="48"/>
    </row>
    <row r="172" spans="1:29" s="45" customFormat="1" ht="20.100000000000001" customHeight="1">
      <c r="A172" s="15"/>
      <c r="B172" s="16" t="s">
        <v>137</v>
      </c>
      <c r="C172" s="16"/>
      <c r="D172" s="16"/>
      <c r="E172" s="16"/>
      <c r="F172" s="16"/>
      <c r="G172" s="16"/>
      <c r="H172" s="16"/>
      <c r="I172" s="16"/>
      <c r="J172" s="18"/>
      <c r="K172" s="19"/>
      <c r="L172" s="19"/>
      <c r="M172" s="19"/>
      <c r="N172" s="16"/>
      <c r="O172" s="16"/>
      <c r="P172" s="16"/>
      <c r="Q172" s="20"/>
      <c r="R172" s="18"/>
      <c r="S172" s="18"/>
      <c r="T172" s="18"/>
      <c r="U172" s="18"/>
      <c r="V172" s="18"/>
      <c r="W172" s="18"/>
      <c r="X172" s="18"/>
      <c r="Y172" s="46"/>
      <c r="Z172" s="47"/>
      <c r="AA172" s="47"/>
      <c r="AB172" s="64"/>
      <c r="AC172" s="48"/>
    </row>
    <row r="173" spans="1:29" s="45" customFormat="1" ht="20.100000000000001" customHeight="1">
      <c r="A173" s="15"/>
      <c r="B173" s="16" t="s">
        <v>138</v>
      </c>
      <c r="C173" s="16"/>
      <c r="D173" s="16"/>
      <c r="E173" s="16"/>
      <c r="F173" s="16"/>
      <c r="G173" s="16"/>
      <c r="H173" s="16"/>
      <c r="I173" s="16"/>
      <c r="J173" s="18"/>
      <c r="K173" s="19"/>
      <c r="L173" s="19"/>
      <c r="M173" s="19"/>
      <c r="N173" s="16"/>
      <c r="O173" s="16"/>
      <c r="P173" s="16"/>
      <c r="Q173" s="20"/>
      <c r="R173" s="18"/>
      <c r="S173" s="18"/>
      <c r="T173" s="18"/>
      <c r="U173" s="18"/>
      <c r="V173" s="18"/>
      <c r="W173" s="18"/>
      <c r="X173" s="18"/>
      <c r="Y173" s="46"/>
      <c r="Z173" s="47"/>
      <c r="AA173" s="47"/>
      <c r="AB173" s="64"/>
      <c r="AC173" s="48"/>
    </row>
    <row r="174" spans="1:29" s="45" customFormat="1" ht="20.100000000000001" customHeight="1">
      <c r="A174" s="21"/>
      <c r="B174" s="17" t="s">
        <v>139</v>
      </c>
      <c r="C174" s="25"/>
      <c r="D174" s="17"/>
      <c r="E174" s="17"/>
      <c r="F174" s="17"/>
      <c r="G174" s="520">
        <v>1</v>
      </c>
      <c r="H174" s="520"/>
      <c r="I174" s="520"/>
      <c r="J174" s="26" t="s">
        <v>1</v>
      </c>
      <c r="K174" s="519"/>
      <c r="L174" s="519"/>
      <c r="M174" s="26"/>
      <c r="N174" s="29"/>
      <c r="O174" s="510"/>
      <c r="P174" s="510"/>
      <c r="Q174" s="510"/>
      <c r="R174" s="510"/>
      <c r="S174" s="29"/>
      <c r="T174" s="59"/>
      <c r="U174" s="59"/>
      <c r="V174" s="59"/>
      <c r="W174" s="23"/>
      <c r="X174" s="23"/>
      <c r="Y174" s="46"/>
      <c r="Z174" s="47"/>
      <c r="AA174" s="47"/>
      <c r="AB174" s="64"/>
      <c r="AC174" s="48"/>
    </row>
    <row r="175" spans="1:29" s="45" customFormat="1" ht="20.100000000000001" customHeight="1">
      <c r="A175" s="21"/>
      <c r="B175" s="17" t="s">
        <v>140</v>
      </c>
      <c r="C175" s="25"/>
      <c r="D175" s="17"/>
      <c r="E175" s="17"/>
      <c r="F175" s="17"/>
      <c r="G175" s="524">
        <v>0.5</v>
      </c>
      <c r="H175" s="524"/>
      <c r="I175" s="524"/>
      <c r="J175" s="26" t="s">
        <v>1</v>
      </c>
      <c r="K175" s="519"/>
      <c r="L175" s="519"/>
      <c r="M175" s="26"/>
      <c r="N175" s="29"/>
      <c r="O175" s="510"/>
      <c r="P175" s="510"/>
      <c r="Q175" s="510"/>
      <c r="R175" s="510"/>
      <c r="S175" s="29"/>
      <c r="T175" s="59"/>
      <c r="U175" s="59"/>
      <c r="V175" s="59"/>
      <c r="W175" s="23"/>
      <c r="X175" s="23"/>
      <c r="Y175" s="46"/>
      <c r="Z175" s="47"/>
      <c r="AA175" s="47"/>
      <c r="AB175" s="64"/>
      <c r="AC175" s="48"/>
    </row>
    <row r="176" spans="1:29" s="45" customFormat="1" ht="20.100000000000001" customHeight="1">
      <c r="A176" s="21"/>
      <c r="B176" s="17" t="s">
        <v>141</v>
      </c>
      <c r="C176" s="25"/>
      <c r="D176" s="17"/>
      <c r="E176" s="17"/>
      <c r="F176" s="17"/>
      <c r="G176" s="520">
        <v>1</v>
      </c>
      <c r="H176" s="520"/>
      <c r="I176" s="520"/>
      <c r="J176" s="26" t="s">
        <v>1</v>
      </c>
      <c r="K176" s="519"/>
      <c r="L176" s="519"/>
      <c r="M176" s="26"/>
      <c r="N176" s="29"/>
      <c r="O176" s="510"/>
      <c r="P176" s="510"/>
      <c r="Q176" s="510"/>
      <c r="R176" s="510"/>
      <c r="S176" s="29"/>
      <c r="T176" s="59"/>
      <c r="U176" s="59"/>
      <c r="V176" s="59"/>
      <c r="W176" s="23"/>
      <c r="X176" s="23"/>
      <c r="Y176" s="46"/>
      <c r="Z176" s="47"/>
      <c r="AA176" s="47"/>
      <c r="AB176" s="64"/>
      <c r="AC176" s="48"/>
    </row>
    <row r="177" spans="1:29" s="45" customFormat="1" ht="20.100000000000001" customHeight="1">
      <c r="A177" s="21"/>
      <c r="B177" s="17" t="s">
        <v>142</v>
      </c>
      <c r="C177" s="25"/>
      <c r="D177" s="17"/>
      <c r="E177" s="17"/>
      <c r="F177" s="17"/>
      <c r="G177" s="524">
        <v>0.5</v>
      </c>
      <c r="H177" s="524"/>
      <c r="I177" s="524"/>
      <c r="J177" s="26" t="s">
        <v>1</v>
      </c>
      <c r="K177" s="519"/>
      <c r="L177" s="519"/>
      <c r="M177" s="26"/>
      <c r="N177" s="29"/>
      <c r="O177" s="510"/>
      <c r="P177" s="510"/>
      <c r="Q177" s="510"/>
      <c r="R177" s="510"/>
      <c r="S177" s="29"/>
      <c r="T177" s="59"/>
      <c r="U177" s="59"/>
      <c r="V177" s="59"/>
      <c r="W177" s="23"/>
      <c r="X177" s="23"/>
      <c r="Y177" s="46"/>
      <c r="Z177" s="47"/>
      <c r="AA177" s="47"/>
      <c r="AB177" s="64"/>
      <c r="AC177" s="48"/>
    </row>
    <row r="178" spans="1:29" s="45" customFormat="1" ht="20.100000000000001" customHeight="1">
      <c r="A178" s="15"/>
      <c r="B178" s="16" t="s">
        <v>143</v>
      </c>
      <c r="C178" s="16"/>
      <c r="D178" s="16"/>
      <c r="E178" s="16"/>
      <c r="F178" s="16"/>
      <c r="G178" s="16"/>
      <c r="H178" s="16"/>
      <c r="I178" s="16"/>
      <c r="J178" s="18"/>
      <c r="K178" s="19"/>
      <c r="L178" s="19"/>
      <c r="M178" s="19"/>
      <c r="N178" s="16"/>
      <c r="O178" s="16"/>
      <c r="P178" s="16"/>
      <c r="Q178" s="20"/>
      <c r="R178" s="18"/>
      <c r="S178" s="18"/>
      <c r="T178" s="18"/>
      <c r="U178" s="18"/>
      <c r="V178" s="18"/>
      <c r="W178" s="18"/>
      <c r="X178" s="18"/>
      <c r="Y178" s="46"/>
      <c r="Z178" s="47"/>
      <c r="AA178" s="47"/>
      <c r="AB178" s="64"/>
      <c r="AC178" s="48"/>
    </row>
    <row r="179" spans="1:29" s="45" customFormat="1" ht="20.100000000000001" customHeight="1">
      <c r="A179" s="21"/>
      <c r="B179" s="17" t="s">
        <v>144</v>
      </c>
      <c r="C179" s="25"/>
      <c r="D179" s="17"/>
      <c r="E179" s="17"/>
      <c r="F179" s="17"/>
      <c r="G179" s="520">
        <v>40</v>
      </c>
      <c r="H179" s="520"/>
      <c r="I179" s="56" t="s">
        <v>149</v>
      </c>
      <c r="J179" s="26"/>
      <c r="K179" s="76" t="s">
        <v>154</v>
      </c>
      <c r="L179" s="76" t="s">
        <v>155</v>
      </c>
      <c r="M179" s="26"/>
      <c r="N179" s="29"/>
      <c r="O179" s="29"/>
      <c r="P179" s="29"/>
      <c r="Q179" s="29"/>
      <c r="R179" s="29"/>
      <c r="S179" s="29"/>
      <c r="T179" s="59"/>
      <c r="U179" s="59"/>
      <c r="V179" s="59"/>
      <c r="W179" s="23"/>
      <c r="X179" s="23"/>
      <c r="Y179" s="46"/>
      <c r="Z179" s="47"/>
      <c r="AA179" s="47"/>
      <c r="AB179" s="64"/>
      <c r="AC179" s="48"/>
    </row>
    <row r="180" spans="1:29" s="45" customFormat="1" ht="20.100000000000001" customHeight="1">
      <c r="A180" s="21"/>
      <c r="B180" s="17" t="s">
        <v>463</v>
      </c>
      <c r="C180" s="25"/>
      <c r="D180" s="17"/>
      <c r="E180" s="17"/>
      <c r="F180" s="17"/>
      <c r="G180" s="528">
        <v>89.52</v>
      </c>
      <c r="H180" s="528"/>
      <c r="I180" s="97" t="s">
        <v>150</v>
      </c>
      <c r="J180" s="26"/>
      <c r="K180" s="76" t="s">
        <v>154</v>
      </c>
      <c r="L180" s="76"/>
      <c r="M180" s="26"/>
      <c r="N180" s="29"/>
      <c r="O180" s="29"/>
      <c r="P180" s="29"/>
      <c r="Q180" s="29"/>
      <c r="R180" s="29"/>
      <c r="S180" s="29"/>
      <c r="T180" s="59"/>
      <c r="U180" s="59"/>
      <c r="V180" s="59"/>
      <c r="W180" s="23"/>
      <c r="X180" s="23"/>
      <c r="Y180" s="46"/>
      <c r="Z180" s="47"/>
      <c r="AA180" s="47"/>
      <c r="AB180" s="64"/>
      <c r="AC180" s="48"/>
    </row>
    <row r="181" spans="1:29" s="45" customFormat="1" ht="20.100000000000001" customHeight="1">
      <c r="A181" s="21"/>
      <c r="B181" s="17" t="s">
        <v>145</v>
      </c>
      <c r="C181" s="25"/>
      <c r="D181" s="17"/>
      <c r="E181" s="17"/>
      <c r="F181" s="17"/>
      <c r="G181" s="520">
        <v>450</v>
      </c>
      <c r="H181" s="520"/>
      <c r="I181" s="56" t="s">
        <v>150</v>
      </c>
      <c r="J181" s="26"/>
      <c r="K181" s="76" t="s">
        <v>153</v>
      </c>
      <c r="L181" s="76"/>
      <c r="M181" s="26"/>
      <c r="N181" s="29"/>
      <c r="O181" s="29"/>
      <c r="P181" s="29"/>
      <c r="Q181" s="29"/>
      <c r="R181" s="29"/>
      <c r="S181" s="29"/>
      <c r="T181" s="59"/>
      <c r="U181" s="59"/>
      <c r="V181" s="59"/>
      <c r="W181" s="23"/>
      <c r="X181" s="23"/>
      <c r="Y181" s="46"/>
      <c r="Z181" s="47"/>
      <c r="AA181" s="47"/>
      <c r="AB181" s="64"/>
      <c r="AC181" s="48"/>
    </row>
    <row r="182" spans="1:29" s="45" customFormat="1" ht="20.100000000000001" customHeight="1">
      <c r="A182" s="21"/>
      <c r="B182" s="17" t="s">
        <v>146</v>
      </c>
      <c r="C182" s="25"/>
      <c r="D182" s="17"/>
      <c r="E182" s="17"/>
      <c r="F182" s="17"/>
      <c r="G182" s="524">
        <v>21</v>
      </c>
      <c r="H182" s="524"/>
      <c r="I182" s="97" t="s">
        <v>151</v>
      </c>
      <c r="J182" s="26"/>
      <c r="K182" s="76" t="s">
        <v>153</v>
      </c>
      <c r="L182" s="76"/>
      <c r="M182" s="26"/>
      <c r="N182" s="29"/>
      <c r="O182" s="29"/>
      <c r="P182" s="29"/>
      <c r="Q182" s="29"/>
      <c r="R182" s="29"/>
      <c r="S182" s="29"/>
      <c r="T182" s="59"/>
      <c r="U182" s="59"/>
      <c r="V182" s="59"/>
      <c r="W182" s="23"/>
      <c r="X182" s="23"/>
      <c r="Y182" s="46"/>
      <c r="Z182" s="47"/>
      <c r="AA182" s="47"/>
      <c r="AB182" s="64"/>
      <c r="AC182" s="48"/>
    </row>
    <row r="183" spans="1:29" s="45" customFormat="1" ht="20.100000000000001" customHeight="1">
      <c r="A183" s="21"/>
      <c r="B183" s="17" t="s">
        <v>147</v>
      </c>
      <c r="C183" s="25"/>
      <c r="D183" s="17"/>
      <c r="E183" s="17"/>
      <c r="F183" s="17"/>
      <c r="G183" s="524">
        <v>0.2</v>
      </c>
      <c r="H183" s="524"/>
      <c r="I183" s="56" t="s">
        <v>152</v>
      </c>
      <c r="J183" s="26"/>
      <c r="K183" s="76" t="s">
        <v>153</v>
      </c>
      <c r="L183" s="76" t="s">
        <v>156</v>
      </c>
      <c r="M183" s="26"/>
      <c r="N183" s="29"/>
      <c r="O183" s="29"/>
      <c r="P183" s="29"/>
      <c r="Q183" s="29"/>
      <c r="R183" s="29"/>
      <c r="S183" s="29"/>
      <c r="T183" s="59"/>
      <c r="U183" s="59"/>
      <c r="V183" s="59"/>
      <c r="W183" s="23"/>
      <c r="X183" s="23"/>
      <c r="Y183" s="46"/>
      <c r="Z183" s="47"/>
      <c r="AA183" s="47"/>
      <c r="AB183" s="64"/>
      <c r="AC183" s="48"/>
    </row>
    <row r="184" spans="1:29" s="45" customFormat="1" ht="20.100000000000001" customHeight="1">
      <c r="A184" s="21"/>
      <c r="B184" s="17" t="s">
        <v>148</v>
      </c>
      <c r="C184" s="25"/>
      <c r="D184" s="17"/>
      <c r="E184" s="17"/>
      <c r="F184" s="17"/>
      <c r="G184" s="520">
        <v>25</v>
      </c>
      <c r="H184" s="520"/>
      <c r="I184" s="97" t="s">
        <v>149</v>
      </c>
      <c r="J184" s="26"/>
      <c r="K184" s="76" t="s">
        <v>153</v>
      </c>
      <c r="L184" s="76" t="s">
        <v>157</v>
      </c>
      <c r="M184" s="26"/>
      <c r="N184" s="29"/>
      <c r="O184" s="29"/>
      <c r="P184" s="29"/>
      <c r="Q184" s="29"/>
      <c r="R184" s="29"/>
      <c r="S184" s="29"/>
      <c r="T184" s="59"/>
      <c r="U184" s="59"/>
      <c r="V184" s="59"/>
      <c r="W184" s="23"/>
      <c r="X184" s="23"/>
      <c r="Y184" s="46"/>
      <c r="Z184" s="47"/>
      <c r="AA184" s="47"/>
      <c r="AB184" s="64"/>
      <c r="AC184" s="48"/>
    </row>
    <row r="185" spans="1:29" s="45" customFormat="1" ht="20.100000000000001" customHeight="1">
      <c r="A185" s="15"/>
      <c r="B185" s="16" t="s">
        <v>158</v>
      </c>
      <c r="C185" s="16"/>
      <c r="D185" s="16"/>
      <c r="E185" s="16"/>
      <c r="F185" s="16"/>
      <c r="G185" s="16"/>
      <c r="H185" s="16"/>
      <c r="I185" s="16"/>
      <c r="J185" s="18"/>
      <c r="K185" s="19"/>
      <c r="L185" s="19"/>
      <c r="M185" s="19"/>
      <c r="N185" s="16"/>
      <c r="O185" s="16"/>
      <c r="P185" s="16"/>
      <c r="Q185" s="20"/>
      <c r="R185" s="18"/>
      <c r="S185" s="18"/>
      <c r="T185" s="18"/>
      <c r="U185" s="18"/>
      <c r="V185" s="18"/>
      <c r="W185" s="18"/>
      <c r="X185" s="18"/>
      <c r="Y185" s="46"/>
      <c r="Z185" s="47"/>
      <c r="AA185" s="47"/>
      <c r="AB185" s="64"/>
      <c r="AC185" s="48"/>
    </row>
    <row r="186" spans="1:29" s="45" customFormat="1" ht="20.100000000000001" customHeight="1">
      <c r="A186" s="21"/>
      <c r="B186" s="17" t="s">
        <v>159</v>
      </c>
      <c r="C186" s="25"/>
      <c r="D186" s="17"/>
      <c r="E186" s="17"/>
      <c r="F186" s="17"/>
      <c r="G186" s="56" t="s">
        <v>160</v>
      </c>
      <c r="H186" s="56" t="s">
        <v>161</v>
      </c>
      <c r="I186" s="520">
        <v>500</v>
      </c>
      <c r="J186" s="520"/>
      <c r="K186" s="76" t="s">
        <v>162</v>
      </c>
      <c r="L186" s="76" t="s">
        <v>163</v>
      </c>
      <c r="M186" s="26"/>
      <c r="N186" s="29"/>
      <c r="O186" s="29"/>
      <c r="P186" s="29"/>
      <c r="Q186" s="29"/>
      <c r="R186" s="29"/>
      <c r="S186" s="29"/>
      <c r="T186" s="59"/>
      <c r="U186" s="59"/>
      <c r="V186" s="59"/>
      <c r="W186" s="23"/>
      <c r="X186" s="23"/>
      <c r="Y186" s="46"/>
      <c r="Z186" s="47"/>
      <c r="AA186" s="47"/>
      <c r="AB186" s="64"/>
      <c r="AC186" s="48"/>
    </row>
    <row r="187" spans="1:29" s="45" customFormat="1" ht="20.100000000000001" customHeight="1">
      <c r="A187" s="21"/>
      <c r="B187" s="17" t="s">
        <v>164</v>
      </c>
      <c r="C187" s="25"/>
      <c r="D187" s="17"/>
      <c r="E187" s="17"/>
      <c r="F187" s="17"/>
      <c r="G187" s="98" t="s">
        <v>165</v>
      </c>
      <c r="H187" s="98" t="s">
        <v>166</v>
      </c>
      <c r="I187" s="520">
        <f>I188*2</f>
        <v>66</v>
      </c>
      <c r="J187" s="520"/>
      <c r="K187" s="76" t="s">
        <v>167</v>
      </c>
      <c r="L187" s="76"/>
      <c r="M187" s="26"/>
      <c r="N187" s="29"/>
      <c r="O187" s="29"/>
      <c r="P187" s="29"/>
      <c r="Q187" s="29"/>
      <c r="R187" s="29"/>
      <c r="S187" s="29"/>
      <c r="T187" s="59"/>
      <c r="U187" s="59"/>
      <c r="V187" s="59"/>
      <c r="W187" s="23"/>
      <c r="X187" s="23"/>
      <c r="Y187" s="46"/>
      <c r="Z187" s="47"/>
      <c r="AA187" s="47"/>
      <c r="AB187" s="64"/>
      <c r="AC187" s="48"/>
    </row>
    <row r="188" spans="1:29" s="45" customFormat="1" ht="20.100000000000001" customHeight="1">
      <c r="A188" s="21"/>
      <c r="B188" s="17" t="s">
        <v>168</v>
      </c>
      <c r="C188" s="25"/>
      <c r="D188" s="17"/>
      <c r="E188" s="17"/>
      <c r="F188" s="17"/>
      <c r="G188" s="56" t="s">
        <v>169</v>
      </c>
      <c r="H188" s="56" t="s">
        <v>166</v>
      </c>
      <c r="I188" s="520">
        <f>(30/3+1)+(36/3+1)+(24/3+1)</f>
        <v>33</v>
      </c>
      <c r="J188" s="520"/>
      <c r="K188" s="76" t="s">
        <v>170</v>
      </c>
      <c r="L188" s="76"/>
      <c r="M188" s="26"/>
      <c r="N188" s="29"/>
      <c r="O188" s="29"/>
      <c r="P188" s="29"/>
      <c r="Q188" s="29"/>
      <c r="R188" s="29"/>
      <c r="S188" s="29"/>
      <c r="T188" s="59"/>
      <c r="U188" s="59"/>
      <c r="V188" s="59"/>
      <c r="W188" s="23"/>
      <c r="X188" s="23"/>
      <c r="Y188" s="46"/>
      <c r="Z188" s="47"/>
      <c r="AA188" s="47"/>
      <c r="AB188" s="64"/>
      <c r="AC188" s="48"/>
    </row>
    <row r="189" spans="1:29" s="45" customFormat="1" ht="20.100000000000001" customHeight="1">
      <c r="A189" s="211"/>
      <c r="B189" s="212" t="s">
        <v>174</v>
      </c>
      <c r="C189" s="213"/>
      <c r="D189" s="212"/>
      <c r="E189" s="212"/>
      <c r="F189" s="212"/>
      <c r="G189" s="231" t="s">
        <v>175</v>
      </c>
      <c r="H189" s="231" t="s">
        <v>176</v>
      </c>
      <c r="I189" s="215" t="s">
        <v>177</v>
      </c>
      <c r="J189" s="232" t="s">
        <v>178</v>
      </c>
      <c r="K189" s="233" t="s">
        <v>179</v>
      </c>
      <c r="L189" s="233" t="s">
        <v>176</v>
      </c>
      <c r="M189" s="226">
        <f>I187</f>
        <v>66</v>
      </c>
      <c r="N189" s="234" t="s">
        <v>178</v>
      </c>
      <c r="O189" s="216">
        <f>I188</f>
        <v>33</v>
      </c>
      <c r="P189" s="216" t="s">
        <v>176</v>
      </c>
      <c r="Q189" s="216">
        <f>M189/O189</f>
        <v>2</v>
      </c>
      <c r="R189" s="216" t="s">
        <v>180</v>
      </c>
      <c r="S189" s="216"/>
      <c r="T189" s="235"/>
      <c r="U189" s="235"/>
      <c r="V189" s="235"/>
      <c r="W189" s="217"/>
      <c r="X189" s="217"/>
      <c r="Y189" s="199"/>
      <c r="Z189" s="200"/>
      <c r="AA189" s="200"/>
      <c r="AB189" s="201"/>
      <c r="AC189" s="202"/>
    </row>
    <row r="190" spans="1:29" s="45" customFormat="1" ht="20.100000000000001" customHeight="1">
      <c r="A190" s="127"/>
      <c r="B190" s="184" t="s">
        <v>181</v>
      </c>
      <c r="C190" s="184"/>
      <c r="D190" s="184"/>
      <c r="E190" s="184"/>
      <c r="F190" s="184"/>
      <c r="G190" s="184"/>
      <c r="H190" s="184"/>
      <c r="I190" s="184"/>
      <c r="J190" s="187"/>
      <c r="K190" s="230"/>
      <c r="L190" s="230"/>
      <c r="M190" s="230"/>
      <c r="N190" s="184"/>
      <c r="O190" s="184"/>
      <c r="P190" s="184"/>
      <c r="Q190" s="186"/>
      <c r="R190" s="187"/>
      <c r="S190" s="187"/>
      <c r="T190" s="187"/>
      <c r="U190" s="187"/>
      <c r="V190" s="187"/>
      <c r="W190" s="187"/>
      <c r="X190" s="187"/>
      <c r="Y190" s="188"/>
      <c r="Z190" s="189"/>
      <c r="AA190" s="189"/>
      <c r="AB190" s="190"/>
      <c r="AC190" s="191"/>
    </row>
    <row r="191" spans="1:29" s="45" customFormat="1" ht="20.100000000000001" customHeight="1">
      <c r="A191" s="21"/>
      <c r="B191" s="17" t="s">
        <v>182</v>
      </c>
      <c r="C191" s="25"/>
      <c r="D191" s="17"/>
      <c r="E191" s="17"/>
      <c r="F191" s="17"/>
      <c r="G191" s="56" t="s">
        <v>183</v>
      </c>
      <c r="H191" s="56" t="s">
        <v>89</v>
      </c>
      <c r="I191" s="56" t="s">
        <v>184</v>
      </c>
      <c r="J191" s="56" t="s">
        <v>185</v>
      </c>
      <c r="K191" s="95" t="s">
        <v>186</v>
      </c>
      <c r="L191" s="76" t="s">
        <v>187</v>
      </c>
      <c r="M191" s="26" t="s">
        <v>186</v>
      </c>
      <c r="N191" s="29" t="s">
        <v>188</v>
      </c>
      <c r="O191" s="29" t="s">
        <v>189</v>
      </c>
      <c r="P191" s="29" t="s">
        <v>190</v>
      </c>
      <c r="Q191" s="100" t="s">
        <v>91</v>
      </c>
      <c r="R191" s="29" t="s">
        <v>191</v>
      </c>
      <c r="S191" s="29"/>
      <c r="T191" s="59"/>
      <c r="U191" s="59"/>
      <c r="V191" s="59"/>
      <c r="W191" s="23"/>
      <c r="X191" s="23"/>
      <c r="Y191" s="46"/>
      <c r="Z191" s="47"/>
      <c r="AA191" s="47"/>
      <c r="AB191" s="64"/>
      <c r="AC191" s="48"/>
    </row>
    <row r="192" spans="1:29" s="45" customFormat="1" ht="20.100000000000001" customHeight="1">
      <c r="A192" s="21"/>
      <c r="B192" s="17" t="s">
        <v>430</v>
      </c>
      <c r="C192" s="25"/>
      <c r="D192" s="17"/>
      <c r="E192" s="17"/>
      <c r="F192" s="17"/>
      <c r="G192" s="56" t="s">
        <v>431</v>
      </c>
      <c r="H192" s="56" t="s">
        <v>89</v>
      </c>
      <c r="I192" s="583">
        <v>3.28</v>
      </c>
      <c r="J192" s="583"/>
      <c r="K192" s="76" t="s">
        <v>206</v>
      </c>
      <c r="L192" s="76"/>
      <c r="M192" s="76" t="s">
        <v>432</v>
      </c>
      <c r="N192" s="29"/>
      <c r="O192" s="29"/>
      <c r="P192" s="29"/>
      <c r="Q192" s="26"/>
      <c r="R192" s="522"/>
      <c r="S192" s="522"/>
      <c r="T192" s="59"/>
      <c r="U192" s="59"/>
      <c r="V192" s="59"/>
      <c r="W192" s="23"/>
      <c r="X192" s="23"/>
      <c r="Y192" s="46"/>
      <c r="Z192" s="47"/>
      <c r="AA192" s="47"/>
      <c r="AB192" s="64"/>
      <c r="AC192" s="48"/>
    </row>
    <row r="193" spans="1:29" s="45" customFormat="1" ht="20.100000000000001" customHeight="1">
      <c r="A193" s="21"/>
      <c r="B193" s="17" t="s">
        <v>192</v>
      </c>
      <c r="C193" s="25"/>
      <c r="D193" s="17"/>
      <c r="E193" s="17"/>
      <c r="F193" s="17"/>
      <c r="G193" s="98" t="s">
        <v>193</v>
      </c>
      <c r="H193" s="98" t="s">
        <v>89</v>
      </c>
      <c r="I193" s="56">
        <v>3</v>
      </c>
      <c r="J193" s="30" t="s">
        <v>194</v>
      </c>
      <c r="K193" s="76" t="s">
        <v>195</v>
      </c>
      <c r="L193" s="76"/>
      <c r="M193" s="26"/>
      <c r="N193" s="29"/>
      <c r="O193" s="29"/>
      <c r="P193" s="29"/>
      <c r="Q193" s="29"/>
      <c r="R193" s="29"/>
      <c r="S193" s="29"/>
      <c r="T193" s="59"/>
      <c r="U193" s="59"/>
      <c r="V193" s="59"/>
      <c r="W193" s="23"/>
      <c r="X193" s="23"/>
      <c r="Y193" s="46"/>
      <c r="Z193" s="47"/>
      <c r="AA193" s="47"/>
      <c r="AB193" s="64"/>
      <c r="AC193" s="48"/>
    </row>
    <row r="194" spans="1:29" s="45" customFormat="1" ht="20.100000000000001" customHeight="1">
      <c r="A194" s="21"/>
      <c r="B194" s="17" t="s">
        <v>196</v>
      </c>
      <c r="C194" s="25"/>
      <c r="D194" s="17"/>
      <c r="E194" s="17"/>
      <c r="F194" s="17"/>
      <c r="G194" s="56" t="s">
        <v>197</v>
      </c>
      <c r="H194" s="56" t="s">
        <v>89</v>
      </c>
      <c r="I194" s="56" t="s">
        <v>198</v>
      </c>
      <c r="J194" s="17" t="s">
        <v>107</v>
      </c>
      <c r="K194" s="76" t="s">
        <v>199</v>
      </c>
      <c r="L194" s="76" t="s">
        <v>176</v>
      </c>
      <c r="M194" s="26">
        <f>Q189</f>
        <v>2</v>
      </c>
      <c r="N194" s="17" t="s">
        <v>107</v>
      </c>
      <c r="O194" s="522">
        <v>3.28</v>
      </c>
      <c r="P194" s="522"/>
      <c r="Q194" s="26" t="s">
        <v>176</v>
      </c>
      <c r="R194" s="522">
        <f>M194*O194</f>
        <v>6.56</v>
      </c>
      <c r="S194" s="522"/>
      <c r="T194" s="59"/>
      <c r="U194" s="59"/>
      <c r="V194" s="59"/>
      <c r="W194" s="23"/>
      <c r="X194" s="23"/>
      <c r="Y194" s="46"/>
      <c r="Z194" s="47"/>
      <c r="AA194" s="47"/>
      <c r="AB194" s="64"/>
      <c r="AC194" s="48"/>
    </row>
    <row r="195" spans="1:29" s="45" customFormat="1" ht="20.100000000000001" customHeight="1">
      <c r="A195" s="21"/>
      <c r="B195" s="17" t="s">
        <v>200</v>
      </c>
      <c r="C195" s="25"/>
      <c r="D195" s="17"/>
      <c r="E195" s="17"/>
      <c r="F195" s="17"/>
      <c r="G195" s="97" t="s">
        <v>201</v>
      </c>
      <c r="H195" s="97" t="s">
        <v>176</v>
      </c>
      <c r="I195" s="56">
        <v>2</v>
      </c>
      <c r="J195" s="30" t="s">
        <v>194</v>
      </c>
      <c r="K195" s="76"/>
      <c r="L195" s="76"/>
      <c r="M195" s="26"/>
      <c r="N195" s="99"/>
      <c r="O195" s="29"/>
      <c r="P195" s="29"/>
      <c r="Q195" s="29"/>
      <c r="R195" s="29"/>
      <c r="S195" s="29"/>
      <c r="T195" s="59"/>
      <c r="U195" s="59"/>
      <c r="V195" s="59"/>
      <c r="W195" s="23"/>
      <c r="X195" s="23"/>
      <c r="Y195" s="46"/>
      <c r="Z195" s="47"/>
      <c r="AA195" s="47"/>
      <c r="AB195" s="64"/>
      <c r="AC195" s="48"/>
    </row>
    <row r="196" spans="1:29" s="45" customFormat="1" ht="20.100000000000001" customHeight="1">
      <c r="A196" s="21"/>
      <c r="B196" s="17" t="s">
        <v>202</v>
      </c>
      <c r="C196" s="25"/>
      <c r="D196" s="17"/>
      <c r="E196" s="17"/>
      <c r="F196" s="17"/>
      <c r="G196" s="97" t="s">
        <v>203</v>
      </c>
      <c r="H196" s="97" t="s">
        <v>176</v>
      </c>
      <c r="I196" s="531">
        <v>0.8</v>
      </c>
      <c r="J196" s="531"/>
      <c r="K196" s="76"/>
      <c r="L196" s="76"/>
      <c r="M196" s="26"/>
      <c r="N196" s="99"/>
      <c r="O196" s="29"/>
      <c r="P196" s="29"/>
      <c r="Q196" s="29"/>
      <c r="R196" s="29"/>
      <c r="S196" s="29"/>
      <c r="T196" s="59"/>
      <c r="U196" s="59"/>
      <c r="V196" s="59"/>
      <c r="W196" s="23"/>
      <c r="X196" s="23"/>
      <c r="Y196" s="46"/>
      <c r="Z196" s="47"/>
      <c r="AA196" s="47"/>
      <c r="AB196" s="64"/>
      <c r="AC196" s="48"/>
    </row>
    <row r="197" spans="1:29" s="45" customFormat="1" ht="20.100000000000001" customHeight="1">
      <c r="A197" s="21"/>
      <c r="B197" s="17" t="s">
        <v>182</v>
      </c>
      <c r="C197" s="25"/>
      <c r="D197" s="17"/>
      <c r="E197" s="17"/>
      <c r="F197" s="17"/>
      <c r="G197" s="56" t="s">
        <v>183</v>
      </c>
      <c r="H197" s="56" t="s">
        <v>89</v>
      </c>
      <c r="I197" s="56" t="s">
        <v>184</v>
      </c>
      <c r="J197" s="56" t="s">
        <v>185</v>
      </c>
      <c r="K197" s="95" t="s">
        <v>186</v>
      </c>
      <c r="L197" s="76" t="s">
        <v>187</v>
      </c>
      <c r="M197" s="26" t="s">
        <v>186</v>
      </c>
      <c r="N197" s="29" t="s">
        <v>188</v>
      </c>
      <c r="O197" s="29" t="s">
        <v>189</v>
      </c>
      <c r="P197" s="29" t="s">
        <v>190</v>
      </c>
      <c r="Q197" s="100" t="s">
        <v>91</v>
      </c>
      <c r="R197" s="29" t="s">
        <v>191</v>
      </c>
      <c r="S197" s="29"/>
      <c r="T197" s="59"/>
      <c r="U197" s="59"/>
      <c r="V197" s="59"/>
      <c r="W197" s="23"/>
      <c r="X197" s="23"/>
      <c r="Y197" s="46"/>
      <c r="Z197" s="47"/>
      <c r="AA197" s="47"/>
      <c r="AB197" s="64"/>
      <c r="AC197" s="48"/>
    </row>
    <row r="198" spans="1:29" s="45" customFormat="1" ht="20.100000000000001" customHeight="1">
      <c r="A198" s="78"/>
      <c r="B198" s="79"/>
      <c r="C198" s="80"/>
      <c r="D198" s="79"/>
      <c r="E198" s="79"/>
      <c r="F198" s="79"/>
      <c r="G198" s="91"/>
      <c r="H198" s="56" t="s">
        <v>89</v>
      </c>
      <c r="I198" s="91" t="s">
        <v>184</v>
      </c>
      <c r="J198" s="96">
        <f>I193</f>
        <v>3</v>
      </c>
      <c r="K198" s="81" t="s">
        <v>186</v>
      </c>
      <c r="L198" s="522">
        <f>R194</f>
        <v>6.56</v>
      </c>
      <c r="M198" s="522"/>
      <c r="N198" s="101" t="s">
        <v>186</v>
      </c>
      <c r="O198" s="82">
        <f>I195</f>
        <v>2</v>
      </c>
      <c r="P198" s="83" t="s">
        <v>189</v>
      </c>
      <c r="Q198" s="82">
        <f>Q189</f>
        <v>2</v>
      </c>
      <c r="R198" s="82" t="s">
        <v>204</v>
      </c>
      <c r="S198" s="532">
        <f>I196</f>
        <v>0.8</v>
      </c>
      <c r="T198" s="532"/>
      <c r="U198" s="82"/>
      <c r="V198" s="82"/>
      <c r="W198" s="83"/>
      <c r="X198" s="83"/>
      <c r="Y198" s="84"/>
      <c r="Z198" s="85"/>
      <c r="AA198" s="86"/>
      <c r="AB198" s="87"/>
      <c r="AC198" s="68"/>
    </row>
    <row r="199" spans="1:29" s="45" customFormat="1" ht="20.100000000000001" customHeight="1">
      <c r="A199" s="78"/>
      <c r="B199" s="79"/>
      <c r="C199" s="80"/>
      <c r="D199" s="79"/>
      <c r="E199" s="79"/>
      <c r="F199" s="79"/>
      <c r="G199" s="91"/>
      <c r="H199" s="91" t="s">
        <v>176</v>
      </c>
      <c r="I199" s="528">
        <f>((J198+L198+O198)/Q198)/S198</f>
        <v>7.2249999999999988</v>
      </c>
      <c r="J199" s="528"/>
      <c r="K199" s="514" t="s">
        <v>206</v>
      </c>
      <c r="L199" s="514"/>
      <c r="M199" s="82"/>
      <c r="N199" s="82"/>
      <c r="O199" s="82"/>
      <c r="P199" s="83"/>
      <c r="Q199" s="82"/>
      <c r="R199" s="82"/>
      <c r="S199" s="82"/>
      <c r="T199" s="82"/>
      <c r="U199" s="82"/>
      <c r="V199" s="82"/>
      <c r="W199" s="83"/>
      <c r="X199" s="83"/>
      <c r="Y199" s="84"/>
      <c r="Z199" s="85"/>
      <c r="AA199" s="86"/>
      <c r="AB199" s="87"/>
      <c r="AC199" s="68"/>
    </row>
    <row r="200" spans="1:29" s="45" customFormat="1" ht="20.100000000000001" customHeight="1">
      <c r="A200" s="78"/>
      <c r="B200" s="79"/>
      <c r="C200" s="80"/>
      <c r="D200" s="79"/>
      <c r="E200" s="79"/>
      <c r="F200" s="79"/>
      <c r="G200" s="91" t="s">
        <v>207</v>
      </c>
      <c r="H200" s="91" t="s">
        <v>176</v>
      </c>
      <c r="I200" s="81" t="s">
        <v>183</v>
      </c>
      <c r="J200" s="103" t="s">
        <v>91</v>
      </c>
      <c r="K200" s="81">
        <v>60</v>
      </c>
      <c r="L200" s="101" t="s">
        <v>176</v>
      </c>
      <c r="M200" s="522">
        <f>I199</f>
        <v>7.2249999999999988</v>
      </c>
      <c r="N200" s="522"/>
      <c r="O200" s="154" t="s">
        <v>91</v>
      </c>
      <c r="P200" s="29">
        <v>60</v>
      </c>
      <c r="Q200" s="101" t="s">
        <v>176</v>
      </c>
      <c r="R200" s="522">
        <f>TRUNC(M200/P200,2)</f>
        <v>0.12</v>
      </c>
      <c r="S200" s="522"/>
      <c r="T200" s="82" t="s">
        <v>421</v>
      </c>
      <c r="U200" s="82"/>
      <c r="V200" s="82"/>
      <c r="W200" s="83"/>
      <c r="X200" s="83"/>
      <c r="Y200" s="84"/>
      <c r="Z200" s="85"/>
      <c r="AA200" s="86"/>
      <c r="AB200" s="87"/>
      <c r="AC200" s="68"/>
    </row>
    <row r="201" spans="1:29" s="45" customFormat="1" ht="20.100000000000001" customHeight="1">
      <c r="A201" s="15" t="s">
        <v>209</v>
      </c>
      <c r="B201" s="94"/>
      <c r="C201" s="27"/>
      <c r="D201" s="16"/>
      <c r="E201" s="16"/>
      <c r="F201" s="16"/>
      <c r="G201" s="16"/>
      <c r="H201" s="16"/>
      <c r="I201" s="16"/>
      <c r="J201" s="18"/>
      <c r="K201" s="19"/>
      <c r="L201" s="19"/>
      <c r="M201" s="19"/>
      <c r="N201" s="16"/>
      <c r="O201" s="16"/>
      <c r="P201" s="16"/>
      <c r="Q201" s="20"/>
      <c r="R201" s="18"/>
      <c r="S201" s="18"/>
      <c r="T201" s="18"/>
      <c r="U201" s="18"/>
      <c r="V201" s="18"/>
      <c r="W201" s="18"/>
      <c r="X201" s="18"/>
      <c r="Y201" s="46"/>
      <c r="Z201" s="47"/>
      <c r="AA201" s="47"/>
      <c r="AB201" s="64"/>
      <c r="AC201" s="69"/>
    </row>
    <row r="202" spans="1:29" s="45" customFormat="1" ht="20.100000000000001" customHeight="1">
      <c r="A202" s="78"/>
      <c r="B202" s="79" t="s">
        <v>210</v>
      </c>
      <c r="C202" s="80"/>
      <c r="D202" s="79"/>
      <c r="E202" s="79"/>
      <c r="F202" s="79"/>
      <c r="G202" s="91"/>
      <c r="H202" s="91"/>
      <c r="I202" s="91"/>
      <c r="J202" s="96"/>
      <c r="K202" s="81"/>
      <c r="L202" s="82"/>
      <c r="M202" s="82"/>
      <c r="N202" s="82"/>
      <c r="O202" s="82"/>
      <c r="P202" s="83"/>
      <c r="Q202" s="82"/>
      <c r="R202" s="82"/>
      <c r="S202" s="82"/>
      <c r="T202" s="82"/>
      <c r="U202" s="82"/>
      <c r="V202" s="82"/>
      <c r="W202" s="83"/>
      <c r="X202" s="83"/>
      <c r="Y202" s="84"/>
      <c r="Z202" s="85"/>
      <c r="AA202" s="86"/>
      <c r="AB202" s="87"/>
      <c r="AC202" s="68"/>
    </row>
    <row r="203" spans="1:29" s="45" customFormat="1" ht="20.100000000000001" customHeight="1">
      <c r="A203" s="78"/>
      <c r="B203" s="16" t="s">
        <v>211</v>
      </c>
      <c r="C203" s="80"/>
      <c r="D203" s="79"/>
      <c r="E203" s="79"/>
      <c r="F203" s="79"/>
      <c r="G203" s="91"/>
      <c r="H203" s="91"/>
      <c r="I203" s="91"/>
      <c r="J203" s="96"/>
      <c r="K203" s="81"/>
      <c r="L203" s="82"/>
      <c r="M203" s="82"/>
      <c r="N203" s="82"/>
      <c r="O203" s="82"/>
      <c r="P203" s="83"/>
      <c r="Q203" s="82"/>
      <c r="R203" s="82"/>
      <c r="S203" s="82"/>
      <c r="T203" s="82"/>
      <c r="U203" s="82"/>
      <c r="V203" s="82"/>
      <c r="W203" s="83"/>
      <c r="X203" s="83"/>
      <c r="Y203" s="84"/>
      <c r="Z203" s="85"/>
      <c r="AA203" s="86"/>
      <c r="AB203" s="87"/>
      <c r="AC203" s="68"/>
    </row>
    <row r="204" spans="1:29" s="45" customFormat="1" ht="20.100000000000001" customHeight="1">
      <c r="A204" s="21"/>
      <c r="B204" s="17" t="s">
        <v>103</v>
      </c>
      <c r="C204" s="25"/>
      <c r="D204" s="17"/>
      <c r="E204" s="17"/>
      <c r="F204" s="17"/>
      <c r="G204" s="510">
        <f>기계경비총괄표!E3</f>
        <v>0</v>
      </c>
      <c r="H204" s="510"/>
      <c r="I204" s="510"/>
      <c r="J204" s="510"/>
      <c r="K204" s="17" t="s">
        <v>107</v>
      </c>
      <c r="L204" s="522">
        <f>$R$200</f>
        <v>0.12</v>
      </c>
      <c r="M204" s="522"/>
      <c r="N204" s="522"/>
      <c r="O204" s="522"/>
      <c r="P204" s="26" t="s">
        <v>89</v>
      </c>
      <c r="Q204" s="510">
        <f>ROUND(G204*L204,0)</f>
        <v>0</v>
      </c>
      <c r="R204" s="510"/>
      <c r="S204" s="510"/>
      <c r="T204" s="510"/>
      <c r="U204" s="26"/>
      <c r="V204" s="26"/>
      <c r="W204" s="23"/>
      <c r="X204" s="23"/>
      <c r="Y204" s="46"/>
      <c r="Z204" s="47"/>
      <c r="AA204" s="47"/>
      <c r="AB204" s="64">
        <f>SUM(Y204:AA204)</f>
        <v>0</v>
      </c>
      <c r="AC204" s="48"/>
    </row>
    <row r="205" spans="1:29" s="45" customFormat="1" ht="20.100000000000001" customHeight="1">
      <c r="A205" s="21"/>
      <c r="B205" s="17" t="s">
        <v>247</v>
      </c>
      <c r="C205" s="25"/>
      <c r="D205" s="17"/>
      <c r="E205" s="17"/>
      <c r="F205" s="17"/>
      <c r="G205" s="530">
        <f>기계경비총괄표!F3</f>
        <v>0</v>
      </c>
      <c r="H205" s="530"/>
      <c r="I205" s="530"/>
      <c r="J205" s="530"/>
      <c r="K205" s="17" t="s">
        <v>107</v>
      </c>
      <c r="L205" s="522">
        <f>$R$200</f>
        <v>0.12</v>
      </c>
      <c r="M205" s="522"/>
      <c r="N205" s="522"/>
      <c r="O205" s="522"/>
      <c r="P205" s="26" t="s">
        <v>89</v>
      </c>
      <c r="Q205" s="510">
        <f>ROUND(G205*L205,0)</f>
        <v>0</v>
      </c>
      <c r="R205" s="510"/>
      <c r="S205" s="510"/>
      <c r="T205" s="510"/>
      <c r="U205" s="26"/>
      <c r="V205" s="26"/>
      <c r="W205" s="23"/>
      <c r="X205" s="23"/>
      <c r="Y205" s="46"/>
      <c r="Z205" s="47">
        <f>ROUND(Q205,1)</f>
        <v>0</v>
      </c>
      <c r="AA205" s="47"/>
      <c r="AB205" s="64">
        <f>SUM(Y205:AA205)</f>
        <v>0</v>
      </c>
      <c r="AC205" s="48"/>
    </row>
    <row r="206" spans="1:29" s="45" customFormat="1" ht="20.100000000000001" customHeight="1">
      <c r="A206" s="21"/>
      <c r="B206" s="17" t="s">
        <v>104</v>
      </c>
      <c r="C206" s="25"/>
      <c r="D206" s="17"/>
      <c r="E206" s="17"/>
      <c r="F206" s="17"/>
      <c r="G206" s="530">
        <f>기계경비총괄표!G3</f>
        <v>0</v>
      </c>
      <c r="H206" s="530"/>
      <c r="I206" s="530"/>
      <c r="J206" s="530"/>
      <c r="K206" s="17" t="s">
        <v>107</v>
      </c>
      <c r="L206" s="522">
        <f>$R$200</f>
        <v>0.12</v>
      </c>
      <c r="M206" s="522"/>
      <c r="N206" s="522"/>
      <c r="O206" s="522"/>
      <c r="P206" s="26" t="s">
        <v>89</v>
      </c>
      <c r="Q206" s="510">
        <f>ROUND(G206*L206,0)</f>
        <v>0</v>
      </c>
      <c r="R206" s="510"/>
      <c r="S206" s="510"/>
      <c r="T206" s="510"/>
      <c r="U206" s="26"/>
      <c r="V206" s="26"/>
      <c r="W206" s="23"/>
      <c r="X206" s="23"/>
      <c r="Y206" s="46"/>
      <c r="Z206" s="47"/>
      <c r="AA206" s="47">
        <f>Q206</f>
        <v>0</v>
      </c>
      <c r="AB206" s="64">
        <f>SUM(Y206:AA206)</f>
        <v>0</v>
      </c>
      <c r="AC206" s="48"/>
    </row>
    <row r="207" spans="1:29" s="45" customFormat="1" ht="20.100000000000001" customHeight="1">
      <c r="A207" s="78"/>
      <c r="B207" s="79" t="s">
        <v>216</v>
      </c>
      <c r="C207" s="80"/>
      <c r="D207" s="79"/>
      <c r="E207" s="79"/>
      <c r="F207" s="79"/>
      <c r="G207" s="529">
        <f>Q204+Q205+Q206</f>
        <v>0</v>
      </c>
      <c r="H207" s="529"/>
      <c r="I207" s="529"/>
      <c r="J207" s="529"/>
      <c r="K207" s="17"/>
      <c r="L207" s="101"/>
      <c r="M207" s="101"/>
      <c r="N207" s="101"/>
      <c r="O207" s="101"/>
      <c r="P207" s="101"/>
      <c r="Q207" s="101"/>
      <c r="R207" s="101"/>
      <c r="S207" s="101"/>
      <c r="T207" s="101"/>
      <c r="U207" s="82"/>
      <c r="V207" s="82"/>
      <c r="W207" s="83"/>
      <c r="X207" s="83"/>
      <c r="Y207" s="84"/>
      <c r="Z207" s="85">
        <f>Z204+Z205+Z206</f>
        <v>0</v>
      </c>
      <c r="AA207" s="86">
        <f>AA204+AA205+AA206</f>
        <v>0</v>
      </c>
      <c r="AB207" s="87">
        <f>SUM(Y207:AA207)</f>
        <v>0</v>
      </c>
      <c r="AC207" s="68"/>
    </row>
    <row r="208" spans="1:29" s="45" customFormat="1" ht="20.100000000000001" customHeight="1">
      <c r="A208" s="78"/>
      <c r="B208" s="16" t="s">
        <v>217</v>
      </c>
      <c r="C208" s="80"/>
      <c r="D208" s="79"/>
      <c r="E208" s="79"/>
      <c r="F208" s="79"/>
      <c r="G208" s="109"/>
      <c r="H208" s="109"/>
      <c r="I208" s="109"/>
      <c r="J208" s="109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82"/>
      <c r="V208" s="82"/>
      <c r="W208" s="83"/>
      <c r="X208" s="83"/>
      <c r="Y208" s="84"/>
      <c r="Z208" s="85"/>
      <c r="AA208" s="86"/>
      <c r="AB208" s="87"/>
      <c r="AC208" s="68"/>
    </row>
    <row r="209" spans="1:29" s="45" customFormat="1" ht="20.100000000000001" customHeight="1">
      <c r="A209" s="21"/>
      <c r="B209" s="17" t="s">
        <v>103</v>
      </c>
      <c r="C209" s="25"/>
      <c r="D209" s="17"/>
      <c r="E209" s="17"/>
      <c r="F209" s="17"/>
      <c r="G209" s="510"/>
      <c r="H209" s="510"/>
      <c r="I209" s="510"/>
      <c r="J209" s="510"/>
      <c r="K209" s="100"/>
      <c r="L209" s="510"/>
      <c r="M209" s="510"/>
      <c r="N209" s="510"/>
      <c r="O209" s="510"/>
      <c r="P209" s="26"/>
      <c r="Q209" s="510"/>
      <c r="R209" s="510"/>
      <c r="S209" s="510"/>
      <c r="T209" s="510"/>
      <c r="U209" s="26"/>
      <c r="V209" s="26"/>
      <c r="W209" s="23"/>
      <c r="X209" s="23"/>
      <c r="Y209" s="46"/>
      <c r="Z209" s="47"/>
      <c r="AA209" s="47"/>
      <c r="AB209" s="64">
        <f>SUM(Y209:AA209)</f>
        <v>0</v>
      </c>
      <c r="AC209" s="48"/>
    </row>
    <row r="210" spans="1:29" s="45" customFormat="1" ht="20.100000000000001" customHeight="1">
      <c r="A210" s="21"/>
      <c r="B210" s="17" t="s">
        <v>247</v>
      </c>
      <c r="C210" s="25"/>
      <c r="D210" s="17"/>
      <c r="E210" s="17"/>
      <c r="F210" s="17"/>
      <c r="G210" s="530"/>
      <c r="H210" s="530"/>
      <c r="I210" s="530"/>
      <c r="J210" s="530"/>
      <c r="K210" s="100"/>
      <c r="L210" s="510"/>
      <c r="M210" s="510"/>
      <c r="N210" s="510"/>
      <c r="O210" s="510"/>
      <c r="P210" s="26"/>
      <c r="Q210" s="510"/>
      <c r="R210" s="510"/>
      <c r="S210" s="510"/>
      <c r="T210" s="510"/>
      <c r="U210" s="26"/>
      <c r="V210" s="26"/>
      <c r="W210" s="23"/>
      <c r="X210" s="23"/>
      <c r="Y210" s="46"/>
      <c r="Z210" s="47">
        <f>ROUND(Q210,1)</f>
        <v>0</v>
      </c>
      <c r="AA210" s="47"/>
      <c r="AB210" s="64">
        <f>SUM(Y210:AA210)</f>
        <v>0</v>
      </c>
      <c r="AC210" s="48"/>
    </row>
    <row r="211" spans="1:29" s="45" customFormat="1" ht="20.100000000000001" customHeight="1">
      <c r="A211" s="21"/>
      <c r="B211" s="17" t="s">
        <v>104</v>
      </c>
      <c r="C211" s="25"/>
      <c r="D211" s="17"/>
      <c r="E211" s="17"/>
      <c r="F211" s="17"/>
      <c r="G211" s="530">
        <f>기계경비총괄표!G4</f>
        <v>0</v>
      </c>
      <c r="H211" s="530"/>
      <c r="I211" s="530"/>
      <c r="J211" s="530"/>
      <c r="K211" s="17" t="s">
        <v>107</v>
      </c>
      <c r="L211" s="522">
        <f>$R$200</f>
        <v>0.12</v>
      </c>
      <c r="M211" s="522"/>
      <c r="N211" s="522"/>
      <c r="O211" s="522"/>
      <c r="P211" s="26" t="s">
        <v>89</v>
      </c>
      <c r="Q211" s="510">
        <f>ROUND(G211*L211,0)</f>
        <v>0</v>
      </c>
      <c r="R211" s="510"/>
      <c r="S211" s="510"/>
      <c r="T211" s="510"/>
      <c r="U211" s="26"/>
      <c r="V211" s="26"/>
      <c r="W211" s="23"/>
      <c r="X211" s="23"/>
      <c r="Y211" s="46"/>
      <c r="Z211" s="47"/>
      <c r="AA211" s="47">
        <f>Q211</f>
        <v>0</v>
      </c>
      <c r="AB211" s="64">
        <f>SUM(Y211:AA211)</f>
        <v>0</v>
      </c>
      <c r="AC211" s="48"/>
    </row>
    <row r="212" spans="1:29" s="45" customFormat="1" ht="20.100000000000001" customHeight="1">
      <c r="A212" s="211"/>
      <c r="B212" s="212" t="s">
        <v>216</v>
      </c>
      <c r="C212" s="213"/>
      <c r="D212" s="212"/>
      <c r="E212" s="212"/>
      <c r="F212" s="212"/>
      <c r="G212" s="544">
        <f>Q209+Q210+Q211</f>
        <v>0</v>
      </c>
      <c r="H212" s="544"/>
      <c r="I212" s="544"/>
      <c r="J212" s="544"/>
      <c r="K212" s="226"/>
      <c r="L212" s="226"/>
      <c r="M212" s="226"/>
      <c r="N212" s="226"/>
      <c r="O212" s="226"/>
      <c r="P212" s="226"/>
      <c r="Q212" s="226"/>
      <c r="R212" s="226"/>
      <c r="S212" s="226"/>
      <c r="T212" s="226"/>
      <c r="U212" s="216"/>
      <c r="V212" s="216"/>
      <c r="W212" s="217"/>
      <c r="X212" s="217"/>
      <c r="Y212" s="218"/>
      <c r="Z212" s="200">
        <f>Z209+Z210+Z211</f>
        <v>0</v>
      </c>
      <c r="AA212" s="227">
        <f>AA209+AA210+AA211</f>
        <v>0</v>
      </c>
      <c r="AB212" s="201">
        <f>SUM(Y212:AA212)</f>
        <v>0</v>
      </c>
      <c r="AC212" s="202"/>
    </row>
    <row r="213" spans="1:29" s="45" customFormat="1" ht="20.100000000000001" customHeight="1">
      <c r="A213" s="131"/>
      <c r="B213" s="184" t="s">
        <v>221</v>
      </c>
      <c r="C213" s="133"/>
      <c r="D213" s="132"/>
      <c r="E213" s="132"/>
      <c r="F213" s="132"/>
      <c r="G213" s="236"/>
      <c r="H213" s="236"/>
      <c r="I213" s="236"/>
      <c r="J213" s="236"/>
      <c r="K213" s="237"/>
      <c r="L213" s="237"/>
      <c r="M213" s="237"/>
      <c r="N213" s="237"/>
      <c r="O213" s="237"/>
      <c r="P213" s="237"/>
      <c r="Q213" s="237"/>
      <c r="R213" s="237"/>
      <c r="S213" s="237"/>
      <c r="T213" s="237"/>
      <c r="U213" s="136"/>
      <c r="V213" s="136"/>
      <c r="W213" s="137"/>
      <c r="X213" s="137"/>
      <c r="Y213" s="138"/>
      <c r="Z213" s="238"/>
      <c r="AA213" s="139"/>
      <c r="AB213" s="239"/>
      <c r="AC213" s="168"/>
    </row>
    <row r="214" spans="1:29" s="45" customFormat="1" ht="18.899999999999999" customHeight="1">
      <c r="A214" s="21"/>
      <c r="B214" s="17" t="s">
        <v>103</v>
      </c>
      <c r="C214" s="25"/>
      <c r="D214" s="17"/>
      <c r="E214" s="17"/>
      <c r="F214" s="17"/>
      <c r="G214" s="510">
        <f>기계경비총괄표!E5</f>
        <v>0</v>
      </c>
      <c r="H214" s="510"/>
      <c r="I214" s="510"/>
      <c r="J214" s="510"/>
      <c r="K214" s="17" t="s">
        <v>107</v>
      </c>
      <c r="L214" s="522">
        <f>$R$200</f>
        <v>0.12</v>
      </c>
      <c r="M214" s="522"/>
      <c r="N214" s="522"/>
      <c r="O214" s="522"/>
      <c r="P214" s="26" t="s">
        <v>89</v>
      </c>
      <c r="Q214" s="510">
        <f>ROUND(G214*L214,0)</f>
        <v>0</v>
      </c>
      <c r="R214" s="510"/>
      <c r="S214" s="510"/>
      <c r="T214" s="510"/>
      <c r="U214" s="26"/>
      <c r="V214" s="26"/>
      <c r="W214" s="23"/>
      <c r="X214" s="23"/>
      <c r="Y214" s="46"/>
      <c r="Z214" s="47"/>
      <c r="AA214" s="47"/>
      <c r="AB214" s="64">
        <f>SUM(Y214:AA214)</f>
        <v>0</v>
      </c>
      <c r="AC214" s="48"/>
    </row>
    <row r="215" spans="1:29" s="45" customFormat="1" ht="18.899999999999999" customHeight="1">
      <c r="A215" s="21"/>
      <c r="B215" s="17" t="s">
        <v>247</v>
      </c>
      <c r="C215" s="25"/>
      <c r="D215" s="17"/>
      <c r="E215" s="17"/>
      <c r="F215" s="17"/>
      <c r="G215" s="530">
        <f>기계경비총괄표!F5</f>
        <v>0</v>
      </c>
      <c r="H215" s="530"/>
      <c r="I215" s="530"/>
      <c r="J215" s="530"/>
      <c r="K215" s="17" t="s">
        <v>107</v>
      </c>
      <c r="L215" s="522">
        <f>$R$200</f>
        <v>0.12</v>
      </c>
      <c r="M215" s="522"/>
      <c r="N215" s="522"/>
      <c r="O215" s="522"/>
      <c r="P215" s="26" t="s">
        <v>89</v>
      </c>
      <c r="Q215" s="510">
        <f>ROUND(G215*L215,0)</f>
        <v>0</v>
      </c>
      <c r="R215" s="510"/>
      <c r="S215" s="510"/>
      <c r="T215" s="510"/>
      <c r="U215" s="26"/>
      <c r="V215" s="26"/>
      <c r="W215" s="23"/>
      <c r="X215" s="23"/>
      <c r="Y215" s="46"/>
      <c r="Z215" s="47">
        <f>ROUND(Q215,1)</f>
        <v>0</v>
      </c>
      <c r="AA215" s="47"/>
      <c r="AB215" s="64">
        <f>SUM(Y215:AA215)</f>
        <v>0</v>
      </c>
      <c r="AC215" s="48"/>
    </row>
    <row r="216" spans="1:29" s="45" customFormat="1" ht="18.899999999999999" customHeight="1">
      <c r="A216" s="21"/>
      <c r="B216" s="17" t="s">
        <v>104</v>
      </c>
      <c r="C216" s="25"/>
      <c r="D216" s="17"/>
      <c r="E216" s="17"/>
      <c r="F216" s="17"/>
      <c r="G216" s="530">
        <f>기계경비총괄표!G5</f>
        <v>0</v>
      </c>
      <c r="H216" s="530"/>
      <c r="I216" s="530"/>
      <c r="J216" s="530"/>
      <c r="K216" s="17" t="s">
        <v>107</v>
      </c>
      <c r="L216" s="522">
        <f>$R$200</f>
        <v>0.12</v>
      </c>
      <c r="M216" s="522"/>
      <c r="N216" s="522"/>
      <c r="O216" s="522"/>
      <c r="P216" s="26" t="s">
        <v>89</v>
      </c>
      <c r="Q216" s="510">
        <f>ROUND(G216*L216,0)</f>
        <v>0</v>
      </c>
      <c r="R216" s="510"/>
      <c r="S216" s="510"/>
      <c r="T216" s="510"/>
      <c r="U216" s="26"/>
      <c r="V216" s="26"/>
      <c r="W216" s="23"/>
      <c r="X216" s="23"/>
      <c r="Y216" s="46"/>
      <c r="Z216" s="47"/>
      <c r="AA216" s="47">
        <f>Q216</f>
        <v>0</v>
      </c>
      <c r="AB216" s="64">
        <f>SUM(Y216:AA216)</f>
        <v>0</v>
      </c>
      <c r="AC216" s="48"/>
    </row>
    <row r="217" spans="1:29" s="45" customFormat="1" ht="18.899999999999999" customHeight="1">
      <c r="A217" s="78"/>
      <c r="B217" s="79" t="s">
        <v>216</v>
      </c>
      <c r="C217" s="80"/>
      <c r="D217" s="79"/>
      <c r="E217" s="79"/>
      <c r="F217" s="79"/>
      <c r="G217" s="529">
        <f>Q214+Q215+Q216</f>
        <v>0</v>
      </c>
      <c r="H217" s="529"/>
      <c r="I217" s="529"/>
      <c r="J217" s="529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82"/>
      <c r="V217" s="82"/>
      <c r="W217" s="83"/>
      <c r="X217" s="83"/>
      <c r="Y217" s="84"/>
      <c r="Z217" s="85">
        <f>Z214+Z215+Z216</f>
        <v>0</v>
      </c>
      <c r="AA217" s="86">
        <f>AA214+AA215+AA216</f>
        <v>0</v>
      </c>
      <c r="AB217" s="87">
        <f>SUM(Y217:AA217)</f>
        <v>0</v>
      </c>
      <c r="AC217" s="68"/>
    </row>
    <row r="218" spans="1:29" s="45" customFormat="1" ht="18.899999999999999" customHeight="1">
      <c r="A218" s="78"/>
      <c r="B218" s="16" t="s">
        <v>462</v>
      </c>
      <c r="C218" s="80"/>
      <c r="D218" s="79"/>
      <c r="E218" s="79"/>
      <c r="F218" s="79"/>
      <c r="G218" s="109"/>
      <c r="H218" s="109"/>
      <c r="I218" s="109"/>
      <c r="J218" s="109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82"/>
      <c r="V218" s="82"/>
      <c r="W218" s="83"/>
      <c r="X218" s="83"/>
      <c r="Y218" s="84"/>
      <c r="Z218" s="85"/>
      <c r="AA218" s="86"/>
      <c r="AB218" s="87"/>
      <c r="AC218" s="68"/>
    </row>
    <row r="219" spans="1:29" s="45" customFormat="1" ht="18.899999999999999" customHeight="1">
      <c r="A219" s="21"/>
      <c r="B219" s="17" t="s">
        <v>103</v>
      </c>
      <c r="C219" s="25"/>
      <c r="D219" s="17"/>
      <c r="E219" s="17"/>
      <c r="F219" s="17"/>
      <c r="G219" s="510">
        <f>기계경비총괄표!E6</f>
        <v>0</v>
      </c>
      <c r="H219" s="510"/>
      <c r="I219" s="510"/>
      <c r="J219" s="510"/>
      <c r="K219" s="17" t="s">
        <v>107</v>
      </c>
      <c r="L219" s="522">
        <f>$R$200</f>
        <v>0.12</v>
      </c>
      <c r="M219" s="522"/>
      <c r="N219" s="522"/>
      <c r="O219" s="522"/>
      <c r="P219" s="26" t="s">
        <v>89</v>
      </c>
      <c r="Q219" s="510">
        <f>ROUND(G219*L219,0)</f>
        <v>0</v>
      </c>
      <c r="R219" s="510"/>
      <c r="S219" s="510"/>
      <c r="T219" s="510"/>
      <c r="U219" s="26"/>
      <c r="V219" s="26"/>
      <c r="W219" s="23"/>
      <c r="X219" s="23"/>
      <c r="Y219" s="46"/>
      <c r="Z219" s="47"/>
      <c r="AA219" s="47"/>
      <c r="AB219" s="64">
        <f>SUM(Y219:AA219)</f>
        <v>0</v>
      </c>
      <c r="AC219" s="48"/>
    </row>
    <row r="220" spans="1:29" s="45" customFormat="1" ht="18.899999999999999" customHeight="1">
      <c r="A220" s="21"/>
      <c r="B220" s="17" t="s">
        <v>247</v>
      </c>
      <c r="C220" s="25"/>
      <c r="D220" s="17"/>
      <c r="E220" s="17"/>
      <c r="F220" s="17"/>
      <c r="G220" s="530">
        <f>기계경비총괄표!F6</f>
        <v>0</v>
      </c>
      <c r="H220" s="530"/>
      <c r="I220" s="530"/>
      <c r="J220" s="530"/>
      <c r="K220" s="17" t="s">
        <v>107</v>
      </c>
      <c r="L220" s="522">
        <f>$R$200</f>
        <v>0.12</v>
      </c>
      <c r="M220" s="522"/>
      <c r="N220" s="522"/>
      <c r="O220" s="522"/>
      <c r="P220" s="26" t="s">
        <v>89</v>
      </c>
      <c r="Q220" s="510">
        <f>ROUND(G220*L220,0)</f>
        <v>0</v>
      </c>
      <c r="R220" s="510"/>
      <c r="S220" s="510"/>
      <c r="T220" s="510"/>
      <c r="U220" s="26"/>
      <c r="V220" s="26"/>
      <c r="W220" s="23"/>
      <c r="X220" s="23"/>
      <c r="Y220" s="46"/>
      <c r="Z220" s="47">
        <f>ROUND(Q220,1)</f>
        <v>0</v>
      </c>
      <c r="AA220" s="47"/>
      <c r="AB220" s="64">
        <f>SUM(Y220:AA220)</f>
        <v>0</v>
      </c>
      <c r="AC220" s="48"/>
    </row>
    <row r="221" spans="1:29" s="45" customFormat="1" ht="18.899999999999999" customHeight="1">
      <c r="A221" s="21"/>
      <c r="B221" s="17" t="s">
        <v>104</v>
      </c>
      <c r="C221" s="25"/>
      <c r="D221" s="17"/>
      <c r="E221" s="17"/>
      <c r="F221" s="17"/>
      <c r="G221" s="530">
        <f>기계경비총괄표!G6</f>
        <v>0</v>
      </c>
      <c r="H221" s="530"/>
      <c r="I221" s="530"/>
      <c r="J221" s="530"/>
      <c r="K221" s="17" t="s">
        <v>107</v>
      </c>
      <c r="L221" s="522">
        <f>$R$200</f>
        <v>0.12</v>
      </c>
      <c r="M221" s="522"/>
      <c r="N221" s="522"/>
      <c r="O221" s="522"/>
      <c r="P221" s="26" t="s">
        <v>89</v>
      </c>
      <c r="Q221" s="510">
        <f>ROUND(G221*L221,0)</f>
        <v>0</v>
      </c>
      <c r="R221" s="510"/>
      <c r="S221" s="510"/>
      <c r="T221" s="510"/>
      <c r="U221" s="26"/>
      <c r="V221" s="26"/>
      <c r="W221" s="23"/>
      <c r="X221" s="23"/>
      <c r="Y221" s="46"/>
      <c r="Z221" s="47"/>
      <c r="AA221" s="47">
        <f>Q221</f>
        <v>0</v>
      </c>
      <c r="AB221" s="64">
        <f>SUM(Y221:AA221)</f>
        <v>0</v>
      </c>
      <c r="AC221" s="48"/>
    </row>
    <row r="222" spans="1:29" s="45" customFormat="1" ht="18.899999999999999" customHeight="1">
      <c r="A222" s="78"/>
      <c r="B222" s="79" t="s">
        <v>216</v>
      </c>
      <c r="C222" s="80"/>
      <c r="D222" s="79"/>
      <c r="E222" s="79"/>
      <c r="F222" s="79"/>
      <c r="G222" s="529">
        <f>Q219+Q220+Q221</f>
        <v>0</v>
      </c>
      <c r="H222" s="529"/>
      <c r="I222" s="529"/>
      <c r="J222" s="529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82"/>
      <c r="V222" s="82"/>
      <c r="W222" s="83"/>
      <c r="X222" s="83"/>
      <c r="Y222" s="84"/>
      <c r="Z222" s="85">
        <f>Z219+Z220+Z221</f>
        <v>0</v>
      </c>
      <c r="AA222" s="86">
        <f>AA219+AA220+AA221</f>
        <v>0</v>
      </c>
      <c r="AB222" s="87">
        <f>SUM(Y222:AA222)</f>
        <v>0</v>
      </c>
      <c r="AC222" s="68"/>
    </row>
    <row r="223" spans="1:29" s="45" customFormat="1" ht="18.899999999999999" customHeight="1">
      <c r="A223" s="78"/>
      <c r="B223" s="16" t="s">
        <v>230</v>
      </c>
      <c r="C223" s="80"/>
      <c r="D223" s="79"/>
      <c r="E223" s="79"/>
      <c r="F223" s="79"/>
      <c r="G223" s="109"/>
      <c r="H223" s="109"/>
      <c r="I223" s="109"/>
      <c r="J223" s="109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82"/>
      <c r="V223" s="82"/>
      <c r="W223" s="83"/>
      <c r="X223" s="83"/>
      <c r="Y223" s="84"/>
      <c r="Z223" s="85"/>
      <c r="AA223" s="86"/>
      <c r="AB223" s="87"/>
      <c r="AC223" s="68"/>
    </row>
    <row r="224" spans="1:29" s="45" customFormat="1" ht="18.899999999999999" customHeight="1">
      <c r="A224" s="21"/>
      <c r="B224" s="17" t="s">
        <v>103</v>
      </c>
      <c r="C224" s="25"/>
      <c r="D224" s="17"/>
      <c r="E224" s="17"/>
      <c r="F224" s="17"/>
      <c r="G224" s="510">
        <f>기계경비총괄표!E7</f>
        <v>0</v>
      </c>
      <c r="H224" s="510"/>
      <c r="I224" s="510"/>
      <c r="J224" s="510"/>
      <c r="K224" s="17" t="s">
        <v>107</v>
      </c>
      <c r="L224" s="522">
        <f>$R$200</f>
        <v>0.12</v>
      </c>
      <c r="M224" s="522"/>
      <c r="N224" s="522"/>
      <c r="O224" s="17" t="s">
        <v>107</v>
      </c>
      <c r="P224" s="532">
        <v>0.4</v>
      </c>
      <c r="Q224" s="532"/>
      <c r="R224" s="26" t="s">
        <v>176</v>
      </c>
      <c r="S224" s="510">
        <f>ROUND(G224*L224*P224,0)</f>
        <v>0</v>
      </c>
      <c r="T224" s="510"/>
      <c r="U224" s="510"/>
      <c r="V224" s="26"/>
      <c r="W224" s="23"/>
      <c r="X224" s="23"/>
      <c r="Y224" s="46"/>
      <c r="Z224" s="47"/>
      <c r="AA224" s="47"/>
      <c r="AB224" s="64">
        <f>SUM(Y224:AA224)</f>
        <v>0</v>
      </c>
      <c r="AC224" s="48"/>
    </row>
    <row r="225" spans="1:29" s="45" customFormat="1" ht="18.899999999999999" customHeight="1">
      <c r="A225" s="21"/>
      <c r="B225" s="17" t="s">
        <v>247</v>
      </c>
      <c r="C225" s="25"/>
      <c r="D225" s="17"/>
      <c r="E225" s="17"/>
      <c r="F225" s="17"/>
      <c r="G225" s="530">
        <f>기계경비총괄표!F7</f>
        <v>0</v>
      </c>
      <c r="H225" s="530"/>
      <c r="I225" s="530"/>
      <c r="J225" s="530"/>
      <c r="K225" s="17" t="s">
        <v>107</v>
      </c>
      <c r="L225" s="522">
        <f>$R$200</f>
        <v>0.12</v>
      </c>
      <c r="M225" s="522"/>
      <c r="N225" s="522"/>
      <c r="O225" s="17" t="s">
        <v>107</v>
      </c>
      <c r="P225" s="532">
        <v>0.4</v>
      </c>
      <c r="Q225" s="532"/>
      <c r="R225" s="26" t="s">
        <v>235</v>
      </c>
      <c r="S225" s="510">
        <f>ROUND(G225*L225*P225,0)</f>
        <v>0</v>
      </c>
      <c r="T225" s="510"/>
      <c r="U225" s="510"/>
      <c r="V225" s="26"/>
      <c r="W225" s="23"/>
      <c r="X225" s="23"/>
      <c r="Y225" s="46"/>
      <c r="Z225" s="47">
        <f>S225</f>
        <v>0</v>
      </c>
      <c r="AA225" s="47"/>
      <c r="AB225" s="64">
        <f>SUM(Y225:AA225)</f>
        <v>0</v>
      </c>
      <c r="AC225" s="48"/>
    </row>
    <row r="226" spans="1:29" s="45" customFormat="1" ht="18.899999999999999" customHeight="1">
      <c r="A226" s="21"/>
      <c r="B226" s="17" t="s">
        <v>104</v>
      </c>
      <c r="C226" s="25"/>
      <c r="D226" s="17"/>
      <c r="E226" s="17"/>
      <c r="F226" s="17"/>
      <c r="G226" s="530">
        <f>기계경비총괄표!G7</f>
        <v>0</v>
      </c>
      <c r="H226" s="530"/>
      <c r="I226" s="530"/>
      <c r="J226" s="530"/>
      <c r="K226" s="17" t="s">
        <v>107</v>
      </c>
      <c r="L226" s="522">
        <f>$R$200</f>
        <v>0.12</v>
      </c>
      <c r="M226" s="522"/>
      <c r="N226" s="522"/>
      <c r="O226" s="17" t="s">
        <v>107</v>
      </c>
      <c r="P226" s="532">
        <v>0.4</v>
      </c>
      <c r="Q226" s="532"/>
      <c r="R226" s="26" t="s">
        <v>235</v>
      </c>
      <c r="S226" s="510">
        <f>ROUND(G226*L226*P226,0)</f>
        <v>0</v>
      </c>
      <c r="T226" s="510"/>
      <c r="U226" s="510"/>
      <c r="V226" s="26"/>
      <c r="W226" s="23"/>
      <c r="X226" s="23"/>
      <c r="Y226" s="46"/>
      <c r="Z226" s="47"/>
      <c r="AA226" s="47">
        <f>S226</f>
        <v>0</v>
      </c>
      <c r="AB226" s="64">
        <f>SUM(Y226:AA226)</f>
        <v>0</v>
      </c>
      <c r="AC226" s="48"/>
    </row>
    <row r="227" spans="1:29" s="45" customFormat="1" ht="18.899999999999999" customHeight="1">
      <c r="A227" s="78"/>
      <c r="B227" s="79" t="s">
        <v>216</v>
      </c>
      <c r="C227" s="80"/>
      <c r="D227" s="79"/>
      <c r="E227" s="79"/>
      <c r="F227" s="79"/>
      <c r="G227" s="529">
        <f>S224+S225+S226</f>
        <v>0</v>
      </c>
      <c r="H227" s="529"/>
      <c r="I227" s="529"/>
      <c r="J227" s="529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82"/>
      <c r="V227" s="82"/>
      <c r="W227" s="83"/>
      <c r="X227" s="83"/>
      <c r="Y227" s="84"/>
      <c r="Z227" s="85">
        <f>Z224+Z225+Z226</f>
        <v>0</v>
      </c>
      <c r="AA227" s="86">
        <f>AA224+AA225+AA226</f>
        <v>0</v>
      </c>
      <c r="AB227" s="87">
        <f>SUM(Y227:AA227)</f>
        <v>0</v>
      </c>
      <c r="AC227" s="68"/>
    </row>
    <row r="228" spans="1:29" s="45" customFormat="1" ht="18.899999999999999" customHeight="1">
      <c r="A228" s="78"/>
      <c r="B228" s="16" t="s">
        <v>422</v>
      </c>
      <c r="C228" s="80"/>
      <c r="D228" s="79"/>
      <c r="E228" s="79"/>
      <c r="F228" s="79"/>
      <c r="G228" s="109"/>
      <c r="H228" s="109"/>
      <c r="I228" s="109"/>
      <c r="J228" s="109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82"/>
      <c r="V228" s="82"/>
      <c r="W228" s="83"/>
      <c r="X228" s="83"/>
      <c r="Y228" s="84"/>
      <c r="Z228" s="85"/>
      <c r="AA228" s="86"/>
      <c r="AB228" s="87"/>
      <c r="AC228" s="68"/>
    </row>
    <row r="229" spans="1:29" s="45" customFormat="1" ht="18.899999999999999" customHeight="1">
      <c r="A229" s="21"/>
      <c r="B229" s="17" t="s">
        <v>103</v>
      </c>
      <c r="C229" s="25"/>
      <c r="D229" s="17"/>
      <c r="E229" s="17"/>
      <c r="F229" s="17"/>
      <c r="G229" s="510">
        <f>기계경비총괄표!E9</f>
        <v>0</v>
      </c>
      <c r="H229" s="510"/>
      <c r="I229" s="510"/>
      <c r="J229" s="510"/>
      <c r="K229" s="17" t="s">
        <v>107</v>
      </c>
      <c r="L229" s="522">
        <f>$R$200</f>
        <v>0.12</v>
      </c>
      <c r="M229" s="522"/>
      <c r="N229" s="522"/>
      <c r="O229" s="17" t="s">
        <v>107</v>
      </c>
      <c r="P229" s="532">
        <v>0.3</v>
      </c>
      <c r="Q229" s="532"/>
      <c r="R229" s="26" t="s">
        <v>176</v>
      </c>
      <c r="S229" s="510">
        <f>ROUND(G229*L229*P229,0)</f>
        <v>0</v>
      </c>
      <c r="T229" s="510"/>
      <c r="U229" s="510"/>
      <c r="V229" s="26"/>
      <c r="W229" s="23"/>
      <c r="X229" s="23"/>
      <c r="Y229" s="46"/>
      <c r="Z229" s="47"/>
      <c r="AA229" s="47"/>
      <c r="AB229" s="64">
        <f>SUM(Y229:AA229)</f>
        <v>0</v>
      </c>
      <c r="AC229" s="48"/>
    </row>
    <row r="230" spans="1:29" s="45" customFormat="1" ht="18.899999999999999" customHeight="1">
      <c r="A230" s="21"/>
      <c r="B230" s="17" t="s">
        <v>247</v>
      </c>
      <c r="C230" s="25"/>
      <c r="D230" s="17"/>
      <c r="E230" s="17"/>
      <c r="F230" s="17"/>
      <c r="G230" s="530">
        <f>기계경비총괄표!F9</f>
        <v>0</v>
      </c>
      <c r="H230" s="530"/>
      <c r="I230" s="530"/>
      <c r="J230" s="530"/>
      <c r="K230" s="17" t="s">
        <v>107</v>
      </c>
      <c r="L230" s="522">
        <f>$R$200</f>
        <v>0.12</v>
      </c>
      <c r="M230" s="522"/>
      <c r="N230" s="522"/>
      <c r="O230" s="17" t="s">
        <v>107</v>
      </c>
      <c r="P230" s="532">
        <v>0.3</v>
      </c>
      <c r="Q230" s="532"/>
      <c r="R230" s="26" t="s">
        <v>235</v>
      </c>
      <c r="S230" s="510">
        <f>ROUND(G230*L230*P230,0)</f>
        <v>0</v>
      </c>
      <c r="T230" s="510"/>
      <c r="U230" s="510"/>
      <c r="V230" s="26"/>
      <c r="W230" s="23"/>
      <c r="X230" s="23"/>
      <c r="Y230" s="46"/>
      <c r="Z230" s="47">
        <f>S230</f>
        <v>0</v>
      </c>
      <c r="AA230" s="47"/>
      <c r="AB230" s="64">
        <f>SUM(Y230:AA230)</f>
        <v>0</v>
      </c>
      <c r="AC230" s="48"/>
    </row>
    <row r="231" spans="1:29" s="45" customFormat="1" ht="18.899999999999999" customHeight="1">
      <c r="A231" s="21"/>
      <c r="B231" s="17" t="s">
        <v>104</v>
      </c>
      <c r="C231" s="25"/>
      <c r="D231" s="17"/>
      <c r="E231" s="17"/>
      <c r="F231" s="17"/>
      <c r="G231" s="530">
        <f>기계경비총괄표!G9</f>
        <v>0</v>
      </c>
      <c r="H231" s="530"/>
      <c r="I231" s="530"/>
      <c r="J231" s="530"/>
      <c r="K231" s="17" t="s">
        <v>107</v>
      </c>
      <c r="L231" s="522">
        <f>$R$200</f>
        <v>0.12</v>
      </c>
      <c r="M231" s="522"/>
      <c r="N231" s="522"/>
      <c r="O231" s="17" t="s">
        <v>107</v>
      </c>
      <c r="P231" s="532">
        <v>0.3</v>
      </c>
      <c r="Q231" s="532"/>
      <c r="R231" s="26" t="s">
        <v>235</v>
      </c>
      <c r="S231" s="510">
        <f>ROUND(G231*L231*P231,0)</f>
        <v>0</v>
      </c>
      <c r="T231" s="510"/>
      <c r="U231" s="510"/>
      <c r="V231" s="26"/>
      <c r="W231" s="23"/>
      <c r="X231" s="23"/>
      <c r="Y231" s="46"/>
      <c r="Z231" s="47"/>
      <c r="AA231" s="47">
        <f>S231</f>
        <v>0</v>
      </c>
      <c r="AB231" s="64">
        <f>SUM(Y231:AA231)</f>
        <v>0</v>
      </c>
      <c r="AC231" s="48"/>
    </row>
    <row r="232" spans="1:29" s="45" customFormat="1" ht="18.899999999999999" customHeight="1">
      <c r="A232" s="78"/>
      <c r="B232" s="79" t="s">
        <v>216</v>
      </c>
      <c r="C232" s="80"/>
      <c r="D232" s="79"/>
      <c r="E232" s="79"/>
      <c r="F232" s="79"/>
      <c r="G232" s="529">
        <f>S229+S230+S231</f>
        <v>0</v>
      </c>
      <c r="H232" s="529"/>
      <c r="I232" s="529"/>
      <c r="J232" s="529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82"/>
      <c r="V232" s="82"/>
      <c r="W232" s="83"/>
      <c r="X232" s="83"/>
      <c r="Y232" s="84"/>
      <c r="Z232" s="85">
        <f>Z229+Z230+Z231</f>
        <v>0</v>
      </c>
      <c r="AA232" s="86">
        <f>AA229+AA230+AA231</f>
        <v>0</v>
      </c>
      <c r="AB232" s="87">
        <f>SUM(Y232:AA232)</f>
        <v>0</v>
      </c>
      <c r="AC232" s="68"/>
    </row>
    <row r="233" spans="1:29" s="45" customFormat="1" ht="18.899999999999999" customHeight="1">
      <c r="A233" s="78"/>
      <c r="B233" s="16" t="s">
        <v>240</v>
      </c>
      <c r="C233" s="80"/>
      <c r="D233" s="79"/>
      <c r="E233" s="79"/>
      <c r="F233" s="79"/>
      <c r="G233" s="109"/>
      <c r="H233" s="109"/>
      <c r="I233" s="109"/>
      <c r="J233" s="109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82"/>
      <c r="V233" s="82"/>
      <c r="W233" s="83"/>
      <c r="X233" s="83"/>
      <c r="Y233" s="84"/>
      <c r="Z233" s="85"/>
      <c r="AA233" s="86"/>
      <c r="AB233" s="87"/>
      <c r="AC233" s="68"/>
    </row>
    <row r="234" spans="1:29" s="45" customFormat="1" ht="18.899999999999999" customHeight="1">
      <c r="A234" s="21"/>
      <c r="B234" s="17" t="s">
        <v>103</v>
      </c>
      <c r="C234" s="25"/>
      <c r="D234" s="17"/>
      <c r="E234" s="17"/>
      <c r="F234" s="17"/>
      <c r="G234" s="512">
        <f>Y207</f>
        <v>0</v>
      </c>
      <c r="H234" s="512"/>
      <c r="I234" s="60" t="s">
        <v>186</v>
      </c>
      <c r="J234" s="512">
        <f>Y217</f>
        <v>0</v>
      </c>
      <c r="K234" s="512"/>
      <c r="L234" s="111" t="s">
        <v>186</v>
      </c>
      <c r="M234" s="513">
        <f>Y222</f>
        <v>0</v>
      </c>
      <c r="N234" s="513"/>
      <c r="O234" s="26" t="s">
        <v>186</v>
      </c>
      <c r="P234" s="510">
        <f>Y227</f>
        <v>0</v>
      </c>
      <c r="Q234" s="510"/>
      <c r="R234" s="26" t="s">
        <v>186</v>
      </c>
      <c r="S234" s="510">
        <f>Y232</f>
        <v>0</v>
      </c>
      <c r="T234" s="510"/>
      <c r="U234" s="26" t="s">
        <v>176</v>
      </c>
      <c r="V234" s="510">
        <f>G234+J234+M234+P234+S234</f>
        <v>0</v>
      </c>
      <c r="W234" s="510"/>
      <c r="X234" s="533"/>
      <c r="Y234" s="46"/>
      <c r="Z234" s="47"/>
      <c r="AA234" s="47"/>
      <c r="AB234" s="64">
        <f>SUM(Y234:AA234)</f>
        <v>0</v>
      </c>
      <c r="AC234" s="48"/>
    </row>
    <row r="235" spans="1:29" s="45" customFormat="1" ht="18.899999999999999" customHeight="1">
      <c r="A235" s="21"/>
      <c r="B235" s="17" t="s">
        <v>247</v>
      </c>
      <c r="C235" s="25"/>
      <c r="D235" s="17"/>
      <c r="E235" s="17"/>
      <c r="F235" s="17"/>
      <c r="G235" s="512">
        <f>Z207</f>
        <v>0</v>
      </c>
      <c r="H235" s="512"/>
      <c r="I235" s="60" t="s">
        <v>186</v>
      </c>
      <c r="J235" s="512">
        <f>Z217</f>
        <v>0</v>
      </c>
      <c r="K235" s="512"/>
      <c r="L235" s="111" t="s">
        <v>186</v>
      </c>
      <c r="M235" s="513">
        <f>Z222</f>
        <v>0</v>
      </c>
      <c r="N235" s="513"/>
      <c r="O235" s="26" t="s">
        <v>186</v>
      </c>
      <c r="P235" s="510">
        <f>Z227</f>
        <v>0</v>
      </c>
      <c r="Q235" s="510"/>
      <c r="R235" s="26" t="s">
        <v>186</v>
      </c>
      <c r="S235" s="510">
        <f>Z232</f>
        <v>0</v>
      </c>
      <c r="T235" s="510"/>
      <c r="U235" s="26" t="s">
        <v>176</v>
      </c>
      <c r="V235" s="510">
        <f>G235+J235+M235+P235+S235</f>
        <v>0</v>
      </c>
      <c r="W235" s="510"/>
      <c r="X235" s="533"/>
      <c r="Y235" s="46"/>
      <c r="Z235" s="47">
        <f>V235</f>
        <v>0</v>
      </c>
      <c r="AA235" s="47"/>
      <c r="AB235" s="64">
        <f>SUM(Y235:AA235)</f>
        <v>0</v>
      </c>
      <c r="AC235" s="48"/>
    </row>
    <row r="236" spans="1:29" s="45" customFormat="1" ht="18.899999999999999" customHeight="1">
      <c r="A236" s="21"/>
      <c r="B236" s="17" t="s">
        <v>104</v>
      </c>
      <c r="C236" s="25"/>
      <c r="D236" s="17"/>
      <c r="E236" s="17"/>
      <c r="F236" s="17"/>
      <c r="G236" s="512">
        <f>AA207</f>
        <v>0</v>
      </c>
      <c r="H236" s="512"/>
      <c r="I236" s="60" t="s">
        <v>186</v>
      </c>
      <c r="J236" s="512">
        <f>AA212</f>
        <v>0</v>
      </c>
      <c r="K236" s="512"/>
      <c r="L236" s="111" t="s">
        <v>186</v>
      </c>
      <c r="M236" s="513">
        <f>AA217</f>
        <v>0</v>
      </c>
      <c r="N236" s="513"/>
      <c r="O236" s="26" t="s">
        <v>186</v>
      </c>
      <c r="P236" s="510">
        <f>AA222</f>
        <v>0</v>
      </c>
      <c r="Q236" s="510"/>
      <c r="R236" s="26" t="s">
        <v>186</v>
      </c>
      <c r="S236" s="510">
        <f>AA227</f>
        <v>0</v>
      </c>
      <c r="T236" s="510"/>
      <c r="U236" s="26"/>
      <c r="V236" s="510"/>
      <c r="W236" s="510"/>
      <c r="X236" s="533"/>
      <c r="Y236" s="46"/>
      <c r="Z236" s="47"/>
      <c r="AA236" s="47"/>
      <c r="AB236" s="64"/>
      <c r="AC236" s="48"/>
    </row>
    <row r="237" spans="1:29" s="45" customFormat="1" ht="20.100000000000001" customHeight="1">
      <c r="A237" s="21"/>
      <c r="B237" s="17"/>
      <c r="C237" s="25"/>
      <c r="D237" s="17"/>
      <c r="E237" s="17"/>
      <c r="F237" s="17"/>
      <c r="G237" s="60"/>
      <c r="H237" s="60"/>
      <c r="I237" s="60"/>
      <c r="J237" s="60"/>
      <c r="K237" s="60"/>
      <c r="L237" s="111"/>
      <c r="M237" s="93"/>
      <c r="N237" s="93"/>
      <c r="O237" s="26"/>
      <c r="P237" s="26"/>
      <c r="Q237" s="26"/>
      <c r="R237" s="26" t="s">
        <v>186</v>
      </c>
      <c r="S237" s="510">
        <f>AA232</f>
        <v>0</v>
      </c>
      <c r="T237" s="510"/>
      <c r="U237" s="26" t="s">
        <v>176</v>
      </c>
      <c r="V237" s="510">
        <f>G236+J236+M236+P236+S236+S237</f>
        <v>0</v>
      </c>
      <c r="W237" s="510"/>
      <c r="X237" s="533"/>
      <c r="Y237" s="57"/>
      <c r="Z237" s="47"/>
      <c r="AA237" s="58">
        <f>V237</f>
        <v>0</v>
      </c>
      <c r="AB237" s="64">
        <f>AA237</f>
        <v>0</v>
      </c>
      <c r="AC237" s="48"/>
    </row>
    <row r="238" spans="1:29" s="45" customFormat="1" ht="20.100000000000001" customHeight="1">
      <c r="A238" s="211"/>
      <c r="B238" s="212" t="s">
        <v>110</v>
      </c>
      <c r="C238" s="213"/>
      <c r="D238" s="212"/>
      <c r="E238" s="212"/>
      <c r="F238" s="212"/>
      <c r="G238" s="515">
        <f>V234+V235+V237</f>
        <v>0</v>
      </c>
      <c r="H238" s="515"/>
      <c r="I238" s="515"/>
      <c r="J238" s="215"/>
      <c r="K238" s="195"/>
      <c r="L238" s="216"/>
      <c r="M238" s="216"/>
      <c r="N238" s="216"/>
      <c r="O238" s="216"/>
      <c r="P238" s="217"/>
      <c r="Q238" s="216"/>
      <c r="R238" s="216"/>
      <c r="S238" s="216"/>
      <c r="T238" s="216"/>
      <c r="U238" s="216"/>
      <c r="V238" s="216"/>
      <c r="W238" s="217"/>
      <c r="X238" s="217"/>
      <c r="Y238" s="218"/>
      <c r="Z238" s="200">
        <f>Z234+Z235+Z236</f>
        <v>0</v>
      </c>
      <c r="AA238" s="227">
        <f>AA237</f>
        <v>0</v>
      </c>
      <c r="AB238" s="201">
        <f>SUM(Y238:AA238)</f>
        <v>0</v>
      </c>
      <c r="AC238" s="202"/>
    </row>
    <row r="239" spans="1:29" s="45" customFormat="1" ht="20.100000000000001" customHeight="1">
      <c r="A239" s="131"/>
      <c r="B239" s="132" t="s">
        <v>241</v>
      </c>
      <c r="C239" s="133"/>
      <c r="D239" s="132"/>
      <c r="E239" s="132"/>
      <c r="F239" s="132"/>
      <c r="G239" s="240"/>
      <c r="H239" s="240"/>
      <c r="I239" s="240"/>
      <c r="J239" s="134"/>
      <c r="K239" s="135"/>
      <c r="L239" s="136"/>
      <c r="M239" s="136"/>
      <c r="N239" s="136"/>
      <c r="O239" s="136"/>
      <c r="P239" s="137"/>
      <c r="Q239" s="136"/>
      <c r="R239" s="136"/>
      <c r="S239" s="136"/>
      <c r="T239" s="136"/>
      <c r="U239" s="136"/>
      <c r="V239" s="136"/>
      <c r="W239" s="137"/>
      <c r="X239" s="137"/>
      <c r="Y239" s="138"/>
      <c r="Z239" s="238"/>
      <c r="AA239" s="139"/>
      <c r="AB239" s="239"/>
      <c r="AC239" s="168"/>
    </row>
    <row r="240" spans="1:29" s="45" customFormat="1" ht="20.100000000000001" customHeight="1">
      <c r="A240" s="78"/>
      <c r="B240" s="16" t="s">
        <v>245</v>
      </c>
      <c r="C240" s="80"/>
      <c r="D240" s="79"/>
      <c r="E240" s="79"/>
      <c r="F240" s="79"/>
      <c r="G240" s="91"/>
      <c r="H240" s="91"/>
      <c r="I240" s="91"/>
      <c r="J240" s="96"/>
      <c r="K240" s="81"/>
      <c r="L240" s="82"/>
      <c r="M240" s="82"/>
      <c r="N240" s="82"/>
      <c r="O240" s="82"/>
      <c r="P240" s="83"/>
      <c r="Q240" s="82"/>
      <c r="R240" s="82"/>
      <c r="S240" s="82"/>
      <c r="T240" s="82"/>
      <c r="U240" s="82"/>
      <c r="V240" s="82"/>
      <c r="W240" s="83"/>
      <c r="X240" s="83"/>
      <c r="Y240" s="84"/>
      <c r="Z240" s="85"/>
      <c r="AA240" s="86"/>
      <c r="AB240" s="87"/>
      <c r="AC240" s="68"/>
    </row>
    <row r="241" spans="1:29" s="45" customFormat="1" ht="20.100000000000001" customHeight="1">
      <c r="A241" s="21"/>
      <c r="B241" s="17" t="s">
        <v>242</v>
      </c>
      <c r="C241" s="25"/>
      <c r="D241" s="17"/>
      <c r="E241" s="17"/>
      <c r="F241" s="17"/>
      <c r="G241" s="512">
        <f>노임단가!H9</f>
        <v>0</v>
      </c>
      <c r="H241" s="512"/>
      <c r="I241" s="512"/>
      <c r="J241" s="17" t="s">
        <v>107</v>
      </c>
      <c r="K241" s="24">
        <v>1</v>
      </c>
      <c r="L241" s="29" t="s">
        <v>1</v>
      </c>
      <c r="M241" s="100" t="s">
        <v>91</v>
      </c>
      <c r="N241" s="29">
        <v>8</v>
      </c>
      <c r="O241" s="29" t="s">
        <v>105</v>
      </c>
      <c r="P241" s="17" t="s">
        <v>107</v>
      </c>
      <c r="Q241" s="522">
        <f>$R$200</f>
        <v>0.12</v>
      </c>
      <c r="R241" s="522"/>
      <c r="S241" s="26" t="s">
        <v>176</v>
      </c>
      <c r="T241" s="510">
        <f>ROUND(G241*K241/N241*Q241,0)</f>
        <v>0</v>
      </c>
      <c r="U241" s="510"/>
      <c r="V241" s="510"/>
      <c r="W241" s="23"/>
      <c r="X241" s="23"/>
      <c r="Y241" s="46"/>
      <c r="Z241" s="47">
        <f>T241</f>
        <v>0</v>
      </c>
      <c r="AA241" s="47"/>
      <c r="AB241" s="64">
        <f>SUM(Y241:AA241)</f>
        <v>0</v>
      </c>
      <c r="AC241" s="48"/>
    </row>
    <row r="242" spans="1:29" s="45" customFormat="1" ht="20.100000000000001" customHeight="1">
      <c r="A242" s="21"/>
      <c r="B242" s="17" t="s">
        <v>102</v>
      </c>
      <c r="C242" s="25"/>
      <c r="D242" s="17"/>
      <c r="E242" s="17"/>
      <c r="F242" s="17"/>
      <c r="G242" s="512">
        <f>노임단가!H4</f>
        <v>0</v>
      </c>
      <c r="H242" s="512"/>
      <c r="I242" s="512"/>
      <c r="J242" s="17" t="s">
        <v>107</v>
      </c>
      <c r="K242" s="17">
        <v>0.5</v>
      </c>
      <c r="L242" s="29" t="s">
        <v>243</v>
      </c>
      <c r="M242" s="100" t="s">
        <v>91</v>
      </c>
      <c r="N242" s="29">
        <v>8</v>
      </c>
      <c r="O242" s="29" t="s">
        <v>244</v>
      </c>
      <c r="P242" s="17" t="s">
        <v>107</v>
      </c>
      <c r="Q242" s="522">
        <f>$R$200</f>
        <v>0.12</v>
      </c>
      <c r="R242" s="522"/>
      <c r="S242" s="26" t="s">
        <v>176</v>
      </c>
      <c r="T242" s="510">
        <f>ROUND(G242*K242/N242*Q242,0)</f>
        <v>0</v>
      </c>
      <c r="U242" s="510"/>
      <c r="V242" s="510"/>
      <c r="W242" s="23"/>
      <c r="X242" s="23"/>
      <c r="Y242" s="46"/>
      <c r="Z242" s="47">
        <f>T242</f>
        <v>0</v>
      </c>
      <c r="AA242" s="47"/>
      <c r="AB242" s="64">
        <f>SUM(Y242:AA242)</f>
        <v>0</v>
      </c>
      <c r="AC242" s="48"/>
    </row>
    <row r="243" spans="1:29" s="45" customFormat="1" ht="20.100000000000001" customHeight="1">
      <c r="A243" s="21"/>
      <c r="B243" s="17" t="s">
        <v>90</v>
      </c>
      <c r="C243" s="25"/>
      <c r="D243" s="17"/>
      <c r="E243" s="17"/>
      <c r="F243" s="17"/>
      <c r="G243" s="512">
        <f>노임단가!H3</f>
        <v>0</v>
      </c>
      <c r="H243" s="512"/>
      <c r="I243" s="512"/>
      <c r="J243" s="17" t="s">
        <v>107</v>
      </c>
      <c r="K243" s="24">
        <v>1</v>
      </c>
      <c r="L243" s="29" t="s">
        <v>243</v>
      </c>
      <c r="M243" s="100" t="s">
        <v>91</v>
      </c>
      <c r="N243" s="29">
        <v>8</v>
      </c>
      <c r="O243" s="29" t="s">
        <v>244</v>
      </c>
      <c r="P243" s="17" t="s">
        <v>107</v>
      </c>
      <c r="Q243" s="522">
        <f>$R$200</f>
        <v>0.12</v>
      </c>
      <c r="R243" s="522"/>
      <c r="S243" s="26" t="s">
        <v>176</v>
      </c>
      <c r="T243" s="510">
        <f>ROUND(G243*K243/N243*Q243,0)</f>
        <v>0</v>
      </c>
      <c r="U243" s="510"/>
      <c r="V243" s="510"/>
      <c r="W243" s="23"/>
      <c r="X243" s="23"/>
      <c r="Y243" s="46"/>
      <c r="Z243" s="47">
        <f>T243</f>
        <v>0</v>
      </c>
      <c r="AA243" s="47"/>
      <c r="AB243" s="64">
        <f>SUM(Y243:AA243)</f>
        <v>0</v>
      </c>
      <c r="AC243" s="48"/>
    </row>
    <row r="244" spans="1:29" s="45" customFormat="1" ht="20.100000000000001" customHeight="1">
      <c r="A244" s="21"/>
      <c r="B244" s="17" t="s">
        <v>101</v>
      </c>
      <c r="C244" s="25"/>
      <c r="D244" s="17"/>
      <c r="E244" s="17"/>
      <c r="F244" s="17"/>
      <c r="G244" s="512">
        <f>노임단가!H10</f>
        <v>0</v>
      </c>
      <c r="H244" s="512"/>
      <c r="I244" s="512"/>
      <c r="J244" s="17" t="s">
        <v>107</v>
      </c>
      <c r="K244" s="17">
        <v>0.5</v>
      </c>
      <c r="L244" s="29" t="s">
        <v>1</v>
      </c>
      <c r="M244" s="100" t="s">
        <v>91</v>
      </c>
      <c r="N244" s="29">
        <v>8</v>
      </c>
      <c r="O244" s="29" t="s">
        <v>244</v>
      </c>
      <c r="P244" s="17" t="s">
        <v>107</v>
      </c>
      <c r="Q244" s="522">
        <f>$R$200</f>
        <v>0.12</v>
      </c>
      <c r="R244" s="522"/>
      <c r="S244" s="26" t="s">
        <v>176</v>
      </c>
      <c r="T244" s="510">
        <f>ROUND(G244*K244/N244*Q244,0)</f>
        <v>0</v>
      </c>
      <c r="U244" s="510"/>
      <c r="V244" s="510"/>
      <c r="W244" s="23"/>
      <c r="X244" s="23"/>
      <c r="Y244" s="46"/>
      <c r="Z244" s="47">
        <f>T244</f>
        <v>0</v>
      </c>
      <c r="AA244" s="47"/>
      <c r="AB244" s="64">
        <f>SUM(Y244:AA244)</f>
        <v>0</v>
      </c>
      <c r="AC244" s="48"/>
    </row>
    <row r="245" spans="1:29" s="45" customFormat="1" ht="20.100000000000001" customHeight="1">
      <c r="A245" s="21"/>
      <c r="B245" s="17" t="s">
        <v>110</v>
      </c>
      <c r="C245" s="25"/>
      <c r="D245" s="17"/>
      <c r="E245" s="17"/>
      <c r="F245" s="17"/>
      <c r="G245" s="523">
        <f>T241+T242+T243+T244</f>
        <v>0</v>
      </c>
      <c r="H245" s="523"/>
      <c r="I245" s="523"/>
      <c r="J245" s="56"/>
      <c r="K245" s="20"/>
      <c r="L245" s="29"/>
      <c r="M245" s="29"/>
      <c r="N245" s="29"/>
      <c r="O245" s="29"/>
      <c r="P245" s="23"/>
      <c r="Q245" s="29"/>
      <c r="R245" s="29"/>
      <c r="S245" s="29"/>
      <c r="T245" s="29"/>
      <c r="U245" s="29"/>
      <c r="V245" s="29"/>
      <c r="W245" s="23"/>
      <c r="X245" s="23"/>
      <c r="Y245" s="57"/>
      <c r="Z245" s="47">
        <f>SUM(Z241:Z244)</f>
        <v>0</v>
      </c>
      <c r="AA245" s="58">
        <f>AA244</f>
        <v>0</v>
      </c>
      <c r="AB245" s="64">
        <f>SUM(Y245:AA245)</f>
        <v>0</v>
      </c>
      <c r="AC245" s="48"/>
    </row>
    <row r="246" spans="1:29" s="45" customFormat="1" ht="20.100000000000001" customHeight="1">
      <c r="A246" s="15"/>
      <c r="B246" s="16" t="s">
        <v>423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7"/>
      <c r="T246" s="16"/>
      <c r="U246" s="16"/>
      <c r="V246" s="16"/>
      <c r="W246" s="16"/>
      <c r="X246" s="16"/>
      <c r="Y246" s="46"/>
      <c r="Z246" s="47"/>
      <c r="AA246" s="47"/>
      <c r="AB246" s="64"/>
      <c r="AC246" s="48"/>
    </row>
    <row r="247" spans="1:29" s="45" customFormat="1" ht="20.100000000000001" customHeight="1">
      <c r="A247" s="21"/>
      <c r="B247" s="88"/>
      <c r="C247" s="89"/>
      <c r="D247" s="89"/>
      <c r="E247" s="89"/>
      <c r="F247" s="89"/>
      <c r="G247" s="512">
        <f>G245</f>
        <v>0</v>
      </c>
      <c r="H247" s="512"/>
      <c r="I247" s="512"/>
      <c r="J247" s="17" t="s">
        <v>107</v>
      </c>
      <c r="K247" s="514">
        <v>0.08</v>
      </c>
      <c r="L247" s="514"/>
      <c r="M247" s="26" t="s">
        <v>176</v>
      </c>
      <c r="N247" s="510">
        <f>ROUND(G247*K247,0)</f>
        <v>0</v>
      </c>
      <c r="O247" s="510"/>
      <c r="P247" s="510"/>
      <c r="Q247" s="89"/>
      <c r="R247" s="89"/>
      <c r="S247" s="89"/>
      <c r="T247" s="23"/>
      <c r="U247" s="23"/>
      <c r="V247" s="23"/>
      <c r="W247" s="23"/>
      <c r="X247" s="23"/>
      <c r="Y247" s="46"/>
      <c r="Z247" s="47"/>
      <c r="AA247" s="47"/>
      <c r="AB247" s="64">
        <f>SUM(Y247:AA247)</f>
        <v>0</v>
      </c>
      <c r="AC247" s="48"/>
    </row>
    <row r="248" spans="1:29" s="45" customFormat="1" ht="20.100000000000001" customHeight="1">
      <c r="A248" s="78"/>
      <c r="B248" s="79" t="s">
        <v>246</v>
      </c>
      <c r="C248" s="80"/>
      <c r="D248" s="79"/>
      <c r="E248" s="79"/>
      <c r="F248" s="79"/>
      <c r="G248" s="91"/>
      <c r="H248" s="91"/>
      <c r="I248" s="91"/>
      <c r="J248" s="96"/>
      <c r="K248" s="81"/>
      <c r="L248" s="82"/>
      <c r="M248" s="82"/>
      <c r="N248" s="82"/>
      <c r="O248" s="82"/>
      <c r="P248" s="83"/>
      <c r="Q248" s="82"/>
      <c r="R248" s="82"/>
      <c r="S248" s="82"/>
      <c r="T248" s="82"/>
      <c r="U248" s="82"/>
      <c r="V248" s="82"/>
      <c r="W248" s="83"/>
      <c r="X248" s="83"/>
      <c r="Y248" s="84"/>
      <c r="Z248" s="85"/>
      <c r="AA248" s="86"/>
      <c r="AB248" s="87"/>
      <c r="AC248" s="68"/>
    </row>
    <row r="249" spans="1:29" s="45" customFormat="1" ht="20.100000000000001" customHeight="1">
      <c r="A249" s="21"/>
      <c r="B249" s="17" t="s">
        <v>103</v>
      </c>
      <c r="C249" s="25"/>
      <c r="D249" s="17"/>
      <c r="E249" s="17"/>
      <c r="F249" s="17"/>
      <c r="G249" s="512">
        <f>Y238</f>
        <v>0</v>
      </c>
      <c r="H249" s="512"/>
      <c r="I249" s="60" t="s">
        <v>186</v>
      </c>
      <c r="J249" s="512">
        <f>N247</f>
        <v>0</v>
      </c>
      <c r="K249" s="512"/>
      <c r="L249" s="111"/>
      <c r="M249" s="111"/>
      <c r="N249" s="111"/>
      <c r="O249" s="26"/>
      <c r="P249" s="29"/>
      <c r="Q249" s="29"/>
      <c r="R249" s="26"/>
      <c r="S249" s="26" t="s">
        <v>176</v>
      </c>
      <c r="T249" s="510">
        <f>G249+J249</f>
        <v>0</v>
      </c>
      <c r="U249" s="510"/>
      <c r="V249" s="510"/>
      <c r="W249" s="29"/>
      <c r="X249" s="115"/>
      <c r="Y249" s="46"/>
      <c r="Z249" s="47"/>
      <c r="AA249" s="47"/>
      <c r="AB249" s="64">
        <f>SUM(Y249:AA249)</f>
        <v>0</v>
      </c>
      <c r="AC249" s="48"/>
    </row>
    <row r="250" spans="1:29" s="45" customFormat="1" ht="20.100000000000001" customHeight="1">
      <c r="A250" s="21"/>
      <c r="B250" s="17" t="s">
        <v>247</v>
      </c>
      <c r="C250" s="25"/>
      <c r="D250" s="17"/>
      <c r="E250" s="17"/>
      <c r="F250" s="17"/>
      <c r="G250" s="512">
        <f>Z238</f>
        <v>0</v>
      </c>
      <c r="H250" s="512"/>
      <c r="I250" s="60" t="s">
        <v>186</v>
      </c>
      <c r="J250" s="512">
        <f>Z245</f>
        <v>0</v>
      </c>
      <c r="K250" s="512"/>
      <c r="L250" s="111"/>
      <c r="M250" s="111"/>
      <c r="N250" s="111"/>
      <c r="O250" s="26"/>
      <c r="P250" s="29"/>
      <c r="Q250" s="29"/>
      <c r="R250" s="26"/>
      <c r="S250" s="26" t="s">
        <v>176</v>
      </c>
      <c r="T250" s="510">
        <f>G250+J250</f>
        <v>0</v>
      </c>
      <c r="U250" s="510"/>
      <c r="V250" s="510"/>
      <c r="W250" s="29"/>
      <c r="X250" s="115"/>
      <c r="Y250" s="46"/>
      <c r="Z250" s="47">
        <f>T250</f>
        <v>0</v>
      </c>
      <c r="AA250" s="47"/>
      <c r="AB250" s="64">
        <f>SUM(Y250:AA250)</f>
        <v>0</v>
      </c>
      <c r="AC250" s="48"/>
    </row>
    <row r="251" spans="1:29" s="45" customFormat="1" ht="20.100000000000001" customHeight="1">
      <c r="A251" s="21"/>
      <c r="B251" s="17" t="s">
        <v>104</v>
      </c>
      <c r="C251" s="25"/>
      <c r="D251" s="17"/>
      <c r="E251" s="17"/>
      <c r="F251" s="17"/>
      <c r="G251" s="512">
        <f>AA238</f>
        <v>0</v>
      </c>
      <c r="H251" s="512"/>
      <c r="I251" s="60"/>
      <c r="J251" s="512"/>
      <c r="K251" s="512"/>
      <c r="L251" s="111"/>
      <c r="M251" s="111"/>
      <c r="N251" s="111"/>
      <c r="O251" s="26"/>
      <c r="P251" s="29"/>
      <c r="Q251" s="29"/>
      <c r="R251" s="26"/>
      <c r="S251" s="26" t="s">
        <v>176</v>
      </c>
      <c r="T251" s="510">
        <f>G251</f>
        <v>0</v>
      </c>
      <c r="U251" s="510"/>
      <c r="V251" s="510"/>
      <c r="W251" s="29"/>
      <c r="X251" s="115"/>
      <c r="Y251" s="46"/>
      <c r="Z251" s="47"/>
      <c r="AA251" s="47"/>
      <c r="AB251" s="64"/>
      <c r="AC251" s="48"/>
    </row>
    <row r="252" spans="1:29" s="45" customFormat="1" ht="20.100000000000001" customHeight="1">
      <c r="A252" s="21"/>
      <c r="B252" s="17" t="s">
        <v>110</v>
      </c>
      <c r="C252" s="25"/>
      <c r="D252" s="17"/>
      <c r="E252" s="17"/>
      <c r="F252" s="17"/>
      <c r="G252" s="523">
        <f>T249+T250+T251</f>
        <v>0</v>
      </c>
      <c r="H252" s="523"/>
      <c r="I252" s="523"/>
      <c r="J252" s="56"/>
      <c r="K252" s="20"/>
      <c r="L252" s="29"/>
      <c r="M252" s="29"/>
      <c r="N252" s="29"/>
      <c r="O252" s="29"/>
      <c r="P252" s="23"/>
      <c r="Q252" s="29"/>
      <c r="R252" s="29"/>
      <c r="S252" s="29"/>
      <c r="T252" s="29"/>
      <c r="U252" s="29"/>
      <c r="V252" s="29"/>
      <c r="W252" s="23"/>
      <c r="X252" s="23"/>
      <c r="Y252" s="57"/>
      <c r="Z252" s="47">
        <f>Z248+Z249+Z250</f>
        <v>0</v>
      </c>
      <c r="AA252" s="58">
        <f>T251</f>
        <v>0</v>
      </c>
      <c r="AB252" s="64">
        <f>SUM(Y252:AA252)</f>
        <v>0</v>
      </c>
      <c r="AC252" s="48"/>
    </row>
    <row r="253" spans="1:29" s="45" customFormat="1" ht="20.100000000000001" customHeight="1">
      <c r="A253" s="15" t="s">
        <v>248</v>
      </c>
      <c r="B253" s="94"/>
      <c r="C253" s="27"/>
      <c r="D253" s="16"/>
      <c r="E253" s="16"/>
      <c r="F253" s="16"/>
      <c r="G253" s="16"/>
      <c r="H253" s="16"/>
      <c r="I253" s="16"/>
      <c r="J253" s="18"/>
      <c r="K253" s="19"/>
      <c r="L253" s="19"/>
      <c r="M253" s="19"/>
      <c r="N253" s="16"/>
      <c r="O253" s="16"/>
      <c r="P253" s="16"/>
      <c r="Q253" s="20"/>
      <c r="R253" s="18"/>
      <c r="S253" s="18"/>
      <c r="T253" s="18"/>
      <c r="U253" s="18"/>
      <c r="V253" s="18"/>
      <c r="W253" s="18"/>
      <c r="X253" s="18"/>
      <c r="Y253" s="46"/>
      <c r="Z253" s="47"/>
      <c r="AA253" s="47"/>
      <c r="AB253" s="64"/>
      <c r="AC253" s="69"/>
    </row>
    <row r="254" spans="1:29" s="45" customFormat="1" ht="20.100000000000001" customHeight="1">
      <c r="A254" s="15"/>
      <c r="B254" s="16" t="s">
        <v>249</v>
      </c>
      <c r="C254" s="16"/>
      <c r="D254" s="16"/>
      <c r="E254" s="16"/>
      <c r="F254" s="16"/>
      <c r="G254" s="16"/>
      <c r="H254" s="16"/>
      <c r="I254" s="16"/>
      <c r="J254" s="18"/>
      <c r="K254" s="19"/>
      <c r="L254" s="19"/>
      <c r="M254" s="19"/>
      <c r="N254" s="16"/>
      <c r="O254" s="16"/>
      <c r="P254" s="16"/>
      <c r="Q254" s="20"/>
      <c r="R254" s="18"/>
      <c r="S254" s="18"/>
      <c r="T254" s="18"/>
      <c r="U254" s="18"/>
      <c r="V254" s="18"/>
      <c r="W254" s="18"/>
      <c r="X254" s="18"/>
      <c r="Y254" s="46"/>
      <c r="Z254" s="47"/>
      <c r="AA254" s="47"/>
      <c r="AB254" s="64"/>
      <c r="AC254" s="48"/>
    </row>
    <row r="255" spans="1:29" s="45" customFormat="1" ht="20.100000000000001" customHeight="1">
      <c r="A255" s="15"/>
      <c r="B255" s="16" t="s">
        <v>250</v>
      </c>
      <c r="C255" s="16"/>
      <c r="D255" s="16"/>
      <c r="E255" s="16"/>
      <c r="F255" s="16"/>
      <c r="G255" s="16"/>
      <c r="H255" s="16"/>
      <c r="I255" s="16"/>
      <c r="J255" s="18"/>
      <c r="K255" s="19"/>
      <c r="L255" s="19"/>
      <c r="M255" s="19"/>
      <c r="N255" s="16"/>
      <c r="O255" s="16"/>
      <c r="P255" s="16"/>
      <c r="Q255" s="20"/>
      <c r="R255" s="18"/>
      <c r="S255" s="18"/>
      <c r="T255" s="18"/>
      <c r="U255" s="18"/>
      <c r="V255" s="18"/>
      <c r="W255" s="18"/>
      <c r="X255" s="18"/>
      <c r="Y255" s="46"/>
      <c r="Z255" s="47"/>
      <c r="AA255" s="47"/>
      <c r="AB255" s="64"/>
      <c r="AC255" s="48"/>
    </row>
    <row r="256" spans="1:29" s="45" customFormat="1" ht="20.100000000000001" customHeight="1">
      <c r="A256" s="15"/>
      <c r="B256" s="16" t="s">
        <v>251</v>
      </c>
      <c r="C256" s="16"/>
      <c r="D256" s="16"/>
      <c r="E256" s="16"/>
      <c r="F256" s="16"/>
      <c r="G256" s="16"/>
      <c r="H256" s="16"/>
      <c r="I256" s="16"/>
      <c r="J256" s="18"/>
      <c r="K256" s="19"/>
      <c r="L256" s="19"/>
      <c r="M256" s="19"/>
      <c r="N256" s="16"/>
      <c r="O256" s="16"/>
      <c r="P256" s="16"/>
      <c r="Q256" s="20"/>
      <c r="R256" s="18"/>
      <c r="S256" s="18"/>
      <c r="T256" s="18"/>
      <c r="U256" s="18"/>
      <c r="V256" s="18"/>
      <c r="W256" s="18"/>
      <c r="X256" s="18"/>
      <c r="Y256" s="46"/>
      <c r="Z256" s="47"/>
      <c r="AA256" s="47"/>
      <c r="AB256" s="64"/>
      <c r="AC256" s="48"/>
    </row>
    <row r="257" spans="1:29" s="45" customFormat="1" ht="20.100000000000001" customHeight="1">
      <c r="A257" s="78"/>
      <c r="B257" s="16" t="s">
        <v>252</v>
      </c>
      <c r="C257" s="80"/>
      <c r="D257" s="79"/>
      <c r="E257" s="79"/>
      <c r="F257" s="98" t="s">
        <v>165</v>
      </c>
      <c r="G257" s="98" t="s">
        <v>89</v>
      </c>
      <c r="H257" s="520">
        <f>I187</f>
        <v>66</v>
      </c>
      <c r="I257" s="520"/>
      <c r="J257" s="76" t="s">
        <v>0</v>
      </c>
      <c r="K257" s="81"/>
      <c r="L257" s="82"/>
      <c r="M257" s="82"/>
      <c r="N257" s="82"/>
      <c r="O257" s="82"/>
      <c r="P257" s="83"/>
      <c r="Q257" s="82"/>
      <c r="R257" s="82"/>
      <c r="S257" s="82"/>
      <c r="T257" s="82"/>
      <c r="U257" s="82"/>
      <c r="V257" s="82"/>
      <c r="W257" s="83"/>
      <c r="X257" s="83"/>
      <c r="Y257" s="84"/>
      <c r="Z257" s="85"/>
      <c r="AA257" s="86"/>
      <c r="AB257" s="87"/>
      <c r="AC257" s="68"/>
    </row>
    <row r="258" spans="1:29" s="45" customFormat="1" ht="20.100000000000001" customHeight="1">
      <c r="A258" s="78"/>
      <c r="B258" s="16" t="s">
        <v>253</v>
      </c>
      <c r="C258" s="80"/>
      <c r="D258" s="79"/>
      <c r="E258" s="79"/>
      <c r="F258" s="79"/>
      <c r="G258" s="91"/>
      <c r="H258" s="91"/>
      <c r="I258" s="91"/>
      <c r="J258" s="96"/>
      <c r="K258" s="81"/>
      <c r="L258" s="82"/>
      <c r="M258" s="82"/>
      <c r="N258" s="82"/>
      <c r="O258" s="82"/>
      <c r="P258" s="83"/>
      <c r="Q258" s="82"/>
      <c r="R258" s="82"/>
      <c r="S258" s="82"/>
      <c r="T258" s="82"/>
      <c r="U258" s="82"/>
      <c r="V258" s="82"/>
      <c r="W258" s="83"/>
      <c r="X258" s="83"/>
      <c r="Y258" s="84"/>
      <c r="Z258" s="85"/>
      <c r="AA258" s="86"/>
      <c r="AB258" s="87"/>
      <c r="AC258" s="68"/>
    </row>
    <row r="259" spans="1:29" s="45" customFormat="1" ht="20.100000000000001" customHeight="1">
      <c r="A259" s="21"/>
      <c r="B259" s="17" t="s">
        <v>102</v>
      </c>
      <c r="C259" s="25"/>
      <c r="D259" s="17"/>
      <c r="E259" s="17"/>
      <c r="F259" s="17"/>
      <c r="G259" s="512">
        <f>노임단가!H4</f>
        <v>0</v>
      </c>
      <c r="H259" s="512"/>
      <c r="I259" s="512"/>
      <c r="J259" s="17" t="s">
        <v>107</v>
      </c>
      <c r="K259" s="24">
        <v>1</v>
      </c>
      <c r="L259" s="29" t="s">
        <v>243</v>
      </c>
      <c r="M259" s="17" t="s">
        <v>107</v>
      </c>
      <c r="N259" s="24">
        <v>1.5</v>
      </c>
      <c r="O259" s="29" t="s">
        <v>255</v>
      </c>
      <c r="P259" s="17" t="s">
        <v>107</v>
      </c>
      <c r="Q259" s="24">
        <v>1</v>
      </c>
      <c r="R259" s="29" t="s">
        <v>257</v>
      </c>
      <c r="S259" s="100" t="s">
        <v>91</v>
      </c>
      <c r="T259" s="29">
        <f>H257</f>
        <v>66</v>
      </c>
      <c r="U259" s="26" t="s">
        <v>176</v>
      </c>
      <c r="V259" s="510">
        <f>ROUND(G259*K259*N259*Q259/T259,0)</f>
        <v>0</v>
      </c>
      <c r="W259" s="510"/>
      <c r="X259" s="533"/>
      <c r="Y259" s="46"/>
      <c r="Z259" s="47">
        <f>V259</f>
        <v>0</v>
      </c>
      <c r="AA259" s="47"/>
      <c r="AB259" s="64">
        <f>SUM(Y259:AA259)</f>
        <v>0</v>
      </c>
      <c r="AC259" s="48"/>
    </row>
    <row r="260" spans="1:29" s="45" customFormat="1" ht="20.100000000000001" customHeight="1">
      <c r="A260" s="21"/>
      <c r="B260" s="17" t="s">
        <v>90</v>
      </c>
      <c r="C260" s="25"/>
      <c r="D260" s="17"/>
      <c r="E260" s="17"/>
      <c r="F260" s="17"/>
      <c r="G260" s="512">
        <f>노임단가!H3</f>
        <v>0</v>
      </c>
      <c r="H260" s="512"/>
      <c r="I260" s="512"/>
      <c r="J260" s="17" t="s">
        <v>107</v>
      </c>
      <c r="K260" s="24">
        <v>1</v>
      </c>
      <c r="L260" s="29" t="s">
        <v>243</v>
      </c>
      <c r="M260" s="17" t="s">
        <v>107</v>
      </c>
      <c r="N260" s="24">
        <v>1.5</v>
      </c>
      <c r="O260" s="29" t="s">
        <v>255</v>
      </c>
      <c r="P260" s="17" t="s">
        <v>107</v>
      </c>
      <c r="Q260" s="24">
        <v>1</v>
      </c>
      <c r="R260" s="29" t="s">
        <v>257</v>
      </c>
      <c r="S260" s="100" t="s">
        <v>91</v>
      </c>
      <c r="T260" s="29">
        <f>H257</f>
        <v>66</v>
      </c>
      <c r="U260" s="26" t="s">
        <v>235</v>
      </c>
      <c r="V260" s="510">
        <f>ROUND(G260*K260*N260*Q260/T260,0)</f>
        <v>0</v>
      </c>
      <c r="W260" s="510"/>
      <c r="X260" s="533"/>
      <c r="Y260" s="46"/>
      <c r="Z260" s="47">
        <f>V260</f>
        <v>0</v>
      </c>
      <c r="AA260" s="47"/>
      <c r="AB260" s="64">
        <f>SUM(Y260:AA260)</f>
        <v>0</v>
      </c>
      <c r="AC260" s="48"/>
    </row>
    <row r="261" spans="1:29" s="45" customFormat="1" ht="20.100000000000001" customHeight="1">
      <c r="A261" s="21"/>
      <c r="B261" s="17" t="s">
        <v>101</v>
      </c>
      <c r="C261" s="25"/>
      <c r="D261" s="17"/>
      <c r="E261" s="17"/>
      <c r="F261" s="17"/>
      <c r="G261" s="512">
        <f>노임단가!H10</f>
        <v>0</v>
      </c>
      <c r="H261" s="512"/>
      <c r="I261" s="512"/>
      <c r="J261" s="17" t="s">
        <v>107</v>
      </c>
      <c r="K261" s="24">
        <v>1</v>
      </c>
      <c r="L261" s="29" t="s">
        <v>1</v>
      </c>
      <c r="M261" s="17" t="s">
        <v>107</v>
      </c>
      <c r="N261" s="24">
        <v>1.5</v>
      </c>
      <c r="O261" s="29" t="s">
        <v>256</v>
      </c>
      <c r="P261" s="17" t="s">
        <v>107</v>
      </c>
      <c r="Q261" s="24">
        <v>1</v>
      </c>
      <c r="R261" s="29" t="s">
        <v>257</v>
      </c>
      <c r="S261" s="100" t="s">
        <v>91</v>
      </c>
      <c r="T261" s="29">
        <f>H257</f>
        <v>66</v>
      </c>
      <c r="U261" s="26" t="s">
        <v>235</v>
      </c>
      <c r="V261" s="510">
        <f>ROUND(G261*K261*N261*Q261/T261,0)</f>
        <v>0</v>
      </c>
      <c r="W261" s="510"/>
      <c r="X261" s="533"/>
      <c r="Y261" s="46"/>
      <c r="Z261" s="47">
        <f>V261</f>
        <v>0</v>
      </c>
      <c r="AA261" s="47"/>
      <c r="AB261" s="64">
        <f>SUM(Y261:AA261)</f>
        <v>0</v>
      </c>
      <c r="AC261" s="48"/>
    </row>
    <row r="262" spans="1:29" s="45" customFormat="1" ht="20.100000000000001" customHeight="1">
      <c r="A262" s="211"/>
      <c r="B262" s="212" t="s">
        <v>254</v>
      </c>
      <c r="C262" s="213"/>
      <c r="D262" s="212"/>
      <c r="E262" s="212"/>
      <c r="F262" s="212"/>
      <c r="G262" s="515">
        <f>V259+V260+V261</f>
        <v>0</v>
      </c>
      <c r="H262" s="515"/>
      <c r="I262" s="515"/>
      <c r="J262" s="215"/>
      <c r="K262" s="195"/>
      <c r="L262" s="216"/>
      <c r="M262" s="216"/>
      <c r="N262" s="216"/>
      <c r="O262" s="216"/>
      <c r="P262" s="217"/>
      <c r="Q262" s="216"/>
      <c r="R262" s="216"/>
      <c r="S262" s="216"/>
      <c r="T262" s="216"/>
      <c r="U262" s="216"/>
      <c r="V262" s="216"/>
      <c r="W262" s="217"/>
      <c r="X262" s="217"/>
      <c r="Y262" s="218"/>
      <c r="Z262" s="200">
        <f>SUM(Z258:Z261)</f>
        <v>0</v>
      </c>
      <c r="AA262" s="227">
        <f>AA261</f>
        <v>0</v>
      </c>
      <c r="AB262" s="201">
        <f>SUM(Y262:AA262)</f>
        <v>0</v>
      </c>
      <c r="AC262" s="202"/>
    </row>
    <row r="263" spans="1:29" s="45" customFormat="1" ht="20.100000000000001" customHeight="1">
      <c r="A263" s="131"/>
      <c r="B263" s="184" t="s">
        <v>258</v>
      </c>
      <c r="C263" s="133"/>
      <c r="D263" s="132"/>
      <c r="E263" s="132"/>
      <c r="F263" s="132"/>
      <c r="G263" s="240"/>
      <c r="H263" s="240"/>
      <c r="I263" s="240"/>
      <c r="J263" s="134"/>
      <c r="K263" s="135"/>
      <c r="L263" s="136"/>
      <c r="M263" s="136"/>
      <c r="N263" s="136"/>
      <c r="O263" s="136"/>
      <c r="P263" s="137"/>
      <c r="Q263" s="136"/>
      <c r="R263" s="136"/>
      <c r="S263" s="136"/>
      <c r="T263" s="136"/>
      <c r="U263" s="136"/>
      <c r="V263" s="136"/>
      <c r="W263" s="137"/>
      <c r="X263" s="137"/>
      <c r="Y263" s="138"/>
      <c r="Z263" s="238"/>
      <c r="AA263" s="139"/>
      <c r="AB263" s="239"/>
      <c r="AC263" s="168"/>
    </row>
    <row r="264" spans="1:29" s="45" customFormat="1" ht="20.100000000000001" customHeight="1">
      <c r="A264" s="78"/>
      <c r="B264" s="112" t="s">
        <v>106</v>
      </c>
      <c r="C264" s="116" t="s">
        <v>176</v>
      </c>
      <c r="D264" s="79" t="s">
        <v>259</v>
      </c>
      <c r="E264" s="79"/>
      <c r="F264" s="79"/>
      <c r="G264" s="102"/>
      <c r="H264" s="102"/>
      <c r="I264" s="102"/>
      <c r="J264" s="96"/>
      <c r="K264" s="81" t="s">
        <v>176</v>
      </c>
      <c r="L264" s="82">
        <v>8</v>
      </c>
      <c r="M264" s="17" t="s">
        <v>107</v>
      </c>
      <c r="N264" s="24">
        <v>1.5</v>
      </c>
      <c r="O264" s="17" t="s">
        <v>107</v>
      </c>
      <c r="P264" s="113">
        <v>1</v>
      </c>
      <c r="Q264" s="100" t="s">
        <v>91</v>
      </c>
      <c r="R264" s="29">
        <f>H257</f>
        <v>66</v>
      </c>
      <c r="S264" s="101" t="s">
        <v>89</v>
      </c>
      <c r="T264" s="545">
        <f>ROUND(L264*N264*P264/R264,4)</f>
        <v>0.18179999999999999</v>
      </c>
      <c r="U264" s="545"/>
      <c r="V264" s="545"/>
      <c r="W264" s="83" t="s">
        <v>260</v>
      </c>
      <c r="X264" s="83"/>
      <c r="Y264" s="84"/>
      <c r="Z264" s="85"/>
      <c r="AA264" s="86"/>
      <c r="AB264" s="87"/>
      <c r="AC264" s="68"/>
    </row>
    <row r="265" spans="1:29" s="45" customFormat="1" ht="20.100000000000001" customHeight="1">
      <c r="A265" s="21"/>
      <c r="B265" s="17" t="s">
        <v>103</v>
      </c>
      <c r="C265" s="25"/>
      <c r="D265" s="17"/>
      <c r="E265" s="17"/>
      <c r="F265" s="17"/>
      <c r="G265" s="510">
        <f>기계경비총괄표!E9</f>
        <v>0</v>
      </c>
      <c r="H265" s="510"/>
      <c r="I265" s="510"/>
      <c r="J265" s="510"/>
      <c r="K265" s="17" t="s">
        <v>107</v>
      </c>
      <c r="L265" s="522">
        <f>T264</f>
        <v>0.18179999999999999</v>
      </c>
      <c r="M265" s="522"/>
      <c r="N265" s="522"/>
      <c r="O265" s="522"/>
      <c r="P265" s="26" t="s">
        <v>89</v>
      </c>
      <c r="Q265" s="510">
        <f>ROUND(G265*L265,0)</f>
        <v>0</v>
      </c>
      <c r="R265" s="510"/>
      <c r="S265" s="510"/>
      <c r="T265" s="510"/>
      <c r="U265" s="26"/>
      <c r="V265" s="26"/>
      <c r="W265" s="23"/>
      <c r="X265" s="23"/>
      <c r="Y265" s="46"/>
      <c r="Z265" s="47"/>
      <c r="AA265" s="47"/>
      <c r="AB265" s="64">
        <f>SUM(Y265:AA265)</f>
        <v>0</v>
      </c>
      <c r="AC265" s="48"/>
    </row>
    <row r="266" spans="1:29" s="45" customFormat="1" ht="20.100000000000001" customHeight="1">
      <c r="A266" s="21"/>
      <c r="B266" s="17" t="s">
        <v>247</v>
      </c>
      <c r="C266" s="25"/>
      <c r="D266" s="17"/>
      <c r="E266" s="17"/>
      <c r="F266" s="17"/>
      <c r="G266" s="530">
        <f>기계경비총괄표!F9</f>
        <v>0</v>
      </c>
      <c r="H266" s="530"/>
      <c r="I266" s="530"/>
      <c r="J266" s="530"/>
      <c r="K266" s="17" t="s">
        <v>107</v>
      </c>
      <c r="L266" s="522">
        <f>T264</f>
        <v>0.18179999999999999</v>
      </c>
      <c r="M266" s="522"/>
      <c r="N266" s="522"/>
      <c r="O266" s="522"/>
      <c r="P266" s="26" t="s">
        <v>89</v>
      </c>
      <c r="Q266" s="510">
        <f>ROUND(G266*L266,0)</f>
        <v>0</v>
      </c>
      <c r="R266" s="510"/>
      <c r="S266" s="510"/>
      <c r="T266" s="510"/>
      <c r="U266" s="26"/>
      <c r="V266" s="26"/>
      <c r="W266" s="23"/>
      <c r="X266" s="23"/>
      <c r="Y266" s="46"/>
      <c r="Z266" s="47">
        <f>ROUND(Q266,1)</f>
        <v>0</v>
      </c>
      <c r="AA266" s="47"/>
      <c r="AB266" s="64">
        <f>SUM(Y266:AA266)</f>
        <v>0</v>
      </c>
      <c r="AC266" s="48"/>
    </row>
    <row r="267" spans="1:29" s="45" customFormat="1" ht="20.100000000000001" customHeight="1">
      <c r="A267" s="21"/>
      <c r="B267" s="17" t="s">
        <v>104</v>
      </c>
      <c r="C267" s="25"/>
      <c r="D267" s="17"/>
      <c r="E267" s="17"/>
      <c r="F267" s="17"/>
      <c r="G267" s="530">
        <f>기계경비총괄표!G9</f>
        <v>0</v>
      </c>
      <c r="H267" s="530"/>
      <c r="I267" s="530"/>
      <c r="J267" s="530"/>
      <c r="K267" s="17" t="s">
        <v>107</v>
      </c>
      <c r="L267" s="522">
        <f>T264</f>
        <v>0.18179999999999999</v>
      </c>
      <c r="M267" s="522"/>
      <c r="N267" s="522"/>
      <c r="O267" s="522"/>
      <c r="P267" s="26" t="s">
        <v>89</v>
      </c>
      <c r="Q267" s="510">
        <f>ROUND(G267*L267,0)</f>
        <v>0</v>
      </c>
      <c r="R267" s="510"/>
      <c r="S267" s="510"/>
      <c r="T267" s="510"/>
      <c r="U267" s="26"/>
      <c r="V267" s="26"/>
      <c r="W267" s="23"/>
      <c r="X267" s="23"/>
      <c r="Y267" s="46"/>
      <c r="Z267" s="47"/>
      <c r="AA267" s="47">
        <f>Q267</f>
        <v>0</v>
      </c>
      <c r="AB267" s="64">
        <f>SUM(Y267:AA267)</f>
        <v>0</v>
      </c>
      <c r="AC267" s="48"/>
    </row>
    <row r="268" spans="1:29" s="45" customFormat="1" ht="20.100000000000001" customHeight="1">
      <c r="A268" s="78"/>
      <c r="B268" s="79" t="s">
        <v>216</v>
      </c>
      <c r="C268" s="80"/>
      <c r="D268" s="79"/>
      <c r="E268" s="79"/>
      <c r="F268" s="79"/>
      <c r="G268" s="529">
        <f>Q265+Q266+Q267</f>
        <v>0</v>
      </c>
      <c r="H268" s="529"/>
      <c r="I268" s="529"/>
      <c r="J268" s="529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82"/>
      <c r="V268" s="82"/>
      <c r="W268" s="83"/>
      <c r="X268" s="83"/>
      <c r="Y268" s="84"/>
      <c r="Z268" s="85">
        <f>Z265+Z266+Z267</f>
        <v>0</v>
      </c>
      <c r="AA268" s="86">
        <f>AA265+AA266+AA267</f>
        <v>0</v>
      </c>
      <c r="AB268" s="87">
        <f>SUM(Y268:AA268)</f>
        <v>0</v>
      </c>
      <c r="AC268" s="68"/>
    </row>
    <row r="269" spans="1:29" s="45" customFormat="1" ht="20.100000000000001" customHeight="1">
      <c r="A269" s="78"/>
      <c r="B269" s="79" t="s">
        <v>263</v>
      </c>
      <c r="C269" s="80"/>
      <c r="D269" s="79"/>
      <c r="E269" s="79"/>
      <c r="F269" s="79"/>
      <c r="G269" s="91"/>
      <c r="H269" s="91"/>
      <c r="I269" s="91"/>
      <c r="J269" s="96"/>
      <c r="K269" s="81"/>
      <c r="L269" s="82"/>
      <c r="M269" s="82"/>
      <c r="N269" s="82"/>
      <c r="O269" s="82"/>
      <c r="P269" s="83"/>
      <c r="Q269" s="82"/>
      <c r="R269" s="82"/>
      <c r="S269" s="82"/>
      <c r="T269" s="82"/>
      <c r="U269" s="82"/>
      <c r="V269" s="82"/>
      <c r="W269" s="83"/>
      <c r="X269" s="83"/>
      <c r="Y269" s="84"/>
      <c r="Z269" s="85"/>
      <c r="AA269" s="86"/>
      <c r="AB269" s="87"/>
      <c r="AC269" s="68"/>
    </row>
    <row r="270" spans="1:29" s="45" customFormat="1" ht="20.100000000000001" customHeight="1">
      <c r="A270" s="21"/>
      <c r="B270" s="17" t="s">
        <v>103</v>
      </c>
      <c r="C270" s="25"/>
      <c r="D270" s="17"/>
      <c r="E270" s="17"/>
      <c r="F270" s="17"/>
      <c r="G270" s="512">
        <f>Y268</f>
        <v>0</v>
      </c>
      <c r="H270" s="512"/>
      <c r="I270" s="60"/>
      <c r="J270" s="512"/>
      <c r="K270" s="512"/>
      <c r="L270" s="111"/>
      <c r="M270" s="111"/>
      <c r="N270" s="111"/>
      <c r="O270" s="26"/>
      <c r="P270" s="29"/>
      <c r="Q270" s="29"/>
      <c r="R270" s="26"/>
      <c r="S270" s="26" t="s">
        <v>176</v>
      </c>
      <c r="T270" s="510">
        <f>G270+J270</f>
        <v>0</v>
      </c>
      <c r="U270" s="510"/>
      <c r="V270" s="510"/>
      <c r="W270" s="29"/>
      <c r="X270" s="115"/>
      <c r="Y270" s="46"/>
      <c r="Z270" s="47"/>
      <c r="AA270" s="47"/>
      <c r="AB270" s="64">
        <f>SUM(Y270:AA270)</f>
        <v>0</v>
      </c>
      <c r="AC270" s="48"/>
    </row>
    <row r="271" spans="1:29" s="45" customFormat="1" ht="20.100000000000001" customHeight="1">
      <c r="A271" s="21"/>
      <c r="B271" s="17" t="s">
        <v>247</v>
      </c>
      <c r="C271" s="25"/>
      <c r="D271" s="17"/>
      <c r="E271" s="17"/>
      <c r="F271" s="17"/>
      <c r="G271" s="512">
        <f>Z262</f>
        <v>0</v>
      </c>
      <c r="H271" s="512"/>
      <c r="I271" s="60" t="s">
        <v>186</v>
      </c>
      <c r="J271" s="512">
        <f>Z268</f>
        <v>0</v>
      </c>
      <c r="K271" s="512"/>
      <c r="L271" s="111"/>
      <c r="M271" s="111"/>
      <c r="N271" s="111"/>
      <c r="O271" s="26"/>
      <c r="P271" s="29"/>
      <c r="Q271" s="29"/>
      <c r="R271" s="26"/>
      <c r="S271" s="26" t="s">
        <v>176</v>
      </c>
      <c r="T271" s="510">
        <f>G271+J271</f>
        <v>0</v>
      </c>
      <c r="U271" s="510"/>
      <c r="V271" s="510"/>
      <c r="W271" s="29"/>
      <c r="X271" s="115"/>
      <c r="Y271" s="46"/>
      <c r="Z271" s="47">
        <f>T271</f>
        <v>0</v>
      </c>
      <c r="AA271" s="47"/>
      <c r="AB271" s="64">
        <f>SUM(Y271:AA271)</f>
        <v>0</v>
      </c>
      <c r="AC271" s="48"/>
    </row>
    <row r="272" spans="1:29" s="45" customFormat="1" ht="20.100000000000001" customHeight="1">
      <c r="A272" s="21"/>
      <c r="B272" s="17" t="s">
        <v>104</v>
      </c>
      <c r="C272" s="25"/>
      <c r="D272" s="17"/>
      <c r="E272" s="17"/>
      <c r="F272" s="17"/>
      <c r="G272" s="512">
        <f>AA268</f>
        <v>0</v>
      </c>
      <c r="H272" s="512"/>
      <c r="I272" s="60"/>
      <c r="J272" s="512"/>
      <c r="K272" s="512"/>
      <c r="L272" s="111"/>
      <c r="M272" s="111"/>
      <c r="N272" s="111"/>
      <c r="O272" s="26"/>
      <c r="P272" s="29"/>
      <c r="Q272" s="29"/>
      <c r="R272" s="26"/>
      <c r="S272" s="26" t="s">
        <v>176</v>
      </c>
      <c r="T272" s="510">
        <f>G272</f>
        <v>0</v>
      </c>
      <c r="U272" s="510"/>
      <c r="V272" s="510"/>
      <c r="W272" s="29"/>
      <c r="X272" s="115"/>
      <c r="Y272" s="46"/>
      <c r="Z272" s="47"/>
      <c r="AA272" s="47"/>
      <c r="AB272" s="64"/>
      <c r="AC272" s="48"/>
    </row>
    <row r="273" spans="1:29" s="45" customFormat="1" ht="20.100000000000001" customHeight="1">
      <c r="A273" s="21"/>
      <c r="B273" s="17" t="s">
        <v>110</v>
      </c>
      <c r="C273" s="25"/>
      <c r="D273" s="17"/>
      <c r="E273" s="17"/>
      <c r="F273" s="17"/>
      <c r="G273" s="523">
        <f>T270+T271+T272</f>
        <v>0</v>
      </c>
      <c r="H273" s="523"/>
      <c r="I273" s="523"/>
      <c r="J273" s="56"/>
      <c r="K273" s="20"/>
      <c r="L273" s="29"/>
      <c r="M273" s="29"/>
      <c r="N273" s="29"/>
      <c r="O273" s="29"/>
      <c r="P273" s="23"/>
      <c r="Q273" s="29"/>
      <c r="R273" s="29"/>
      <c r="S273" s="29"/>
      <c r="T273" s="29"/>
      <c r="U273" s="29"/>
      <c r="V273" s="29"/>
      <c r="W273" s="23"/>
      <c r="X273" s="23"/>
      <c r="Y273" s="57"/>
      <c r="Z273" s="47">
        <f>Z269+Z270+Z271</f>
        <v>0</v>
      </c>
      <c r="AA273" s="58">
        <f>T272</f>
        <v>0</v>
      </c>
      <c r="AB273" s="64">
        <f>SUM(Y273:AA273)</f>
        <v>0</v>
      </c>
      <c r="AC273" s="48"/>
    </row>
    <row r="274" spans="1:29" s="45" customFormat="1" ht="20.100000000000001" customHeight="1">
      <c r="A274" s="78"/>
      <c r="B274" s="79"/>
      <c r="C274" s="80"/>
      <c r="D274" s="79"/>
      <c r="E274" s="79"/>
      <c r="F274" s="79"/>
      <c r="G274" s="102"/>
      <c r="H274" s="102"/>
      <c r="I274" s="102"/>
      <c r="J274" s="96"/>
      <c r="K274" s="81"/>
      <c r="L274" s="82"/>
      <c r="M274" s="82"/>
      <c r="N274" s="82"/>
      <c r="O274" s="82"/>
      <c r="P274" s="83"/>
      <c r="Q274" s="82"/>
      <c r="R274" s="82"/>
      <c r="S274" s="82"/>
      <c r="T274" s="82"/>
      <c r="U274" s="82"/>
      <c r="V274" s="82"/>
      <c r="W274" s="83"/>
      <c r="X274" s="83"/>
      <c r="Y274" s="84"/>
      <c r="Z274" s="85"/>
      <c r="AA274" s="86"/>
      <c r="AB274" s="87"/>
      <c r="AC274" s="68"/>
    </row>
    <row r="275" spans="1:29" s="45" customFormat="1" ht="20.100000000000001" customHeight="1">
      <c r="A275" s="15" t="s">
        <v>264</v>
      </c>
      <c r="B275" s="94"/>
      <c r="C275" s="27"/>
      <c r="D275" s="16"/>
      <c r="E275" s="16"/>
      <c r="F275" s="16"/>
      <c r="G275" s="16"/>
      <c r="H275" s="16"/>
      <c r="I275" s="16"/>
      <c r="J275" s="18"/>
      <c r="K275" s="19"/>
      <c r="L275" s="19"/>
      <c r="M275" s="19"/>
      <c r="N275" s="16"/>
      <c r="O275" s="16"/>
      <c r="P275" s="16"/>
      <c r="Q275" s="20"/>
      <c r="R275" s="18"/>
      <c r="S275" s="18"/>
      <c r="T275" s="18"/>
      <c r="U275" s="18"/>
      <c r="V275" s="18"/>
      <c r="W275" s="18"/>
      <c r="X275" s="18"/>
      <c r="Y275" s="46"/>
      <c r="Z275" s="47"/>
      <c r="AA275" s="47"/>
      <c r="AB275" s="64"/>
      <c r="AC275" s="69"/>
    </row>
    <row r="276" spans="1:29" s="45" customFormat="1" ht="20.100000000000001" customHeight="1">
      <c r="A276" s="21"/>
      <c r="B276" s="17" t="s">
        <v>103</v>
      </c>
      <c r="C276" s="25"/>
      <c r="D276" s="17"/>
      <c r="E276" s="17"/>
      <c r="F276" s="17"/>
      <c r="G276" s="512">
        <f>Y252</f>
        <v>0</v>
      </c>
      <c r="H276" s="512"/>
      <c r="I276" s="60" t="s">
        <v>186</v>
      </c>
      <c r="J276" s="512">
        <f>Y273</f>
        <v>0</v>
      </c>
      <c r="K276" s="512"/>
      <c r="L276" s="111"/>
      <c r="M276" s="111"/>
      <c r="N276" s="111"/>
      <c r="O276" s="26"/>
      <c r="P276" s="29"/>
      <c r="Q276" s="29"/>
      <c r="R276" s="26"/>
      <c r="S276" s="26" t="s">
        <v>176</v>
      </c>
      <c r="T276" s="510">
        <f>G276+J276</f>
        <v>0</v>
      </c>
      <c r="U276" s="510"/>
      <c r="V276" s="510"/>
      <c r="W276" s="29"/>
      <c r="X276" s="115"/>
      <c r="Y276" s="46"/>
      <c r="Z276" s="47"/>
      <c r="AA276" s="47"/>
      <c r="AB276" s="64">
        <f>SUM(Y276:AA276)</f>
        <v>0</v>
      </c>
      <c r="AC276" s="48"/>
    </row>
    <row r="277" spans="1:29" s="45" customFormat="1" ht="20.100000000000001" customHeight="1">
      <c r="A277" s="21"/>
      <c r="B277" s="17" t="s">
        <v>247</v>
      </c>
      <c r="C277" s="25"/>
      <c r="D277" s="17"/>
      <c r="E277" s="17"/>
      <c r="F277" s="17"/>
      <c r="G277" s="512">
        <f>Z252</f>
        <v>0</v>
      </c>
      <c r="H277" s="512"/>
      <c r="I277" s="60" t="s">
        <v>186</v>
      </c>
      <c r="J277" s="512">
        <f>Z273</f>
        <v>0</v>
      </c>
      <c r="K277" s="512"/>
      <c r="L277" s="111"/>
      <c r="M277" s="111"/>
      <c r="N277" s="111"/>
      <c r="O277" s="26"/>
      <c r="P277" s="29"/>
      <c r="Q277" s="29"/>
      <c r="R277" s="26"/>
      <c r="S277" s="26" t="s">
        <v>176</v>
      </c>
      <c r="T277" s="510">
        <f>G277+J277</f>
        <v>0</v>
      </c>
      <c r="U277" s="510"/>
      <c r="V277" s="510"/>
      <c r="W277" s="29"/>
      <c r="X277" s="115"/>
      <c r="Y277" s="46"/>
      <c r="Z277" s="47">
        <f>T277</f>
        <v>0</v>
      </c>
      <c r="AA277" s="47"/>
      <c r="AB277" s="64">
        <f>SUM(Y277:AA277)</f>
        <v>0</v>
      </c>
      <c r="AC277" s="48"/>
    </row>
    <row r="278" spans="1:29" s="45" customFormat="1" ht="20.100000000000001" customHeight="1">
      <c r="A278" s="21"/>
      <c r="B278" s="17" t="s">
        <v>104</v>
      </c>
      <c r="C278" s="25"/>
      <c r="D278" s="17"/>
      <c r="E278" s="17"/>
      <c r="F278" s="17"/>
      <c r="G278" s="512">
        <f>AA252</f>
        <v>0</v>
      </c>
      <c r="H278" s="512"/>
      <c r="I278" s="60" t="s">
        <v>186</v>
      </c>
      <c r="J278" s="512">
        <f>AA273</f>
        <v>0</v>
      </c>
      <c r="K278" s="512"/>
      <c r="L278" s="111"/>
      <c r="M278" s="111"/>
      <c r="N278" s="111"/>
      <c r="O278" s="26"/>
      <c r="P278" s="29"/>
      <c r="Q278" s="29"/>
      <c r="R278" s="26"/>
      <c r="S278" s="26" t="s">
        <v>176</v>
      </c>
      <c r="T278" s="510">
        <f>G278+J278</f>
        <v>0</v>
      </c>
      <c r="U278" s="510"/>
      <c r="V278" s="510"/>
      <c r="W278" s="29"/>
      <c r="X278" s="115"/>
      <c r="Y278" s="46"/>
      <c r="Z278" s="47"/>
      <c r="AA278" s="47"/>
      <c r="AB278" s="64"/>
      <c r="AC278" s="48"/>
    </row>
    <row r="279" spans="1:29" s="45" customFormat="1" ht="20.100000000000001" customHeight="1">
      <c r="A279" s="21"/>
      <c r="B279" s="17" t="s">
        <v>110</v>
      </c>
      <c r="C279" s="25"/>
      <c r="D279" s="17"/>
      <c r="E279" s="17"/>
      <c r="F279" s="17"/>
      <c r="G279" s="523">
        <f>T276+T277+T278</f>
        <v>0</v>
      </c>
      <c r="H279" s="523"/>
      <c r="I279" s="523"/>
      <c r="J279" s="56"/>
      <c r="K279" s="20"/>
      <c r="L279" s="29"/>
      <c r="M279" s="29"/>
      <c r="N279" s="29"/>
      <c r="O279" s="29"/>
      <c r="P279" s="23"/>
      <c r="Q279" s="29"/>
      <c r="R279" s="29"/>
      <c r="S279" s="29"/>
      <c r="T279" s="29"/>
      <c r="U279" s="29"/>
      <c r="V279" s="29"/>
      <c r="W279" s="23"/>
      <c r="X279" s="23"/>
      <c r="Y279" s="57"/>
      <c r="Z279" s="47">
        <f>Z275+Z276+Z277</f>
        <v>0</v>
      </c>
      <c r="AA279" s="58">
        <f>T278</f>
        <v>0</v>
      </c>
      <c r="AB279" s="64">
        <f>SUM(Y279:AA279)</f>
        <v>0</v>
      </c>
      <c r="AC279" s="48"/>
    </row>
    <row r="280" spans="1:29" s="45" customFormat="1" ht="20.100000000000001" customHeight="1">
      <c r="A280" s="211"/>
      <c r="B280" s="212"/>
      <c r="C280" s="213"/>
      <c r="D280" s="212"/>
      <c r="E280" s="212"/>
      <c r="F280" s="212"/>
      <c r="G280" s="241"/>
      <c r="H280" s="241"/>
      <c r="I280" s="241"/>
      <c r="J280" s="215"/>
      <c r="K280" s="195"/>
      <c r="L280" s="216"/>
      <c r="M280" s="216"/>
      <c r="N280" s="216"/>
      <c r="O280" s="216"/>
      <c r="P280" s="217"/>
      <c r="Q280" s="216"/>
      <c r="R280" s="216"/>
      <c r="S280" s="216"/>
      <c r="T280" s="216"/>
      <c r="U280" s="216"/>
      <c r="V280" s="216"/>
      <c r="W280" s="217"/>
      <c r="X280" s="217"/>
      <c r="Y280" s="218"/>
      <c r="Z280" s="200"/>
      <c r="AA280" s="227"/>
      <c r="AB280" s="201"/>
      <c r="AC280" s="202"/>
    </row>
    <row r="281" spans="1:29" s="45" customFormat="1" ht="20.100000000000001" customHeight="1">
      <c r="A281" s="516">
        <v>4</v>
      </c>
      <c r="B281" s="517"/>
      <c r="C281" s="517"/>
      <c r="D281" s="517"/>
      <c r="E281" s="11" t="s">
        <v>265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57"/>
      <c r="P281" s="11"/>
      <c r="Q281" s="11"/>
      <c r="R281" s="11" t="s">
        <v>122</v>
      </c>
      <c r="S281" s="11"/>
      <c r="T281" s="11"/>
      <c r="U281" s="11"/>
      <c r="V281" s="11"/>
      <c r="W281" s="11"/>
      <c r="X281" s="11"/>
      <c r="Y281" s="158"/>
      <c r="Z281" s="13">
        <f>Z324</f>
        <v>0</v>
      </c>
      <c r="AA281" s="13">
        <f>AA324</f>
        <v>0</v>
      </c>
      <c r="AB281" s="229">
        <f>AB324</f>
        <v>0</v>
      </c>
      <c r="AC281" s="169" t="s">
        <v>474</v>
      </c>
    </row>
    <row r="282" spans="1:29" s="45" customFormat="1" ht="20.100000000000001" customHeight="1">
      <c r="A282" s="15" t="s">
        <v>536</v>
      </c>
      <c r="B282" s="94"/>
      <c r="C282" s="27"/>
      <c r="D282" s="16" t="s">
        <v>537</v>
      </c>
      <c r="E282" s="16"/>
      <c r="F282" s="16"/>
      <c r="G282" s="16"/>
      <c r="H282" s="16"/>
      <c r="I282" s="16"/>
      <c r="J282" s="18"/>
      <c r="K282" s="19"/>
      <c r="L282" s="19"/>
      <c r="M282" s="19"/>
      <c r="N282" s="16"/>
      <c r="O282" s="16"/>
      <c r="P282" s="16"/>
      <c r="Q282" s="20"/>
      <c r="R282" s="18"/>
      <c r="S282" s="18"/>
      <c r="T282" s="18"/>
      <c r="U282" s="18"/>
      <c r="V282" s="18"/>
      <c r="W282" s="18"/>
      <c r="X282" s="18"/>
      <c r="Y282" s="46"/>
      <c r="Z282" s="47"/>
      <c r="AA282" s="47"/>
      <c r="AB282" s="64"/>
      <c r="AC282" s="69"/>
    </row>
    <row r="283" spans="1:29" s="45" customFormat="1" ht="20.100000000000001" customHeight="1">
      <c r="A283" s="15" t="s">
        <v>266</v>
      </c>
      <c r="B283" s="94"/>
      <c r="C283" s="27"/>
      <c r="D283" s="16"/>
      <c r="E283" s="16"/>
      <c r="F283" s="16" t="s">
        <v>267</v>
      </c>
      <c r="G283" s="16"/>
      <c r="H283" s="16"/>
      <c r="I283" s="16"/>
      <c r="J283" s="18"/>
      <c r="K283" s="19" t="s">
        <v>268</v>
      </c>
      <c r="L283" s="19"/>
      <c r="M283" s="19"/>
      <c r="N283" s="16"/>
      <c r="O283" s="16"/>
      <c r="P283" s="16"/>
      <c r="Q283" s="20"/>
      <c r="R283" s="18"/>
      <c r="S283" s="18"/>
      <c r="T283" s="18"/>
      <c r="U283" s="18"/>
      <c r="V283" s="18"/>
      <c r="W283" s="18"/>
      <c r="X283" s="18"/>
      <c r="Y283" s="46"/>
      <c r="Z283" s="47"/>
      <c r="AA283" s="47"/>
      <c r="AB283" s="64"/>
      <c r="AC283" s="69"/>
    </row>
    <row r="284" spans="1:29" s="45" customFormat="1" ht="20.100000000000001" customHeight="1">
      <c r="A284" s="21"/>
      <c r="B284" s="17" t="s">
        <v>272</v>
      </c>
      <c r="C284" s="25"/>
      <c r="D284" s="17"/>
      <c r="E284" s="17"/>
      <c r="F284" s="17"/>
      <c r="G284" s="56"/>
      <c r="H284" s="56"/>
      <c r="I284" s="56"/>
      <c r="J284" s="56" t="s">
        <v>269</v>
      </c>
      <c r="K284" s="56" t="s">
        <v>176</v>
      </c>
      <c r="L284" s="520">
        <v>100</v>
      </c>
      <c r="M284" s="520"/>
      <c r="N284" s="76" t="s">
        <v>122</v>
      </c>
      <c r="O284" s="26" t="s">
        <v>163</v>
      </c>
      <c r="P284" s="29"/>
      <c r="Q284" s="29"/>
      <c r="R284" s="29"/>
      <c r="S284" s="29"/>
      <c r="T284" s="59"/>
      <c r="U284" s="59"/>
      <c r="V284" s="59"/>
      <c r="W284" s="23"/>
      <c r="X284" s="23"/>
      <c r="Y284" s="46"/>
      <c r="Z284" s="47"/>
      <c r="AA284" s="47"/>
      <c r="AB284" s="64"/>
      <c r="AC284" s="48"/>
    </row>
    <row r="285" spans="1:29" s="45" customFormat="1" ht="20.100000000000001" customHeight="1">
      <c r="A285" s="21"/>
      <c r="B285" s="17" t="s">
        <v>303</v>
      </c>
      <c r="C285" s="25"/>
      <c r="D285" s="17"/>
      <c r="E285" s="17"/>
      <c r="F285" s="17"/>
      <c r="G285" s="56"/>
      <c r="H285" s="56"/>
      <c r="I285" s="56"/>
      <c r="J285" s="56" t="s">
        <v>270</v>
      </c>
      <c r="K285" s="56" t="s">
        <v>176</v>
      </c>
      <c r="L285" s="520">
        <v>25</v>
      </c>
      <c r="M285" s="520"/>
      <c r="N285" s="76" t="s">
        <v>205</v>
      </c>
      <c r="O285" s="29" t="s">
        <v>304</v>
      </c>
      <c r="P285" s="29"/>
      <c r="Q285" s="29"/>
      <c r="R285" s="29"/>
      <c r="S285" s="29"/>
      <c r="T285" s="59"/>
      <c r="U285" s="59"/>
      <c r="V285" s="59"/>
      <c r="W285" s="23"/>
      <c r="X285" s="23"/>
      <c r="Y285" s="46"/>
      <c r="Z285" s="47"/>
      <c r="AA285" s="47"/>
      <c r="AB285" s="64"/>
      <c r="AC285" s="48"/>
    </row>
    <row r="286" spans="1:29" s="45" customFormat="1" ht="20.100000000000001" customHeight="1">
      <c r="A286" s="21"/>
      <c r="B286" s="17" t="s">
        <v>279</v>
      </c>
      <c r="C286" s="25"/>
      <c r="D286" s="17"/>
      <c r="E286" s="17"/>
      <c r="F286" s="17"/>
      <c r="G286" s="56"/>
      <c r="H286" s="56"/>
      <c r="I286" s="56"/>
      <c r="J286" s="56" t="s">
        <v>280</v>
      </c>
      <c r="K286" s="56" t="s">
        <v>176</v>
      </c>
      <c r="L286" s="520">
        <v>20</v>
      </c>
      <c r="M286" s="520"/>
      <c r="N286" s="76" t="s">
        <v>205</v>
      </c>
      <c r="O286" s="26"/>
      <c r="P286" s="29"/>
      <c r="Q286" s="29"/>
      <c r="R286" s="29"/>
      <c r="S286" s="29"/>
      <c r="T286" s="59"/>
      <c r="U286" s="59"/>
      <c r="V286" s="59"/>
      <c r="W286" s="23"/>
      <c r="X286" s="23"/>
      <c r="Y286" s="46"/>
      <c r="Z286" s="47"/>
      <c r="AA286" s="47"/>
      <c r="AB286" s="64"/>
      <c r="AC286" s="48"/>
    </row>
    <row r="287" spans="1:29" s="45" customFormat="1" ht="20.100000000000001" customHeight="1">
      <c r="A287" s="21"/>
      <c r="B287" s="17" t="s">
        <v>281</v>
      </c>
      <c r="C287" s="25"/>
      <c r="D287" s="17"/>
      <c r="E287" s="17"/>
      <c r="F287" s="17"/>
      <c r="G287" s="56"/>
      <c r="H287" s="56"/>
      <c r="I287" s="56"/>
      <c r="J287" s="56" t="s">
        <v>282</v>
      </c>
      <c r="K287" s="56" t="s">
        <v>176</v>
      </c>
      <c r="L287" s="520">
        <v>20</v>
      </c>
      <c r="M287" s="520"/>
      <c r="N287" s="76" t="s">
        <v>205</v>
      </c>
      <c r="O287" s="26"/>
      <c r="P287" s="29"/>
      <c r="Q287" s="29"/>
      <c r="R287" s="29"/>
      <c r="S287" s="29"/>
      <c r="T287" s="59"/>
      <c r="U287" s="59"/>
      <c r="V287" s="59"/>
      <c r="W287" s="23"/>
      <c r="X287" s="23"/>
      <c r="Y287" s="46"/>
      <c r="Z287" s="47"/>
      <c r="AA287" s="47"/>
      <c r="AB287" s="64"/>
      <c r="AC287" s="48"/>
    </row>
    <row r="288" spans="1:29" s="45" customFormat="1" ht="20.100000000000001" customHeight="1">
      <c r="A288" s="21"/>
      <c r="B288" s="17" t="s">
        <v>284</v>
      </c>
      <c r="C288" s="25"/>
      <c r="D288" s="17"/>
      <c r="E288" s="17"/>
      <c r="F288" s="17"/>
      <c r="G288" s="56"/>
      <c r="H288" s="56"/>
      <c r="I288" s="56"/>
      <c r="J288" s="56" t="s">
        <v>283</v>
      </c>
      <c r="K288" s="56" t="s">
        <v>176</v>
      </c>
      <c r="L288" s="520">
        <v>30</v>
      </c>
      <c r="M288" s="520"/>
      <c r="N288" s="76" t="s">
        <v>205</v>
      </c>
      <c r="O288" s="26"/>
      <c r="P288" s="29"/>
      <c r="Q288" s="29"/>
      <c r="R288" s="29"/>
      <c r="S288" s="29"/>
      <c r="T288" s="59"/>
      <c r="U288" s="59"/>
      <c r="V288" s="59"/>
      <c r="W288" s="23"/>
      <c r="X288" s="23"/>
      <c r="Y288" s="46"/>
      <c r="Z288" s="47"/>
      <c r="AA288" s="47"/>
      <c r="AB288" s="64"/>
      <c r="AC288" s="48"/>
    </row>
    <row r="289" spans="1:29" s="45" customFormat="1" ht="20.100000000000001" customHeight="1">
      <c r="A289" s="21"/>
      <c r="B289" s="17" t="s">
        <v>291</v>
      </c>
      <c r="C289" s="25"/>
      <c r="D289" s="17"/>
      <c r="E289" s="17"/>
      <c r="F289" s="17"/>
      <c r="G289" s="56"/>
      <c r="H289" s="56"/>
      <c r="I289" s="56"/>
      <c r="J289" s="56" t="s">
        <v>292</v>
      </c>
      <c r="K289" s="56" t="s">
        <v>176</v>
      </c>
      <c r="L289" s="528">
        <v>1.25</v>
      </c>
      <c r="M289" s="528"/>
      <c r="N289" s="76" t="s">
        <v>205</v>
      </c>
      <c r="O289" s="29" t="s">
        <v>293</v>
      </c>
      <c r="P289" s="29"/>
      <c r="Q289" s="29"/>
      <c r="R289" s="29"/>
      <c r="S289" s="29"/>
      <c r="T289" s="29"/>
      <c r="U289" s="59"/>
      <c r="V289" s="59"/>
      <c r="W289" s="23"/>
      <c r="X289" s="23"/>
      <c r="Y289" s="46"/>
      <c r="Z289" s="47"/>
      <c r="AA289" s="47"/>
      <c r="AB289" s="64"/>
      <c r="AC289" s="48"/>
    </row>
    <row r="290" spans="1:29" s="45" customFormat="1" ht="20.100000000000001" customHeight="1">
      <c r="A290" s="21"/>
      <c r="B290" s="17" t="s">
        <v>294</v>
      </c>
      <c r="C290" s="25"/>
      <c r="D290" s="17"/>
      <c r="E290" s="17"/>
      <c r="F290" s="17"/>
      <c r="G290" s="56"/>
      <c r="H290" s="56"/>
      <c r="I290" s="56"/>
      <c r="J290" s="26" t="s">
        <v>288</v>
      </c>
      <c r="K290" s="56" t="s">
        <v>176</v>
      </c>
      <c r="L290" s="528">
        <v>1.2</v>
      </c>
      <c r="M290" s="528"/>
      <c r="N290" s="76" t="s">
        <v>205</v>
      </c>
      <c r="O290" s="29" t="s">
        <v>295</v>
      </c>
      <c r="P290" s="29"/>
      <c r="Q290" s="29"/>
      <c r="R290" s="29"/>
      <c r="S290" s="29"/>
      <c r="T290" s="59"/>
      <c r="U290" s="59"/>
      <c r="V290" s="59"/>
      <c r="W290" s="23"/>
      <c r="X290" s="23"/>
      <c r="Y290" s="46"/>
      <c r="Z290" s="47"/>
      <c r="AA290" s="47"/>
      <c r="AB290" s="64"/>
      <c r="AC290" s="48"/>
    </row>
    <row r="291" spans="1:29" s="45" customFormat="1" ht="20.100000000000001" customHeight="1">
      <c r="A291" s="21"/>
      <c r="B291" s="17" t="s">
        <v>296</v>
      </c>
      <c r="C291" s="25"/>
      <c r="D291" s="17"/>
      <c r="E291" s="17"/>
      <c r="F291" s="17"/>
      <c r="G291" s="56"/>
      <c r="H291" s="56"/>
      <c r="I291" s="56"/>
      <c r="J291" s="26" t="s">
        <v>289</v>
      </c>
      <c r="K291" s="56" t="s">
        <v>176</v>
      </c>
      <c r="L291" s="528">
        <v>1.2</v>
      </c>
      <c r="M291" s="528"/>
      <c r="N291" s="76" t="s">
        <v>205</v>
      </c>
      <c r="O291" s="29" t="s">
        <v>295</v>
      </c>
      <c r="P291" s="29"/>
      <c r="Q291" s="29"/>
      <c r="R291" s="29"/>
      <c r="S291" s="29"/>
      <c r="T291" s="59"/>
      <c r="U291" s="59"/>
      <c r="V291" s="59"/>
      <c r="W291" s="23"/>
      <c r="X291" s="23"/>
      <c r="Y291" s="46"/>
      <c r="Z291" s="47"/>
      <c r="AA291" s="47"/>
      <c r="AB291" s="64"/>
      <c r="AC291" s="48"/>
    </row>
    <row r="292" spans="1:29" s="45" customFormat="1" ht="20.100000000000001" customHeight="1">
      <c r="A292" s="21"/>
      <c r="B292" s="17" t="s">
        <v>286</v>
      </c>
      <c r="C292" s="25"/>
      <c r="D292" s="17"/>
      <c r="E292" s="17"/>
      <c r="F292" s="17"/>
      <c r="G292" s="56"/>
      <c r="H292" s="56"/>
      <c r="I292" s="56"/>
      <c r="J292" s="56" t="s">
        <v>285</v>
      </c>
      <c r="K292" s="56" t="s">
        <v>176</v>
      </c>
      <c r="L292" s="117" t="s">
        <v>287</v>
      </c>
      <c r="M292" s="56"/>
      <c r="N292" s="17" t="s">
        <v>107</v>
      </c>
      <c r="O292" s="26" t="s">
        <v>288</v>
      </c>
      <c r="P292" s="17" t="s">
        <v>107</v>
      </c>
      <c r="Q292" s="29" t="s">
        <v>289</v>
      </c>
      <c r="R292" s="17" t="s">
        <v>107</v>
      </c>
      <c r="S292" s="29" t="s">
        <v>290</v>
      </c>
      <c r="T292" s="59"/>
      <c r="U292" s="59"/>
      <c r="V292" s="59"/>
      <c r="W292" s="23"/>
      <c r="X292" s="23"/>
      <c r="Y292" s="46"/>
      <c r="Z292" s="47"/>
      <c r="AA292" s="47"/>
      <c r="AB292" s="64"/>
      <c r="AC292" s="48"/>
    </row>
    <row r="293" spans="1:29" s="45" customFormat="1" ht="20.100000000000001" customHeight="1">
      <c r="A293" s="78"/>
      <c r="B293" s="79"/>
      <c r="C293" s="80"/>
      <c r="D293" s="79"/>
      <c r="E293" s="79"/>
      <c r="F293" s="79"/>
      <c r="G293" s="102"/>
      <c r="H293" s="102"/>
      <c r="I293" s="102"/>
      <c r="J293" s="96"/>
      <c r="K293" s="56" t="s">
        <v>176</v>
      </c>
      <c r="L293" s="522">
        <v>1.25</v>
      </c>
      <c r="M293" s="522"/>
      <c r="N293" s="17" t="s">
        <v>107</v>
      </c>
      <c r="O293" s="522">
        <v>1.2</v>
      </c>
      <c r="P293" s="522"/>
      <c r="Q293" s="17" t="s">
        <v>107</v>
      </c>
      <c r="R293" s="522">
        <v>1.2</v>
      </c>
      <c r="S293" s="522"/>
      <c r="T293" s="17" t="s">
        <v>107</v>
      </c>
      <c r="U293" s="510">
        <v>100</v>
      </c>
      <c r="V293" s="510"/>
      <c r="W293" s="83"/>
      <c r="X293" s="83"/>
      <c r="Y293" s="84"/>
      <c r="Z293" s="85"/>
      <c r="AA293" s="86"/>
      <c r="AB293" s="87"/>
      <c r="AC293" s="68"/>
    </row>
    <row r="294" spans="1:29" s="45" customFormat="1" ht="20.100000000000001" customHeight="1">
      <c r="A294" s="78"/>
      <c r="B294" s="79"/>
      <c r="C294" s="80"/>
      <c r="D294" s="79"/>
      <c r="E294" s="79"/>
      <c r="F294" s="79"/>
      <c r="G294" s="102"/>
      <c r="H294" s="102"/>
      <c r="I294" s="102"/>
      <c r="J294" s="96"/>
      <c r="K294" s="81" t="s">
        <v>176</v>
      </c>
      <c r="L294" s="510">
        <f>ROUND(L293*O293*R293*U293,2)</f>
        <v>180</v>
      </c>
      <c r="M294" s="510"/>
      <c r="N294" s="82" t="s">
        <v>297</v>
      </c>
      <c r="O294" s="82"/>
      <c r="P294" s="83"/>
      <c r="Q294" s="82"/>
      <c r="R294" s="82"/>
      <c r="S294" s="82"/>
      <c r="T294" s="82"/>
      <c r="U294" s="82"/>
      <c r="V294" s="82"/>
      <c r="W294" s="83"/>
      <c r="X294" s="83"/>
      <c r="Y294" s="84"/>
      <c r="Z294" s="85"/>
      <c r="AA294" s="86"/>
      <c r="AB294" s="87"/>
      <c r="AC294" s="68"/>
    </row>
    <row r="295" spans="1:29" s="45" customFormat="1" ht="20.100000000000001" customHeight="1">
      <c r="A295" s="21"/>
      <c r="B295" s="17" t="s">
        <v>298</v>
      </c>
      <c r="C295" s="25"/>
      <c r="D295" s="17"/>
      <c r="E295" s="17"/>
      <c r="F295" s="17"/>
      <c r="G295" s="56"/>
      <c r="H295" s="56"/>
      <c r="I295" s="56"/>
      <c r="J295" s="26" t="s">
        <v>299</v>
      </c>
      <c r="K295" s="56" t="s">
        <v>176</v>
      </c>
      <c r="L295" s="528">
        <v>0.7</v>
      </c>
      <c r="M295" s="528"/>
      <c r="N295" s="76" t="s">
        <v>205</v>
      </c>
      <c r="O295" s="29" t="s">
        <v>300</v>
      </c>
      <c r="P295" s="29"/>
      <c r="Q295" s="29"/>
      <c r="R295" s="29"/>
      <c r="S295" s="29"/>
      <c r="T295" s="59"/>
      <c r="U295" s="59"/>
      <c r="V295" s="59"/>
      <c r="W295" s="23"/>
      <c r="X295" s="23"/>
      <c r="Y295" s="46"/>
      <c r="Z295" s="47"/>
      <c r="AA295" s="47"/>
      <c r="AB295" s="64"/>
      <c r="AC295" s="48"/>
    </row>
    <row r="296" spans="1:29" s="45" customFormat="1" ht="20.100000000000001" customHeight="1">
      <c r="A296" s="21"/>
      <c r="B296" s="17" t="s">
        <v>271</v>
      </c>
      <c r="C296" s="25"/>
      <c r="D296" s="17"/>
      <c r="E296" s="17"/>
      <c r="F296" s="17"/>
      <c r="G296" s="56"/>
      <c r="H296" s="56"/>
      <c r="I296" s="56"/>
      <c r="J296" s="56" t="s">
        <v>207</v>
      </c>
      <c r="K296" s="56" t="s">
        <v>176</v>
      </c>
      <c r="L296" s="56" t="s">
        <v>274</v>
      </c>
      <c r="M296" s="56" t="s">
        <v>186</v>
      </c>
      <c r="N296" s="56" t="s">
        <v>275</v>
      </c>
      <c r="O296" s="26" t="s">
        <v>186</v>
      </c>
      <c r="P296" s="29" t="s">
        <v>276</v>
      </c>
      <c r="Q296" s="26" t="s">
        <v>186</v>
      </c>
      <c r="R296" s="29" t="s">
        <v>277</v>
      </c>
      <c r="S296" s="100" t="s">
        <v>91</v>
      </c>
      <c r="T296" s="29" t="s">
        <v>278</v>
      </c>
      <c r="U296" s="59"/>
      <c r="V296" s="59"/>
      <c r="W296" s="23"/>
      <c r="X296" s="23"/>
      <c r="Y296" s="46"/>
      <c r="Z296" s="47"/>
      <c r="AA296" s="47"/>
      <c r="AB296" s="64"/>
      <c r="AC296" s="48"/>
    </row>
    <row r="297" spans="1:29" s="45" customFormat="1" ht="20.100000000000001" customHeight="1">
      <c r="A297" s="78"/>
      <c r="B297" s="79"/>
      <c r="C297" s="80"/>
      <c r="D297" s="79"/>
      <c r="E297" s="79"/>
      <c r="F297" s="79"/>
      <c r="G297" s="102"/>
      <c r="H297" s="102"/>
      <c r="I297" s="102"/>
      <c r="J297" s="96"/>
      <c r="K297" s="81" t="s">
        <v>176</v>
      </c>
      <c r="L297" s="82" t="s">
        <v>301</v>
      </c>
      <c r="M297" s="56" t="s">
        <v>186</v>
      </c>
      <c r="N297" s="82">
        <v>20</v>
      </c>
      <c r="O297" s="56" t="s">
        <v>186</v>
      </c>
      <c r="P297" s="83">
        <v>30</v>
      </c>
      <c r="Q297" s="26" t="s">
        <v>186</v>
      </c>
      <c r="R297" s="82" t="s">
        <v>302</v>
      </c>
      <c r="S297" s="104" t="s">
        <v>91</v>
      </c>
      <c r="T297" s="532">
        <v>0.7</v>
      </c>
      <c r="U297" s="532"/>
      <c r="V297" s="82"/>
      <c r="W297" s="83"/>
      <c r="X297" s="83"/>
      <c r="Y297" s="84"/>
      <c r="Z297" s="85"/>
      <c r="AA297" s="86"/>
      <c r="AB297" s="87"/>
      <c r="AC297" s="68"/>
    </row>
    <row r="298" spans="1:29" s="45" customFormat="1" ht="20.100000000000001" customHeight="1">
      <c r="A298" s="78"/>
      <c r="B298" s="79"/>
      <c r="C298" s="80"/>
      <c r="D298" s="79"/>
      <c r="E298" s="79"/>
      <c r="F298" s="79"/>
      <c r="G298" s="102"/>
      <c r="H298" s="102"/>
      <c r="I298" s="102"/>
      <c r="J298" s="96"/>
      <c r="K298" s="81" t="s">
        <v>176</v>
      </c>
      <c r="L298" s="532">
        <f>ROUND(((20+20+30+180)/T297),2)</f>
        <v>357.14</v>
      </c>
      <c r="M298" s="532"/>
      <c r="N298" s="82" t="s">
        <v>205</v>
      </c>
      <c r="O298" s="82"/>
      <c r="P298" s="83"/>
      <c r="Q298" s="82"/>
      <c r="R298" s="82"/>
      <c r="S298" s="82"/>
      <c r="T298" s="82"/>
      <c r="U298" s="82"/>
      <c r="V298" s="82"/>
      <c r="W298" s="83"/>
      <c r="X298" s="83"/>
      <c r="Y298" s="84"/>
      <c r="Z298" s="85"/>
      <c r="AA298" s="86"/>
      <c r="AB298" s="87"/>
      <c r="AC298" s="68"/>
    </row>
    <row r="299" spans="1:29" s="45" customFormat="1" ht="20.100000000000001" customHeight="1">
      <c r="A299" s="21"/>
      <c r="B299" s="17" t="s">
        <v>273</v>
      </c>
      <c r="C299" s="25"/>
      <c r="D299" s="17"/>
      <c r="E299" s="17"/>
      <c r="F299" s="17"/>
      <c r="G299" s="56"/>
      <c r="H299" s="56"/>
      <c r="I299" s="56"/>
      <c r="J299" s="56" t="s">
        <v>183</v>
      </c>
      <c r="K299" s="56" t="s">
        <v>176</v>
      </c>
      <c r="L299" s="56" t="s">
        <v>207</v>
      </c>
      <c r="M299" s="56" t="s">
        <v>186</v>
      </c>
      <c r="N299" s="56" t="s">
        <v>270</v>
      </c>
      <c r="O299" s="29"/>
      <c r="P299" s="29"/>
      <c r="Q299" s="29"/>
      <c r="R299" s="29"/>
      <c r="S299" s="29"/>
      <c r="T299" s="59"/>
      <c r="U299" s="59"/>
      <c r="V299" s="59"/>
      <c r="W299" s="23"/>
      <c r="X299" s="23"/>
      <c r="Y299" s="46"/>
      <c r="Z299" s="47"/>
      <c r="AA299" s="47"/>
      <c r="AB299" s="64"/>
      <c r="AC299" s="48"/>
    </row>
    <row r="300" spans="1:29" s="45" customFormat="1" ht="20.100000000000001" customHeight="1">
      <c r="A300" s="78"/>
      <c r="B300" s="79"/>
      <c r="C300" s="80"/>
      <c r="D300" s="79"/>
      <c r="E300" s="79"/>
      <c r="F300" s="79"/>
      <c r="G300" s="102"/>
      <c r="H300" s="102"/>
      <c r="I300" s="102"/>
      <c r="J300" s="96"/>
      <c r="K300" s="81" t="s">
        <v>176</v>
      </c>
      <c r="L300" s="532">
        <f>L298</f>
        <v>357.14</v>
      </c>
      <c r="M300" s="532"/>
      <c r="N300" s="101" t="s">
        <v>186</v>
      </c>
      <c r="O300" s="82">
        <v>25</v>
      </c>
      <c r="P300" s="105" t="s">
        <v>176</v>
      </c>
      <c r="Q300" s="532">
        <f>L300+O300</f>
        <v>382.14</v>
      </c>
      <c r="R300" s="532"/>
      <c r="S300" s="82" t="s">
        <v>205</v>
      </c>
      <c r="T300" s="82"/>
      <c r="U300" s="82"/>
      <c r="V300" s="82"/>
      <c r="W300" s="83"/>
      <c r="X300" s="83"/>
      <c r="Y300" s="84"/>
      <c r="Z300" s="85"/>
      <c r="AA300" s="86"/>
      <c r="AB300" s="87"/>
      <c r="AC300" s="68"/>
    </row>
    <row r="301" spans="1:29" s="45" customFormat="1" ht="20.100000000000001" customHeight="1">
      <c r="A301" s="21"/>
      <c r="B301" s="17" t="s">
        <v>305</v>
      </c>
      <c r="C301" s="25"/>
      <c r="D301" s="17"/>
      <c r="E301" s="17"/>
      <c r="F301" s="17"/>
      <c r="G301" s="56"/>
      <c r="H301" s="56"/>
      <c r="I301" s="56"/>
      <c r="J301" s="56" t="s">
        <v>306</v>
      </c>
      <c r="K301" s="56" t="s">
        <v>176</v>
      </c>
      <c r="L301" s="82">
        <v>60</v>
      </c>
      <c r="M301" s="17" t="s">
        <v>107</v>
      </c>
      <c r="N301" s="76" t="s">
        <v>307</v>
      </c>
      <c r="O301" s="100" t="s">
        <v>91</v>
      </c>
      <c r="P301" s="56" t="s">
        <v>207</v>
      </c>
      <c r="Q301" s="29"/>
      <c r="R301" s="29"/>
      <c r="S301" s="29"/>
      <c r="T301" s="59"/>
      <c r="U301" s="59"/>
      <c r="V301" s="59"/>
      <c r="W301" s="23"/>
      <c r="X301" s="23"/>
      <c r="Y301" s="46"/>
      <c r="Z301" s="47"/>
      <c r="AA301" s="47"/>
      <c r="AB301" s="64"/>
      <c r="AC301" s="48"/>
    </row>
    <row r="302" spans="1:29" s="45" customFormat="1" ht="20.100000000000001" customHeight="1">
      <c r="A302" s="78"/>
      <c r="B302" s="79"/>
      <c r="C302" s="80"/>
      <c r="D302" s="79"/>
      <c r="E302" s="79"/>
      <c r="F302" s="79"/>
      <c r="G302" s="102"/>
      <c r="H302" s="102"/>
      <c r="I302" s="102"/>
      <c r="J302" s="96"/>
      <c r="K302" s="81" t="s">
        <v>176</v>
      </c>
      <c r="L302" s="82">
        <v>60</v>
      </c>
      <c r="M302" s="17" t="s">
        <v>107</v>
      </c>
      <c r="N302" s="510">
        <v>100</v>
      </c>
      <c r="O302" s="510"/>
      <c r="P302" s="118" t="s">
        <v>91</v>
      </c>
      <c r="Q302" s="532">
        <f>L298</f>
        <v>357.14</v>
      </c>
      <c r="R302" s="532"/>
      <c r="S302" s="82"/>
      <c r="T302" s="82"/>
      <c r="U302" s="82"/>
      <c r="V302" s="82"/>
      <c r="W302" s="83"/>
      <c r="X302" s="83"/>
      <c r="Y302" s="84"/>
      <c r="Z302" s="85"/>
      <c r="AA302" s="86"/>
      <c r="AB302" s="87"/>
      <c r="AC302" s="68"/>
    </row>
    <row r="303" spans="1:29" s="45" customFormat="1" ht="20.100000000000001" customHeight="1">
      <c r="A303" s="211"/>
      <c r="B303" s="212"/>
      <c r="C303" s="213"/>
      <c r="D303" s="212"/>
      <c r="E303" s="212"/>
      <c r="F303" s="212"/>
      <c r="G303" s="241"/>
      <c r="H303" s="241"/>
      <c r="I303" s="241"/>
      <c r="J303" s="215"/>
      <c r="K303" s="195" t="s">
        <v>176</v>
      </c>
      <c r="L303" s="559">
        <f>ROUND(L302*N302/Q302,2)</f>
        <v>16.8</v>
      </c>
      <c r="M303" s="559"/>
      <c r="N303" s="216" t="s">
        <v>308</v>
      </c>
      <c r="O303" s="216"/>
      <c r="P303" s="217"/>
      <c r="Q303" s="216"/>
      <c r="R303" s="216"/>
      <c r="S303" s="216"/>
      <c r="T303" s="216"/>
      <c r="U303" s="216"/>
      <c r="V303" s="216"/>
      <c r="W303" s="217"/>
      <c r="X303" s="217"/>
      <c r="Y303" s="218"/>
      <c r="Z303" s="200"/>
      <c r="AA303" s="227"/>
      <c r="AB303" s="201"/>
      <c r="AC303" s="202"/>
    </row>
    <row r="304" spans="1:29" s="45" customFormat="1" ht="20.100000000000001" customHeight="1">
      <c r="A304" s="220"/>
      <c r="B304" s="221" t="s">
        <v>103</v>
      </c>
      <c r="C304" s="222"/>
      <c r="D304" s="221"/>
      <c r="E304" s="221"/>
      <c r="F304" s="221"/>
      <c r="G304" s="560">
        <f>기계경비총괄표!E11</f>
        <v>0</v>
      </c>
      <c r="H304" s="560"/>
      <c r="I304" s="560"/>
      <c r="J304" s="560"/>
      <c r="K304" s="242" t="s">
        <v>91</v>
      </c>
      <c r="L304" s="561">
        <f>L303</f>
        <v>16.8</v>
      </c>
      <c r="M304" s="561"/>
      <c r="N304" s="561"/>
      <c r="O304" s="561"/>
      <c r="P304" s="223" t="s">
        <v>89</v>
      </c>
      <c r="Q304" s="560">
        <f>ROUND(G304/L304,0)</f>
        <v>0</v>
      </c>
      <c r="R304" s="560"/>
      <c r="S304" s="560"/>
      <c r="T304" s="560"/>
      <c r="U304" s="223"/>
      <c r="V304" s="223"/>
      <c r="W304" s="224"/>
      <c r="X304" s="224"/>
      <c r="Y304" s="188"/>
      <c r="Z304" s="189"/>
      <c r="AA304" s="189"/>
      <c r="AB304" s="190">
        <f>SUM(Y304:AA304)</f>
        <v>0</v>
      </c>
      <c r="AC304" s="191"/>
    </row>
    <row r="305" spans="1:29" s="45" customFormat="1" ht="20.100000000000001" customHeight="1">
      <c r="A305" s="21"/>
      <c r="B305" s="17" t="s">
        <v>247</v>
      </c>
      <c r="C305" s="25"/>
      <c r="D305" s="17"/>
      <c r="E305" s="17"/>
      <c r="F305" s="17"/>
      <c r="G305" s="530">
        <f>기계경비총괄표!F11</f>
        <v>0</v>
      </c>
      <c r="H305" s="530"/>
      <c r="I305" s="530"/>
      <c r="J305" s="530"/>
      <c r="K305" s="106" t="s">
        <v>91</v>
      </c>
      <c r="L305" s="522">
        <f>L303</f>
        <v>16.8</v>
      </c>
      <c r="M305" s="522"/>
      <c r="N305" s="522"/>
      <c r="O305" s="522"/>
      <c r="P305" s="26" t="s">
        <v>89</v>
      </c>
      <c r="Q305" s="510">
        <f>ROUND(G305/L305,0)</f>
        <v>0</v>
      </c>
      <c r="R305" s="510"/>
      <c r="S305" s="510"/>
      <c r="T305" s="510"/>
      <c r="U305" s="26"/>
      <c r="V305" s="26"/>
      <c r="W305" s="23"/>
      <c r="X305" s="23"/>
      <c r="Y305" s="46"/>
      <c r="Z305" s="47">
        <f>ROUND(Q305,1)</f>
        <v>0</v>
      </c>
      <c r="AA305" s="47"/>
      <c r="AB305" s="64">
        <f>SUM(Y305:AA305)</f>
        <v>0</v>
      </c>
      <c r="AC305" s="48"/>
    </row>
    <row r="306" spans="1:29" s="45" customFormat="1" ht="20.100000000000001" customHeight="1">
      <c r="A306" s="21"/>
      <c r="B306" s="17" t="s">
        <v>104</v>
      </c>
      <c r="C306" s="25"/>
      <c r="D306" s="17"/>
      <c r="E306" s="17"/>
      <c r="F306" s="17"/>
      <c r="G306" s="530">
        <f>기계경비총괄표!G11</f>
        <v>0</v>
      </c>
      <c r="H306" s="530"/>
      <c r="I306" s="530"/>
      <c r="J306" s="530"/>
      <c r="K306" s="106" t="s">
        <v>91</v>
      </c>
      <c r="L306" s="522">
        <f>L303</f>
        <v>16.8</v>
      </c>
      <c r="M306" s="522"/>
      <c r="N306" s="522"/>
      <c r="O306" s="522"/>
      <c r="P306" s="26" t="s">
        <v>89</v>
      </c>
      <c r="Q306" s="510">
        <f>ROUND(G306/L306,0)</f>
        <v>0</v>
      </c>
      <c r="R306" s="510"/>
      <c r="S306" s="510"/>
      <c r="T306" s="510"/>
      <c r="U306" s="26"/>
      <c r="V306" s="26"/>
      <c r="W306" s="23"/>
      <c r="X306" s="23"/>
      <c r="Y306" s="46"/>
      <c r="Z306" s="47"/>
      <c r="AA306" s="47">
        <f>Q306</f>
        <v>0</v>
      </c>
      <c r="AB306" s="64">
        <f>SUM(Y306:AA306)</f>
        <v>0</v>
      </c>
      <c r="AC306" s="48"/>
    </row>
    <row r="307" spans="1:29" s="45" customFormat="1" ht="20.100000000000001" customHeight="1">
      <c r="A307" s="78"/>
      <c r="B307" s="79" t="s">
        <v>216</v>
      </c>
      <c r="C307" s="80"/>
      <c r="D307" s="79"/>
      <c r="E307" s="79"/>
      <c r="F307" s="79"/>
      <c r="G307" s="529">
        <f>Q304+Q305+Q306</f>
        <v>0</v>
      </c>
      <c r="H307" s="529"/>
      <c r="I307" s="529"/>
      <c r="J307" s="529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82"/>
      <c r="V307" s="82"/>
      <c r="W307" s="83"/>
      <c r="X307" s="83"/>
      <c r="Y307" s="84"/>
      <c r="Z307" s="85">
        <f>Z304+Z305+Z306</f>
        <v>0</v>
      </c>
      <c r="AA307" s="86">
        <f>AA304+AA305+AA306</f>
        <v>0</v>
      </c>
      <c r="AB307" s="87">
        <f>SUM(Y307:AA307)</f>
        <v>0</v>
      </c>
      <c r="AC307" s="68"/>
    </row>
    <row r="308" spans="1:29" s="45" customFormat="1" ht="20.100000000000001" customHeight="1">
      <c r="A308" s="15" t="s">
        <v>312</v>
      </c>
      <c r="B308" s="94"/>
      <c r="C308" s="27"/>
      <c r="D308" s="16" t="s">
        <v>313</v>
      </c>
      <c r="E308" s="16"/>
      <c r="F308" s="16"/>
      <c r="G308" s="16"/>
      <c r="H308" s="16"/>
      <c r="I308" s="16"/>
      <c r="J308" s="18"/>
      <c r="K308" s="19"/>
      <c r="L308" s="19"/>
      <c r="M308" s="19"/>
      <c r="N308" s="16"/>
      <c r="O308" s="16"/>
      <c r="P308" s="16"/>
      <c r="Q308" s="20"/>
      <c r="R308" s="18"/>
      <c r="S308" s="18"/>
      <c r="T308" s="18"/>
      <c r="U308" s="18"/>
      <c r="V308" s="18"/>
      <c r="W308" s="18"/>
      <c r="X308" s="18"/>
      <c r="Y308" s="46"/>
      <c r="Z308" s="47"/>
      <c r="AA308" s="47"/>
      <c r="AB308" s="64"/>
      <c r="AC308" s="69"/>
    </row>
    <row r="309" spans="1:29" s="45" customFormat="1" ht="20.100000000000001" customHeight="1">
      <c r="A309" s="21"/>
      <c r="B309" s="17" t="s">
        <v>314</v>
      </c>
      <c r="C309" s="25"/>
      <c r="D309" s="17"/>
      <c r="E309" s="17"/>
      <c r="F309" s="17"/>
      <c r="G309" s="512">
        <f>노임단가!H15</f>
        <v>0</v>
      </c>
      <c r="H309" s="512"/>
      <c r="I309" s="512"/>
      <c r="J309" s="17" t="s">
        <v>107</v>
      </c>
      <c r="K309" s="24">
        <v>5</v>
      </c>
      <c r="L309" s="29" t="s">
        <v>243</v>
      </c>
      <c r="M309" s="106" t="s">
        <v>91</v>
      </c>
      <c r="N309" s="543">
        <v>480</v>
      </c>
      <c r="O309" s="543"/>
      <c r="P309" s="20" t="s">
        <v>315</v>
      </c>
      <c r="Q309" s="17" t="s">
        <v>107</v>
      </c>
      <c r="R309" s="26" t="s">
        <v>208</v>
      </c>
      <c r="S309" s="100" t="s">
        <v>91</v>
      </c>
      <c r="T309" s="26" t="s">
        <v>307</v>
      </c>
      <c r="U309" s="26"/>
      <c r="V309" s="510"/>
      <c r="W309" s="510"/>
      <c r="X309" s="533"/>
      <c r="Y309" s="46"/>
      <c r="Z309" s="47"/>
      <c r="AA309" s="47"/>
      <c r="AB309" s="64"/>
      <c r="AC309" s="48"/>
    </row>
    <row r="310" spans="1:29" s="45" customFormat="1" ht="20.100000000000001" customHeight="1">
      <c r="A310" s="21"/>
      <c r="B310" s="17"/>
      <c r="C310" s="25"/>
      <c r="D310" s="17"/>
      <c r="E310" s="17"/>
      <c r="F310" s="17" t="s">
        <v>176</v>
      </c>
      <c r="G310" s="512">
        <f>노임단가!H15</f>
        <v>0</v>
      </c>
      <c r="H310" s="512"/>
      <c r="I310" s="512"/>
      <c r="J310" s="17" t="s">
        <v>107</v>
      </c>
      <c r="K310" s="24">
        <v>5</v>
      </c>
      <c r="L310" s="29" t="s">
        <v>243</v>
      </c>
      <c r="M310" s="106" t="s">
        <v>91</v>
      </c>
      <c r="N310" s="543">
        <v>480</v>
      </c>
      <c r="O310" s="543"/>
      <c r="P310" s="20" t="s">
        <v>315</v>
      </c>
      <c r="Q310" s="17" t="s">
        <v>107</v>
      </c>
      <c r="R310" s="532">
        <f>Q300</f>
        <v>382.14</v>
      </c>
      <c r="S310" s="532"/>
      <c r="T310" s="100" t="s">
        <v>91</v>
      </c>
      <c r="U310" s="26">
        <v>100</v>
      </c>
      <c r="V310" s="26" t="s">
        <v>176</v>
      </c>
      <c r="W310" s="510">
        <f>ROUND(G310*K310/N310*R310/U310,2)</f>
        <v>0</v>
      </c>
      <c r="X310" s="533"/>
      <c r="Y310" s="46"/>
      <c r="Z310" s="47">
        <f>W310</f>
        <v>0</v>
      </c>
      <c r="AA310" s="47"/>
      <c r="AB310" s="64">
        <f t="shared" ref="AB310:AB315" si="0">SUM(Y310:AA310)</f>
        <v>0</v>
      </c>
      <c r="AC310" s="48"/>
    </row>
    <row r="311" spans="1:29" s="45" customFormat="1" ht="20.100000000000001" customHeight="1">
      <c r="A311" s="21"/>
      <c r="B311" s="17" t="s">
        <v>102</v>
      </c>
      <c r="C311" s="25"/>
      <c r="D311" s="17"/>
      <c r="E311" s="17"/>
      <c r="F311" s="17"/>
      <c r="G311" s="512">
        <f>노임단가!H4</f>
        <v>0</v>
      </c>
      <c r="H311" s="512"/>
      <c r="I311" s="512"/>
      <c r="J311" s="17" t="s">
        <v>107</v>
      </c>
      <c r="K311" s="24">
        <v>2</v>
      </c>
      <c r="L311" s="29" t="s">
        <v>243</v>
      </c>
      <c r="M311" s="106" t="s">
        <v>91</v>
      </c>
      <c r="N311" s="543">
        <v>480</v>
      </c>
      <c r="O311" s="543"/>
      <c r="P311" s="20" t="s">
        <v>315</v>
      </c>
      <c r="Q311" s="17" t="s">
        <v>107</v>
      </c>
      <c r="R311" s="26" t="s">
        <v>208</v>
      </c>
      <c r="S311" s="100" t="s">
        <v>91</v>
      </c>
      <c r="T311" s="26" t="s">
        <v>307</v>
      </c>
      <c r="U311" s="26"/>
      <c r="V311" s="510"/>
      <c r="W311" s="510"/>
      <c r="X311" s="533"/>
      <c r="Y311" s="46"/>
      <c r="Z311" s="47"/>
      <c r="AA311" s="47"/>
      <c r="AB311" s="64">
        <f t="shared" si="0"/>
        <v>0</v>
      </c>
      <c r="AC311" s="48"/>
    </row>
    <row r="312" spans="1:29" s="45" customFormat="1" ht="20.100000000000001" customHeight="1">
      <c r="A312" s="21"/>
      <c r="B312" s="17"/>
      <c r="C312" s="25"/>
      <c r="D312" s="17"/>
      <c r="E312" s="17"/>
      <c r="F312" s="17" t="s">
        <v>176</v>
      </c>
      <c r="G312" s="512">
        <f>노임단가!H4</f>
        <v>0</v>
      </c>
      <c r="H312" s="512"/>
      <c r="I312" s="512"/>
      <c r="J312" s="17" t="s">
        <v>107</v>
      </c>
      <c r="K312" s="24">
        <v>2</v>
      </c>
      <c r="L312" s="29" t="s">
        <v>243</v>
      </c>
      <c r="M312" s="106" t="s">
        <v>91</v>
      </c>
      <c r="N312" s="543">
        <v>480</v>
      </c>
      <c r="O312" s="543"/>
      <c r="P312" s="20" t="s">
        <v>315</v>
      </c>
      <c r="Q312" s="17" t="s">
        <v>107</v>
      </c>
      <c r="R312" s="532">
        <f>Q300</f>
        <v>382.14</v>
      </c>
      <c r="S312" s="532"/>
      <c r="T312" s="100" t="s">
        <v>91</v>
      </c>
      <c r="U312" s="26">
        <v>100</v>
      </c>
      <c r="V312" s="26" t="s">
        <v>176</v>
      </c>
      <c r="W312" s="510">
        <f>ROUND(G312*K312/N312*R312/U312,2)</f>
        <v>0</v>
      </c>
      <c r="X312" s="533"/>
      <c r="Y312" s="46"/>
      <c r="Z312" s="47">
        <f>W312</f>
        <v>0</v>
      </c>
      <c r="AA312" s="47"/>
      <c r="AB312" s="64">
        <f t="shared" si="0"/>
        <v>0</v>
      </c>
      <c r="AC312" s="48"/>
    </row>
    <row r="313" spans="1:29" s="45" customFormat="1" ht="20.100000000000001" customHeight="1">
      <c r="A313" s="21"/>
      <c r="B313" s="17" t="s">
        <v>90</v>
      </c>
      <c r="C313" s="25"/>
      <c r="D313" s="17"/>
      <c r="E313" s="17"/>
      <c r="F313" s="17"/>
      <c r="G313" s="512">
        <f>노임단가!H3</f>
        <v>0</v>
      </c>
      <c r="H313" s="512"/>
      <c r="I313" s="512"/>
      <c r="J313" s="17" t="s">
        <v>107</v>
      </c>
      <c r="K313" s="24">
        <v>2</v>
      </c>
      <c r="L313" s="29" t="s">
        <v>243</v>
      </c>
      <c r="M313" s="106" t="s">
        <v>91</v>
      </c>
      <c r="N313" s="543">
        <v>480</v>
      </c>
      <c r="O313" s="543"/>
      <c r="P313" s="20" t="s">
        <v>315</v>
      </c>
      <c r="Q313" s="17" t="s">
        <v>107</v>
      </c>
      <c r="R313" s="26" t="s">
        <v>208</v>
      </c>
      <c r="S313" s="100" t="s">
        <v>91</v>
      </c>
      <c r="T313" s="26" t="s">
        <v>307</v>
      </c>
      <c r="U313" s="26"/>
      <c r="V313" s="510"/>
      <c r="W313" s="510"/>
      <c r="X313" s="533"/>
      <c r="Y313" s="46"/>
      <c r="Z313" s="47"/>
      <c r="AA313" s="47"/>
      <c r="AB313" s="64">
        <f t="shared" si="0"/>
        <v>0</v>
      </c>
      <c r="AC313" s="48"/>
    </row>
    <row r="314" spans="1:29" s="45" customFormat="1" ht="20.100000000000001" customHeight="1">
      <c r="A314" s="21"/>
      <c r="B314" s="17"/>
      <c r="C314" s="25"/>
      <c r="D314" s="17"/>
      <c r="E314" s="17"/>
      <c r="F314" s="17" t="s">
        <v>176</v>
      </c>
      <c r="G314" s="512">
        <f>노임단가!H3</f>
        <v>0</v>
      </c>
      <c r="H314" s="512"/>
      <c r="I314" s="512"/>
      <c r="J314" s="17" t="s">
        <v>107</v>
      </c>
      <c r="K314" s="24">
        <v>2</v>
      </c>
      <c r="L314" s="29" t="s">
        <v>243</v>
      </c>
      <c r="M314" s="106" t="s">
        <v>91</v>
      </c>
      <c r="N314" s="543">
        <v>480</v>
      </c>
      <c r="O314" s="543"/>
      <c r="P314" s="20" t="s">
        <v>315</v>
      </c>
      <c r="Q314" s="17" t="s">
        <v>107</v>
      </c>
      <c r="R314" s="532">
        <f>Q300</f>
        <v>382.14</v>
      </c>
      <c r="S314" s="532"/>
      <c r="T314" s="100" t="s">
        <v>91</v>
      </c>
      <c r="U314" s="26">
        <v>100</v>
      </c>
      <c r="V314" s="26" t="s">
        <v>176</v>
      </c>
      <c r="W314" s="510">
        <f>ROUND(G314*K314/N314*R314/U314,2)</f>
        <v>0</v>
      </c>
      <c r="X314" s="533"/>
      <c r="Y314" s="46"/>
      <c r="Z314" s="47">
        <f>W314</f>
        <v>0</v>
      </c>
      <c r="AA314" s="47"/>
      <c r="AB314" s="64">
        <f t="shared" si="0"/>
        <v>0</v>
      </c>
      <c r="AC314" s="48"/>
    </row>
    <row r="315" spans="1:29" s="45" customFormat="1" ht="20.100000000000001" customHeight="1">
      <c r="A315" s="21"/>
      <c r="B315" s="17" t="s">
        <v>254</v>
      </c>
      <c r="C315" s="25"/>
      <c r="D315" s="17"/>
      <c r="E315" s="17"/>
      <c r="F315" s="17"/>
      <c r="G315" s="523">
        <f>W310+W312+W314</f>
        <v>0</v>
      </c>
      <c r="H315" s="523"/>
      <c r="I315" s="523"/>
      <c r="J315" s="56"/>
      <c r="K315" s="20"/>
      <c r="L315" s="29"/>
      <c r="M315" s="29"/>
      <c r="N315" s="29"/>
      <c r="O315" s="29"/>
      <c r="P315" s="23"/>
      <c r="Q315" s="29"/>
      <c r="R315" s="29"/>
      <c r="S315" s="29"/>
      <c r="T315" s="29"/>
      <c r="U315" s="29"/>
      <c r="V315" s="29"/>
      <c r="W315" s="23"/>
      <c r="X315" s="23"/>
      <c r="Y315" s="57"/>
      <c r="Z315" s="47">
        <f>Z310+Z312+Z314</f>
        <v>0</v>
      </c>
      <c r="AA315" s="58"/>
      <c r="AB315" s="64">
        <f t="shared" si="0"/>
        <v>0</v>
      </c>
      <c r="AC315" s="48"/>
    </row>
    <row r="316" spans="1:29" s="45" customFormat="1" ht="20.100000000000001" customHeight="1">
      <c r="A316" s="15" t="s">
        <v>316</v>
      </c>
      <c r="B316" s="94"/>
      <c r="C316" s="27"/>
      <c r="D316" s="16"/>
      <c r="E316" s="16"/>
      <c r="F316" s="16"/>
      <c r="G316" s="16"/>
      <c r="H316" s="16"/>
      <c r="I316" s="16"/>
      <c r="J316" s="18"/>
      <c r="K316" s="19"/>
      <c r="L316" s="19"/>
      <c r="M316" s="19"/>
      <c r="N316" s="16"/>
      <c r="O316" s="16"/>
      <c r="P316" s="16"/>
      <c r="Q316" s="20"/>
      <c r="R316" s="18"/>
      <c r="S316" s="18"/>
      <c r="T316" s="18"/>
      <c r="U316" s="18"/>
      <c r="V316" s="18"/>
      <c r="W316" s="18"/>
      <c r="X316" s="18"/>
      <c r="Y316" s="46"/>
      <c r="Z316" s="47"/>
      <c r="AA316" s="47"/>
      <c r="AB316" s="64"/>
      <c r="AC316" s="69"/>
    </row>
    <row r="317" spans="1:29" s="45" customFormat="1" ht="20.100000000000001" customHeight="1">
      <c r="A317" s="21"/>
      <c r="B317" s="88"/>
      <c r="C317" s="89"/>
      <c r="D317" s="89"/>
      <c r="E317" s="89"/>
      <c r="F317" s="89"/>
      <c r="G317" s="512">
        <f>G315</f>
        <v>0</v>
      </c>
      <c r="H317" s="512"/>
      <c r="I317" s="512"/>
      <c r="J317" s="17" t="s">
        <v>107</v>
      </c>
      <c r="K317" s="514">
        <v>0.05</v>
      </c>
      <c r="L317" s="514"/>
      <c r="M317" s="26" t="s">
        <v>176</v>
      </c>
      <c r="N317" s="510">
        <f>ROUND(G317*K317,0)</f>
        <v>0</v>
      </c>
      <c r="O317" s="510"/>
      <c r="P317" s="510"/>
      <c r="Q317" s="89"/>
      <c r="R317" s="89"/>
      <c r="S317" s="89"/>
      <c r="T317" s="23"/>
      <c r="U317" s="23"/>
      <c r="V317" s="23"/>
      <c r="W317" s="23"/>
      <c r="X317" s="23"/>
      <c r="Y317" s="46"/>
      <c r="Z317" s="47"/>
      <c r="AA317" s="47"/>
      <c r="AB317" s="64">
        <f>SUM(Y317:AA317)</f>
        <v>0</v>
      </c>
      <c r="AC317" s="48"/>
    </row>
    <row r="318" spans="1:29" s="45" customFormat="1" ht="20.100000000000001" customHeight="1">
      <c r="A318" s="15" t="s">
        <v>317</v>
      </c>
      <c r="B318" s="94"/>
      <c r="C318" s="27"/>
      <c r="D318" s="16"/>
      <c r="E318" s="16"/>
      <c r="F318" s="16"/>
      <c r="G318" s="16"/>
      <c r="H318" s="16"/>
      <c r="I318" s="16"/>
      <c r="J318" s="18"/>
      <c r="K318" s="19"/>
      <c r="L318" s="19"/>
      <c r="M318" s="19"/>
      <c r="N318" s="16"/>
      <c r="O318" s="16"/>
      <c r="P318" s="16"/>
      <c r="Q318" s="20"/>
      <c r="R318" s="18"/>
      <c r="S318" s="18"/>
      <c r="T318" s="18"/>
      <c r="U318" s="18"/>
      <c r="V318" s="18"/>
      <c r="W318" s="18"/>
      <c r="X318" s="18"/>
      <c r="Y318" s="46"/>
      <c r="Z318" s="47"/>
      <c r="AA318" s="47"/>
      <c r="AB318" s="64"/>
      <c r="AC318" s="69"/>
    </row>
    <row r="319" spans="1:29" s="45" customFormat="1" ht="20.100000000000001" customHeight="1">
      <c r="A319" s="21"/>
      <c r="B319" s="88"/>
      <c r="C319" s="89"/>
      <c r="D319" s="89"/>
      <c r="E319" s="89"/>
      <c r="F319" s="89"/>
      <c r="G319" s="512">
        <f>G317</f>
        <v>0</v>
      </c>
      <c r="H319" s="512"/>
      <c r="I319" s="512"/>
      <c r="J319" s="17" t="s">
        <v>107</v>
      </c>
      <c r="K319" s="514">
        <v>0.05</v>
      </c>
      <c r="L319" s="514"/>
      <c r="M319" s="26" t="s">
        <v>176</v>
      </c>
      <c r="N319" s="510">
        <f>ROUND(G319*K319,0)</f>
        <v>0</v>
      </c>
      <c r="O319" s="510"/>
      <c r="P319" s="510"/>
      <c r="Q319" s="89"/>
      <c r="R319" s="89"/>
      <c r="S319" s="89"/>
      <c r="T319" s="23"/>
      <c r="U319" s="23"/>
      <c r="V319" s="23"/>
      <c r="W319" s="23"/>
      <c r="X319" s="23"/>
      <c r="Y319" s="46"/>
      <c r="Z319" s="47"/>
      <c r="AA319" s="47"/>
      <c r="AB319" s="64">
        <f>SUM(Y319:AA319)</f>
        <v>0</v>
      </c>
      <c r="AC319" s="48"/>
    </row>
    <row r="320" spans="1:29" s="45" customFormat="1" ht="20.100000000000001" customHeight="1">
      <c r="A320" s="15" t="s">
        <v>318</v>
      </c>
      <c r="B320" s="94"/>
      <c r="C320" s="27"/>
      <c r="D320" s="16"/>
      <c r="E320" s="16"/>
      <c r="F320" s="16"/>
      <c r="G320" s="16"/>
      <c r="H320" s="16"/>
      <c r="I320" s="16"/>
      <c r="J320" s="18"/>
      <c r="K320" s="19"/>
      <c r="L320" s="19"/>
      <c r="M320" s="19"/>
      <c r="N320" s="16"/>
      <c r="O320" s="16"/>
      <c r="P320" s="16"/>
      <c r="Q320" s="20"/>
      <c r="R320" s="18"/>
      <c r="S320" s="18"/>
      <c r="T320" s="18"/>
      <c r="U320" s="18"/>
      <c r="V320" s="18"/>
      <c r="W320" s="18"/>
      <c r="X320" s="18"/>
      <c r="Y320" s="46"/>
      <c r="Z320" s="47"/>
      <c r="AA320" s="47"/>
      <c r="AB320" s="64"/>
      <c r="AC320" s="69"/>
    </row>
    <row r="321" spans="1:29" s="45" customFormat="1" ht="20.100000000000001" customHeight="1">
      <c r="A321" s="21"/>
      <c r="B321" s="17" t="s">
        <v>103</v>
      </c>
      <c r="C321" s="25"/>
      <c r="D321" s="17"/>
      <c r="E321" s="17"/>
      <c r="F321" s="17"/>
      <c r="G321" s="512">
        <f>Y307</f>
        <v>0</v>
      </c>
      <c r="H321" s="512"/>
      <c r="I321" s="60" t="s">
        <v>186</v>
      </c>
      <c r="J321" s="512">
        <f>Y317</f>
        <v>0</v>
      </c>
      <c r="K321" s="512"/>
      <c r="L321" s="60" t="s">
        <v>186</v>
      </c>
      <c r="M321" s="513">
        <f>Y319</f>
        <v>0</v>
      </c>
      <c r="N321" s="513"/>
      <c r="O321" s="60"/>
      <c r="P321" s="510"/>
      <c r="Q321" s="510"/>
      <c r="R321" s="510"/>
      <c r="S321" s="26" t="s">
        <v>176</v>
      </c>
      <c r="T321" s="510">
        <f>G321+J321+M321+P321</f>
        <v>0</v>
      </c>
      <c r="U321" s="510"/>
      <c r="V321" s="510"/>
      <c r="W321" s="29"/>
      <c r="X321" s="115"/>
      <c r="Y321" s="46"/>
      <c r="Z321" s="47"/>
      <c r="AA321" s="47"/>
      <c r="AB321" s="64">
        <f>SUM(Y321:AA321)</f>
        <v>0</v>
      </c>
      <c r="AC321" s="48"/>
    </row>
    <row r="322" spans="1:29" s="45" customFormat="1" ht="20.100000000000001" customHeight="1">
      <c r="A322" s="21"/>
      <c r="B322" s="17" t="s">
        <v>247</v>
      </c>
      <c r="C322" s="25"/>
      <c r="D322" s="17"/>
      <c r="E322" s="17"/>
      <c r="F322" s="17"/>
      <c r="G322" s="512">
        <f>Z307</f>
        <v>0</v>
      </c>
      <c r="H322" s="512"/>
      <c r="I322" s="60" t="s">
        <v>186</v>
      </c>
      <c r="J322" s="512">
        <f>Z315</f>
        <v>0</v>
      </c>
      <c r="K322" s="512"/>
      <c r="L322" s="111"/>
      <c r="M322" s="111"/>
      <c r="N322" s="111"/>
      <c r="O322" s="26"/>
      <c r="P322" s="29"/>
      <c r="Q322" s="29"/>
      <c r="R322" s="26"/>
      <c r="S322" s="26" t="s">
        <v>176</v>
      </c>
      <c r="T322" s="510">
        <f>G322+J322</f>
        <v>0</v>
      </c>
      <c r="U322" s="510"/>
      <c r="V322" s="510"/>
      <c r="W322" s="29"/>
      <c r="X322" s="115"/>
      <c r="Y322" s="46"/>
      <c r="Z322" s="47">
        <f>T322</f>
        <v>0</v>
      </c>
      <c r="AA322" s="47"/>
      <c r="AB322" s="64">
        <f>SUM(Y322:AA322)</f>
        <v>0</v>
      </c>
      <c r="AC322" s="48"/>
    </row>
    <row r="323" spans="1:29" s="45" customFormat="1" ht="20.100000000000001" customHeight="1">
      <c r="A323" s="21"/>
      <c r="B323" s="17" t="s">
        <v>104</v>
      </c>
      <c r="C323" s="25"/>
      <c r="D323" s="17"/>
      <c r="E323" s="17"/>
      <c r="F323" s="17"/>
      <c r="G323" s="512">
        <f>AA307</f>
        <v>0</v>
      </c>
      <c r="H323" s="512"/>
      <c r="I323" s="60"/>
      <c r="J323" s="512"/>
      <c r="K323" s="512"/>
      <c r="L323" s="111"/>
      <c r="M323" s="111"/>
      <c r="N323" s="111"/>
      <c r="O323" s="26"/>
      <c r="P323" s="29"/>
      <c r="Q323" s="29"/>
      <c r="R323" s="26"/>
      <c r="S323" s="26" t="s">
        <v>176</v>
      </c>
      <c r="T323" s="510">
        <f>G323+J323</f>
        <v>0</v>
      </c>
      <c r="U323" s="510"/>
      <c r="V323" s="510"/>
      <c r="W323" s="29"/>
      <c r="X323" s="115"/>
      <c r="Y323" s="46"/>
      <c r="Z323" s="47"/>
      <c r="AA323" s="47"/>
      <c r="AB323" s="64"/>
      <c r="AC323" s="48"/>
    </row>
    <row r="324" spans="1:29" s="45" customFormat="1" ht="20.100000000000001" customHeight="1">
      <c r="A324" s="21"/>
      <c r="B324" s="17" t="s">
        <v>110</v>
      </c>
      <c r="C324" s="25"/>
      <c r="D324" s="17"/>
      <c r="E324" s="17"/>
      <c r="F324" s="17"/>
      <c r="G324" s="523">
        <f>T321+T322+T323</f>
        <v>0</v>
      </c>
      <c r="H324" s="523"/>
      <c r="I324" s="523"/>
      <c r="J324" s="56"/>
      <c r="K324" s="20"/>
      <c r="L324" s="29"/>
      <c r="M324" s="29"/>
      <c r="N324" s="29"/>
      <c r="O324" s="29"/>
      <c r="P324" s="23"/>
      <c r="Q324" s="29"/>
      <c r="R324" s="29"/>
      <c r="S324" s="29"/>
      <c r="T324" s="29"/>
      <c r="U324" s="29"/>
      <c r="V324" s="29"/>
      <c r="W324" s="23"/>
      <c r="X324" s="23"/>
      <c r="Y324" s="57"/>
      <c r="Z324" s="47">
        <f>Z320+Z321+Z322</f>
        <v>0</v>
      </c>
      <c r="AA324" s="58">
        <f>T323</f>
        <v>0</v>
      </c>
      <c r="AB324" s="64">
        <f>SUM(Y324:AA324)</f>
        <v>0</v>
      </c>
      <c r="AC324" s="48"/>
    </row>
    <row r="325" spans="1:29" s="45" customFormat="1" ht="20.100000000000001" customHeight="1">
      <c r="A325" s="211"/>
      <c r="B325" s="212"/>
      <c r="C325" s="213"/>
      <c r="D325" s="212"/>
      <c r="E325" s="212"/>
      <c r="F325" s="212"/>
      <c r="G325" s="241"/>
      <c r="H325" s="241"/>
      <c r="I325" s="241"/>
      <c r="J325" s="215"/>
      <c r="K325" s="195"/>
      <c r="L325" s="216"/>
      <c r="M325" s="216"/>
      <c r="N325" s="216"/>
      <c r="O325" s="216"/>
      <c r="P325" s="217"/>
      <c r="Q325" s="216"/>
      <c r="R325" s="216"/>
      <c r="S325" s="216"/>
      <c r="T325" s="216"/>
      <c r="U325" s="216"/>
      <c r="V325" s="216"/>
      <c r="W325" s="217"/>
      <c r="X325" s="217"/>
      <c r="Y325" s="218"/>
      <c r="Z325" s="200"/>
      <c r="AA325" s="227"/>
      <c r="AB325" s="201"/>
      <c r="AC325" s="202"/>
    </row>
    <row r="326" spans="1:29" s="45" customFormat="1" ht="20.100000000000001" customHeight="1">
      <c r="A326" s="516">
        <v>5</v>
      </c>
      <c r="B326" s="517"/>
      <c r="C326" s="517"/>
      <c r="D326" s="517"/>
      <c r="E326" s="11" t="s">
        <v>411</v>
      </c>
      <c r="F326" s="11"/>
      <c r="G326" s="11"/>
      <c r="H326" s="11"/>
      <c r="I326" s="11"/>
      <c r="J326" s="11"/>
      <c r="K326" s="11"/>
      <c r="L326" s="11" t="s">
        <v>91</v>
      </c>
      <c r="M326" s="11" t="s">
        <v>96</v>
      </c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2"/>
      <c r="Z326" s="13">
        <f>Z337</f>
        <v>0</v>
      </c>
      <c r="AA326" s="13">
        <f>AA337</f>
        <v>0</v>
      </c>
      <c r="AB326" s="66">
        <f>Y326+Z326+AA326</f>
        <v>0</v>
      </c>
      <c r="AC326" s="169" t="s">
        <v>644</v>
      </c>
    </row>
    <row r="327" spans="1:29" s="45" customFormat="1" ht="20.100000000000001" customHeight="1">
      <c r="A327" s="15" t="s">
        <v>387</v>
      </c>
      <c r="B327" s="94"/>
      <c r="C327" s="27"/>
      <c r="D327" s="27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49"/>
      <c r="Z327" s="50"/>
      <c r="AA327" s="50"/>
      <c r="AB327" s="65"/>
      <c r="AC327" s="167"/>
    </row>
    <row r="328" spans="1:29" s="45" customFormat="1" ht="20.100000000000001" customHeight="1">
      <c r="A328" s="21"/>
      <c r="B328" s="17" t="s">
        <v>130</v>
      </c>
      <c r="C328" s="25"/>
      <c r="D328" s="17"/>
      <c r="E328" s="17"/>
      <c r="F328" s="17"/>
      <c r="G328" s="520">
        <f>노임단가!H6</f>
        <v>0</v>
      </c>
      <c r="H328" s="520"/>
      <c r="I328" s="520"/>
      <c r="J328" s="17" t="s">
        <v>107</v>
      </c>
      <c r="K328" s="77">
        <v>1</v>
      </c>
      <c r="L328" s="90" t="s">
        <v>91</v>
      </c>
      <c r="M328" s="26">
        <v>40</v>
      </c>
      <c r="N328" s="20" t="s">
        <v>14</v>
      </c>
      <c r="O328" s="17" t="s">
        <v>107</v>
      </c>
      <c r="P328" s="29">
        <v>2</v>
      </c>
      <c r="Q328" s="29" t="s">
        <v>1</v>
      </c>
      <c r="R328" s="29" t="s">
        <v>123</v>
      </c>
      <c r="S328" s="510">
        <f>ROUND(G328*K328/M328*P328,0)</f>
        <v>0</v>
      </c>
      <c r="T328" s="510"/>
      <c r="U328" s="510"/>
      <c r="V328" s="29"/>
      <c r="W328" s="23"/>
      <c r="X328" s="23"/>
      <c r="Y328" s="46"/>
      <c r="Z328" s="47">
        <f>S328</f>
        <v>0</v>
      </c>
      <c r="AA328" s="47"/>
      <c r="AB328" s="64">
        <f>SUM(Y328:AA328)</f>
        <v>0</v>
      </c>
      <c r="AC328" s="48"/>
    </row>
    <row r="329" spans="1:29" s="45" customFormat="1" ht="20.100000000000001" customHeight="1">
      <c r="A329" s="21"/>
      <c r="B329" s="17" t="s">
        <v>458</v>
      </c>
      <c r="C329" s="25"/>
      <c r="D329" s="17"/>
      <c r="E329" s="17"/>
      <c r="F329" s="17"/>
      <c r="G329" s="520">
        <f>노임단가!H3</f>
        <v>0</v>
      </c>
      <c r="H329" s="520"/>
      <c r="I329" s="520"/>
      <c r="J329" s="17" t="s">
        <v>107</v>
      </c>
      <c r="K329" s="77">
        <v>1</v>
      </c>
      <c r="L329" s="90" t="s">
        <v>91</v>
      </c>
      <c r="M329" s="26">
        <v>40</v>
      </c>
      <c r="N329" s="20" t="s">
        <v>14</v>
      </c>
      <c r="O329" s="17" t="s">
        <v>107</v>
      </c>
      <c r="P329" s="29">
        <v>1</v>
      </c>
      <c r="Q329" s="29" t="s">
        <v>1</v>
      </c>
      <c r="R329" s="29" t="s">
        <v>89</v>
      </c>
      <c r="S329" s="510">
        <f>ROUND(G329*K329/M329*P329,0)</f>
        <v>0</v>
      </c>
      <c r="T329" s="510"/>
      <c r="U329" s="510"/>
      <c r="V329" s="29"/>
      <c r="W329" s="23"/>
      <c r="X329" s="23"/>
      <c r="Y329" s="46"/>
      <c r="Z329" s="47">
        <f>S329</f>
        <v>0</v>
      </c>
      <c r="AA329" s="47"/>
      <c r="AB329" s="64">
        <f>SUM(Y329:AA329)</f>
        <v>0</v>
      </c>
      <c r="AC329" s="48"/>
    </row>
    <row r="330" spans="1:29" s="45" customFormat="1" ht="20.100000000000001" customHeight="1">
      <c r="A330" s="21"/>
      <c r="B330" s="17" t="s">
        <v>109</v>
      </c>
      <c r="C330" s="25"/>
      <c r="D330" s="17"/>
      <c r="E330" s="17"/>
      <c r="F330" s="17"/>
      <c r="G330" s="520">
        <f>S328+S329</f>
        <v>0</v>
      </c>
      <c r="H330" s="520"/>
      <c r="I330" s="520"/>
      <c r="J330" s="56"/>
      <c r="K330" s="20"/>
      <c r="L330" s="29"/>
      <c r="M330" s="29"/>
      <c r="N330" s="29"/>
      <c r="O330" s="29"/>
      <c r="P330" s="23"/>
      <c r="Q330" s="29"/>
      <c r="R330" s="29"/>
      <c r="S330" s="29"/>
      <c r="T330" s="29"/>
      <c r="U330" s="29"/>
      <c r="V330" s="29"/>
      <c r="W330" s="23"/>
      <c r="X330" s="23"/>
      <c r="Y330" s="57"/>
      <c r="Z330" s="47">
        <f>SUM(Z328:Z329)</f>
        <v>0</v>
      </c>
      <c r="AA330" s="62"/>
      <c r="AB330" s="64">
        <f>SUM(Y330:AA330)</f>
        <v>0</v>
      </c>
      <c r="AC330" s="48"/>
    </row>
    <row r="331" spans="1:29" s="45" customFormat="1" ht="20.100000000000001" customHeight="1">
      <c r="A331" s="15" t="s">
        <v>459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7"/>
      <c r="T331" s="16"/>
      <c r="U331" s="16"/>
      <c r="V331" s="16"/>
      <c r="W331" s="16"/>
      <c r="X331" s="16"/>
      <c r="Y331" s="46"/>
      <c r="Z331" s="47"/>
      <c r="AA331" s="47"/>
      <c r="AB331" s="64"/>
      <c r="AC331" s="48"/>
    </row>
    <row r="332" spans="1:29" s="45" customFormat="1" ht="20.100000000000001" customHeight="1">
      <c r="A332" s="21"/>
      <c r="B332" s="88"/>
      <c r="C332" s="89"/>
      <c r="D332" s="558">
        <f>G330</f>
        <v>0</v>
      </c>
      <c r="E332" s="558"/>
      <c r="F332" s="558"/>
      <c r="G332" s="16" t="s">
        <v>128</v>
      </c>
      <c r="H332" s="525">
        <v>0.03</v>
      </c>
      <c r="I332" s="525"/>
      <c r="J332" s="17" t="s">
        <v>89</v>
      </c>
      <c r="K332" s="546">
        <f>D332*H332</f>
        <v>0</v>
      </c>
      <c r="L332" s="546"/>
      <c r="M332" s="546"/>
      <c r="N332" s="22"/>
      <c r="O332" s="23"/>
      <c r="P332" s="24"/>
      <c r="Q332" s="17"/>
      <c r="R332" s="17"/>
      <c r="S332" s="23"/>
      <c r="T332" s="23"/>
      <c r="U332" s="23"/>
      <c r="V332" s="23"/>
      <c r="W332" s="23"/>
      <c r="X332" s="23"/>
      <c r="Y332" s="46"/>
      <c r="Z332" s="47"/>
      <c r="AA332" s="47">
        <f>K332</f>
        <v>0</v>
      </c>
      <c r="AB332" s="64">
        <f>SUM(Y332:AA332)</f>
        <v>0</v>
      </c>
      <c r="AC332" s="48"/>
    </row>
    <row r="333" spans="1:29" s="45" customFormat="1" ht="20.100000000000001" customHeight="1">
      <c r="A333" s="15" t="s">
        <v>460</v>
      </c>
      <c r="B333" s="51"/>
      <c r="C333" s="51"/>
      <c r="D333" s="51"/>
      <c r="E333" s="53"/>
      <c r="F333" s="53"/>
      <c r="G333" s="30"/>
      <c r="H333" s="30"/>
      <c r="I333" s="30"/>
      <c r="J333" s="56"/>
      <c r="K333" s="20"/>
      <c r="L333" s="29"/>
      <c r="M333" s="29"/>
      <c r="N333" s="29"/>
      <c r="O333" s="29"/>
      <c r="P333" s="23"/>
      <c r="Q333" s="29"/>
      <c r="R333" s="29"/>
      <c r="S333" s="29"/>
      <c r="T333" s="29"/>
      <c r="U333" s="29"/>
      <c r="V333" s="29"/>
      <c r="W333" s="23"/>
      <c r="X333" s="23"/>
      <c r="Y333" s="57"/>
      <c r="Z333" s="47"/>
      <c r="AA333" s="58"/>
      <c r="AB333" s="64"/>
      <c r="AC333" s="48"/>
    </row>
    <row r="334" spans="1:29" s="45" customFormat="1" ht="20.100000000000001" customHeight="1">
      <c r="A334" s="21"/>
      <c r="B334" s="17" t="s">
        <v>103</v>
      </c>
      <c r="C334" s="25"/>
      <c r="D334" s="17"/>
      <c r="E334" s="17"/>
      <c r="F334" s="17"/>
      <c r="G334" s="512"/>
      <c r="H334" s="512"/>
      <c r="I334" s="512"/>
      <c r="J334" s="55"/>
      <c r="K334" s="513"/>
      <c r="L334" s="513"/>
      <c r="M334" s="513"/>
      <c r="N334" s="29"/>
      <c r="O334" s="510"/>
      <c r="P334" s="510"/>
      <c r="Q334" s="510"/>
      <c r="R334" s="29"/>
      <c r="S334" s="510"/>
      <c r="T334" s="510"/>
      <c r="U334" s="510"/>
      <c r="V334" s="26"/>
      <c r="W334" s="23"/>
      <c r="X334" s="23"/>
      <c r="Y334" s="46"/>
      <c r="Z334" s="47"/>
      <c r="AA334" s="47"/>
      <c r="AB334" s="64">
        <f>SUM(Y334:AA334)</f>
        <v>0</v>
      </c>
      <c r="AC334" s="48"/>
    </row>
    <row r="335" spans="1:29" s="45" customFormat="1" ht="20.100000000000001" customHeight="1">
      <c r="A335" s="21"/>
      <c r="B335" s="17" t="s">
        <v>247</v>
      </c>
      <c r="C335" s="25"/>
      <c r="D335" s="17"/>
      <c r="E335" s="17"/>
      <c r="F335" s="17"/>
      <c r="G335" s="512">
        <f>Z330</f>
        <v>0</v>
      </c>
      <c r="H335" s="512"/>
      <c r="I335" s="512"/>
      <c r="J335" s="60" t="s">
        <v>333</v>
      </c>
      <c r="K335" s="513"/>
      <c r="L335" s="513"/>
      <c r="M335" s="513"/>
      <c r="N335" s="29"/>
      <c r="O335" s="510"/>
      <c r="P335" s="510"/>
      <c r="Q335" s="510"/>
      <c r="R335" s="29" t="s">
        <v>89</v>
      </c>
      <c r="S335" s="510">
        <f>G335+K335+O335</f>
        <v>0</v>
      </c>
      <c r="T335" s="510"/>
      <c r="U335" s="510"/>
      <c r="V335" s="26"/>
      <c r="W335" s="23"/>
      <c r="X335" s="23"/>
      <c r="Y335" s="46"/>
      <c r="Z335" s="47">
        <f>S335</f>
        <v>0</v>
      </c>
      <c r="AA335" s="47"/>
      <c r="AB335" s="64">
        <f>SUM(Y335:AA335)</f>
        <v>0</v>
      </c>
      <c r="AC335" s="48"/>
    </row>
    <row r="336" spans="1:29" s="45" customFormat="1" ht="20.100000000000001" customHeight="1">
      <c r="A336" s="21"/>
      <c r="B336" s="17" t="s">
        <v>104</v>
      </c>
      <c r="C336" s="25"/>
      <c r="D336" s="17"/>
      <c r="E336" s="17"/>
      <c r="F336" s="17"/>
      <c r="G336" s="512">
        <f>AA332</f>
        <v>0</v>
      </c>
      <c r="H336" s="512"/>
      <c r="I336" s="512"/>
      <c r="J336" s="60"/>
      <c r="K336" s="511"/>
      <c r="L336" s="511"/>
      <c r="M336" s="511"/>
      <c r="N336" s="29"/>
      <c r="O336" s="510"/>
      <c r="P336" s="510"/>
      <c r="Q336" s="510"/>
      <c r="R336" s="29" t="s">
        <v>123</v>
      </c>
      <c r="S336" s="510">
        <f>G336+K336</f>
        <v>0</v>
      </c>
      <c r="T336" s="510"/>
      <c r="U336" s="510"/>
      <c r="V336" s="26"/>
      <c r="W336" s="23"/>
      <c r="X336" s="23"/>
      <c r="Y336" s="46"/>
      <c r="Z336" s="47"/>
      <c r="AA336" s="47">
        <f>S336</f>
        <v>0</v>
      </c>
      <c r="AB336" s="64">
        <f>SUM(Y336:AA336)</f>
        <v>0</v>
      </c>
      <c r="AC336" s="48"/>
    </row>
    <row r="337" spans="1:29" s="45" customFormat="1" ht="20.100000000000001" customHeight="1">
      <c r="A337" s="21"/>
      <c r="B337" s="17" t="s">
        <v>110</v>
      </c>
      <c r="C337" s="25"/>
      <c r="D337" s="17"/>
      <c r="E337" s="17"/>
      <c r="F337" s="17"/>
      <c r="G337" s="523">
        <f>S334+S335+S336</f>
        <v>0</v>
      </c>
      <c r="H337" s="523"/>
      <c r="I337" s="523"/>
      <c r="J337" s="56"/>
      <c r="K337" s="20"/>
      <c r="L337" s="29"/>
      <c r="M337" s="29"/>
      <c r="N337" s="29"/>
      <c r="O337" s="29"/>
      <c r="P337" s="23"/>
      <c r="Q337" s="29"/>
      <c r="R337" s="29"/>
      <c r="S337" s="29"/>
      <c r="T337" s="29"/>
      <c r="U337" s="29"/>
      <c r="V337" s="29"/>
      <c r="W337" s="23"/>
      <c r="X337" s="23"/>
      <c r="Y337" s="57"/>
      <c r="Z337" s="47">
        <f>Z334+Z335+Z336</f>
        <v>0</v>
      </c>
      <c r="AA337" s="58">
        <f>AA334+AA335+AA336</f>
        <v>0</v>
      </c>
      <c r="AB337" s="64">
        <f>SUM(Y337:AA337)</f>
        <v>0</v>
      </c>
      <c r="AC337" s="48"/>
    </row>
    <row r="338" spans="1:29" s="45" customFormat="1" ht="20.100000000000001" customHeight="1">
      <c r="A338" s="211"/>
      <c r="B338" s="212"/>
      <c r="C338" s="213"/>
      <c r="D338" s="212"/>
      <c r="E338" s="212"/>
      <c r="F338" s="212"/>
      <c r="G338" s="241"/>
      <c r="H338" s="241"/>
      <c r="I338" s="241"/>
      <c r="J338" s="215"/>
      <c r="K338" s="195"/>
      <c r="L338" s="216"/>
      <c r="M338" s="216"/>
      <c r="N338" s="216"/>
      <c r="O338" s="216"/>
      <c r="P338" s="217"/>
      <c r="Q338" s="216"/>
      <c r="R338" s="216"/>
      <c r="S338" s="216"/>
      <c r="T338" s="216"/>
      <c r="U338" s="216"/>
      <c r="V338" s="216"/>
      <c r="W338" s="217"/>
      <c r="X338" s="217"/>
      <c r="Y338" s="218"/>
      <c r="Z338" s="200"/>
      <c r="AA338" s="227"/>
      <c r="AB338" s="219"/>
      <c r="AC338" s="202"/>
    </row>
    <row r="339" spans="1:29" s="45" customFormat="1" ht="20.100000000000001" customHeight="1">
      <c r="A339" s="516">
        <v>6</v>
      </c>
      <c r="B339" s="517"/>
      <c r="C339" s="517"/>
      <c r="D339" s="517"/>
      <c r="E339" s="11" t="s">
        <v>357</v>
      </c>
      <c r="F339" s="11"/>
      <c r="G339" s="11"/>
      <c r="H339" s="11"/>
      <c r="I339" s="11"/>
      <c r="J339" s="11"/>
      <c r="K339" s="11" t="s">
        <v>149</v>
      </c>
      <c r="L339" s="11"/>
      <c r="M339" s="11"/>
      <c r="N339" s="11"/>
      <c r="O339" s="157"/>
      <c r="P339" s="11"/>
      <c r="Q339" s="11"/>
      <c r="R339" s="11"/>
      <c r="S339" s="11"/>
      <c r="T339" s="11"/>
      <c r="U339" s="11"/>
      <c r="V339" s="11"/>
      <c r="W339" s="11"/>
      <c r="X339" s="11"/>
      <c r="Y339" s="158"/>
      <c r="Z339" s="13">
        <f>Z372</f>
        <v>0</v>
      </c>
      <c r="AA339" s="13">
        <f>AA372</f>
        <v>0</v>
      </c>
      <c r="AB339" s="229">
        <f>AB372</f>
        <v>0</v>
      </c>
      <c r="AC339" s="169"/>
    </row>
    <row r="340" spans="1:29" s="45" customFormat="1" ht="20.100000000000001" customHeight="1">
      <c r="A340" s="375"/>
      <c r="B340" s="52" t="s">
        <v>425</v>
      </c>
      <c r="C340" s="376"/>
      <c r="D340" s="376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57"/>
      <c r="P340" s="11"/>
      <c r="Q340" s="11"/>
      <c r="R340" s="11"/>
      <c r="S340" s="11"/>
      <c r="T340" s="11"/>
      <c r="U340" s="11"/>
      <c r="V340" s="11"/>
      <c r="W340" s="11"/>
      <c r="X340" s="11"/>
      <c r="Y340" s="158"/>
      <c r="Z340" s="13"/>
      <c r="AA340" s="13"/>
      <c r="AB340" s="159"/>
      <c r="AC340" s="169"/>
    </row>
    <row r="341" spans="1:29" s="45" customFormat="1" ht="20.100000000000001" customHeight="1">
      <c r="A341" s="15" t="s">
        <v>134</v>
      </c>
      <c r="B341" s="94"/>
      <c r="C341" s="27"/>
      <c r="D341" s="16"/>
      <c r="E341" s="16"/>
      <c r="F341" s="16"/>
      <c r="G341" s="16"/>
      <c r="H341" s="16"/>
      <c r="I341" s="16"/>
      <c r="J341" s="18"/>
      <c r="K341" s="19"/>
      <c r="L341" s="19"/>
      <c r="M341" s="19"/>
      <c r="N341" s="16"/>
      <c r="O341" s="16"/>
      <c r="P341" s="16"/>
      <c r="Q341" s="20"/>
      <c r="R341" s="18"/>
      <c r="S341" s="18"/>
      <c r="T341" s="18"/>
      <c r="U341" s="18"/>
      <c r="V341" s="18"/>
      <c r="W341" s="18"/>
      <c r="X341" s="18"/>
      <c r="Y341" s="46"/>
      <c r="Z341" s="47"/>
      <c r="AA341" s="47"/>
      <c r="AB341" s="64"/>
      <c r="AC341" s="69"/>
    </row>
    <row r="342" spans="1:29" s="45" customFormat="1" ht="20.100000000000001" customHeight="1">
      <c r="A342" s="15"/>
      <c r="B342" s="16" t="s">
        <v>135</v>
      </c>
      <c r="C342" s="16"/>
      <c r="D342" s="16"/>
      <c r="E342" s="16"/>
      <c r="F342" s="16"/>
      <c r="G342" s="16"/>
      <c r="H342" s="16"/>
      <c r="I342" s="16"/>
      <c r="J342" s="18"/>
      <c r="K342" s="19"/>
      <c r="L342" s="19"/>
      <c r="M342" s="19"/>
      <c r="N342" s="16"/>
      <c r="O342" s="16"/>
      <c r="P342" s="16"/>
      <c r="Q342" s="20"/>
      <c r="R342" s="18"/>
      <c r="S342" s="18"/>
      <c r="T342" s="18"/>
      <c r="U342" s="18"/>
      <c r="V342" s="18"/>
      <c r="W342" s="18"/>
      <c r="X342" s="18"/>
      <c r="Y342" s="46"/>
      <c r="Z342" s="47"/>
      <c r="AA342" s="47"/>
      <c r="AB342" s="64"/>
      <c r="AC342" s="48"/>
    </row>
    <row r="343" spans="1:29" s="45" customFormat="1" ht="20.100000000000001" customHeight="1">
      <c r="A343" s="15"/>
      <c r="B343" s="16" t="s">
        <v>360</v>
      </c>
      <c r="C343" s="16"/>
      <c r="D343" s="16"/>
      <c r="E343" s="16"/>
      <c r="F343" s="16"/>
      <c r="G343" s="16"/>
      <c r="H343" s="16"/>
      <c r="I343" s="16"/>
      <c r="J343" s="18"/>
      <c r="K343" s="19"/>
      <c r="L343" s="19"/>
      <c r="M343" s="107"/>
      <c r="N343" s="16"/>
      <c r="O343" s="16"/>
      <c r="P343" s="16"/>
      <c r="Q343" s="20"/>
      <c r="R343" s="18"/>
      <c r="S343" s="18"/>
      <c r="T343" s="18"/>
      <c r="U343" s="18"/>
      <c r="V343" s="18"/>
      <c r="W343" s="18"/>
      <c r="X343" s="18"/>
      <c r="Y343" s="46"/>
      <c r="Z343" s="47"/>
      <c r="AA343" s="47"/>
      <c r="AB343" s="64"/>
      <c r="AC343" s="48"/>
    </row>
    <row r="344" spans="1:29" s="45" customFormat="1" ht="20.100000000000001" customHeight="1">
      <c r="A344" s="15"/>
      <c r="B344" s="16"/>
      <c r="C344" s="16"/>
      <c r="D344" s="16"/>
      <c r="E344" s="16"/>
      <c r="F344" s="16"/>
      <c r="G344" s="16"/>
      <c r="H344" s="16"/>
      <c r="I344" s="16"/>
      <c r="J344" s="18"/>
      <c r="K344" s="19"/>
      <c r="L344" s="19"/>
      <c r="M344" s="19"/>
      <c r="N344" s="16"/>
      <c r="O344" s="16"/>
      <c r="P344" s="16"/>
      <c r="Q344" s="20"/>
      <c r="R344" s="18"/>
      <c r="S344" s="18"/>
      <c r="T344" s="18"/>
      <c r="U344" s="18"/>
      <c r="V344" s="18"/>
      <c r="W344" s="18"/>
      <c r="X344" s="18"/>
      <c r="Y344" s="46"/>
      <c r="Z344" s="47"/>
      <c r="AA344" s="47"/>
      <c r="AB344" s="64"/>
      <c r="AC344" s="48"/>
    </row>
    <row r="345" spans="1:29" s="45" customFormat="1" ht="20.100000000000001" customHeight="1">
      <c r="A345" s="15" t="s">
        <v>362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7"/>
      <c r="T345" s="16"/>
      <c r="U345" s="16"/>
      <c r="V345" s="16"/>
      <c r="W345" s="16"/>
      <c r="X345" s="16"/>
      <c r="Y345" s="46"/>
      <c r="Z345" s="47"/>
      <c r="AA345" s="47"/>
      <c r="AB345" s="64"/>
      <c r="AC345" s="69"/>
    </row>
    <row r="346" spans="1:29" s="45" customFormat="1" ht="20.100000000000001" customHeight="1">
      <c r="A346" s="15"/>
      <c r="B346" s="16" t="s">
        <v>358</v>
      </c>
      <c r="C346" s="16"/>
      <c r="D346" s="16"/>
      <c r="E346" s="16"/>
      <c r="F346" s="16"/>
      <c r="G346" s="16"/>
      <c r="H346" s="16"/>
      <c r="I346" s="16"/>
      <c r="J346" s="18"/>
      <c r="K346" s="19"/>
      <c r="L346" s="19"/>
      <c r="M346" s="19"/>
      <c r="N346" s="16"/>
      <c r="O346" s="16"/>
      <c r="P346" s="16"/>
      <c r="Q346" s="20"/>
      <c r="R346" s="18"/>
      <c r="S346" s="18"/>
      <c r="T346" s="18"/>
      <c r="U346" s="18"/>
      <c r="V346" s="18"/>
      <c r="W346" s="18"/>
      <c r="X346" s="18"/>
      <c r="Y346" s="46"/>
      <c r="Z346" s="47"/>
      <c r="AA346" s="47"/>
      <c r="AB346" s="64"/>
      <c r="AC346" s="48"/>
    </row>
    <row r="347" spans="1:29" s="45" customFormat="1" ht="20.100000000000001" customHeight="1">
      <c r="A347" s="15"/>
      <c r="B347" s="16" t="s">
        <v>359</v>
      </c>
      <c r="C347" s="16"/>
      <c r="D347" s="16"/>
      <c r="E347" s="16"/>
      <c r="F347" s="16"/>
      <c r="G347" s="16"/>
      <c r="H347" s="16"/>
      <c r="I347" s="16"/>
      <c r="J347" s="18"/>
      <c r="K347" s="19"/>
      <c r="L347" s="19"/>
      <c r="M347" s="19"/>
      <c r="N347" s="16"/>
      <c r="O347" s="16"/>
      <c r="P347" s="16"/>
      <c r="Q347" s="20"/>
      <c r="R347" s="18"/>
      <c r="S347" s="18"/>
      <c r="T347" s="18"/>
      <c r="U347" s="18"/>
      <c r="V347" s="18"/>
      <c r="W347" s="18"/>
      <c r="X347" s="18"/>
      <c r="Y347" s="46"/>
      <c r="Z347" s="47"/>
      <c r="AA347" s="47"/>
      <c r="AB347" s="64"/>
      <c r="AC347" s="48"/>
    </row>
    <row r="348" spans="1:29" s="45" customFormat="1" ht="20.100000000000001" customHeight="1">
      <c r="A348" s="21"/>
      <c r="B348" s="17"/>
      <c r="C348" s="549">
        <v>780</v>
      </c>
      <c r="D348" s="549"/>
      <c r="E348" s="549"/>
      <c r="F348" s="17" t="s">
        <v>107</v>
      </c>
      <c r="G348" s="526">
        <v>0.7</v>
      </c>
      <c r="H348" s="526"/>
      <c r="I348" s="20" t="s">
        <v>80</v>
      </c>
      <c r="J348" s="92"/>
      <c r="K348" s="546"/>
      <c r="L348" s="546"/>
      <c r="M348" s="92"/>
      <c r="N348" s="92" t="s">
        <v>89</v>
      </c>
      <c r="O348" s="512">
        <f>ROUND(C348*G348,0)</f>
        <v>546</v>
      </c>
      <c r="P348" s="512"/>
      <c r="Q348" s="512"/>
      <c r="R348" s="17"/>
      <c r="S348" s="23"/>
      <c r="T348" s="23"/>
      <c r="U348" s="23"/>
      <c r="V348" s="23"/>
      <c r="W348" s="23"/>
      <c r="X348" s="23"/>
      <c r="Y348" s="46"/>
      <c r="Z348" s="47"/>
      <c r="AA348" s="47"/>
      <c r="AB348" s="64">
        <f>SUM(Y348:AA348)</f>
        <v>0</v>
      </c>
      <c r="AC348" s="48"/>
    </row>
    <row r="349" spans="1:29" s="45" customFormat="1" ht="20.100000000000001" customHeight="1">
      <c r="A349" s="15"/>
      <c r="B349" s="16" t="s">
        <v>361</v>
      </c>
      <c r="C349" s="16"/>
      <c r="D349" s="16"/>
      <c r="E349" s="16"/>
      <c r="F349" s="16"/>
      <c r="G349" s="16"/>
      <c r="H349" s="16"/>
      <c r="I349" s="16"/>
      <c r="J349" s="16"/>
      <c r="K349" s="19"/>
      <c r="L349" s="19"/>
      <c r="M349" s="19"/>
      <c r="N349" s="92"/>
      <c r="O349" s="16"/>
      <c r="P349" s="16"/>
      <c r="Q349" s="20"/>
      <c r="R349" s="18"/>
      <c r="S349" s="18"/>
      <c r="T349" s="18"/>
      <c r="U349" s="18"/>
      <c r="V349" s="18"/>
      <c r="W349" s="18"/>
      <c r="X349" s="18"/>
      <c r="Y349" s="46"/>
      <c r="Z349" s="47"/>
      <c r="AA349" s="47"/>
      <c r="AB349" s="64"/>
      <c r="AC349" s="48"/>
    </row>
    <row r="350" spans="1:29" s="45" customFormat="1" ht="20.100000000000001" customHeight="1">
      <c r="A350" s="21"/>
      <c r="B350" s="17"/>
      <c r="C350" s="549">
        <v>324</v>
      </c>
      <c r="D350" s="549"/>
      <c r="E350" s="549"/>
      <c r="F350" s="17" t="s">
        <v>107</v>
      </c>
      <c r="G350" s="526">
        <v>75</v>
      </c>
      <c r="H350" s="526"/>
      <c r="I350" s="20" t="s">
        <v>172</v>
      </c>
      <c r="J350" s="92"/>
      <c r="K350" s="546"/>
      <c r="L350" s="546"/>
      <c r="M350" s="92"/>
      <c r="N350" s="92" t="s">
        <v>89</v>
      </c>
      <c r="O350" s="512">
        <f>ROUND(C350*G350,0)</f>
        <v>24300</v>
      </c>
      <c r="P350" s="512"/>
      <c r="Q350" s="512"/>
      <c r="R350" s="17"/>
      <c r="S350" s="23"/>
      <c r="T350" s="23"/>
      <c r="U350" s="23"/>
      <c r="V350" s="23"/>
      <c r="W350" s="23"/>
      <c r="X350" s="23"/>
      <c r="Y350" s="46"/>
      <c r="Z350" s="47"/>
      <c r="AA350" s="47"/>
      <c r="AB350" s="64">
        <f>SUM(Y350:AA350)</f>
        <v>0</v>
      </c>
      <c r="AC350" s="48"/>
    </row>
    <row r="351" spans="1:29" s="45" customFormat="1" ht="20.100000000000001" customHeight="1">
      <c r="A351" s="21"/>
      <c r="B351" s="17" t="s">
        <v>127</v>
      </c>
      <c r="C351" s="25"/>
      <c r="D351" s="17"/>
      <c r="E351" s="17"/>
      <c r="F351" s="17"/>
      <c r="G351" s="520">
        <f>O348+O350</f>
        <v>24846</v>
      </c>
      <c r="H351" s="520"/>
      <c r="I351" s="520"/>
      <c r="J351" s="56"/>
      <c r="K351" s="510"/>
      <c r="L351" s="514"/>
      <c r="M351" s="514"/>
      <c r="N351" s="29"/>
      <c r="O351" s="29"/>
      <c r="P351" s="23"/>
      <c r="Q351" s="29"/>
      <c r="R351" s="29"/>
      <c r="S351" s="29"/>
      <c r="T351" s="29"/>
      <c r="U351" s="29"/>
      <c r="V351" s="29"/>
      <c r="W351" s="23"/>
      <c r="X351" s="23"/>
      <c r="Y351" s="57"/>
      <c r="Z351" s="47"/>
      <c r="AA351" s="62"/>
      <c r="AB351" s="64">
        <f>SUM(Y351:AA351)</f>
        <v>0</v>
      </c>
      <c r="AC351" s="48"/>
    </row>
    <row r="352" spans="1:29" s="45" customFormat="1" ht="20.100000000000001" customHeight="1">
      <c r="A352" s="15" t="s">
        <v>320</v>
      </c>
      <c r="B352" s="51"/>
      <c r="C352" s="51"/>
      <c r="D352" s="51"/>
      <c r="E352" s="53"/>
      <c r="F352" s="53"/>
      <c r="G352" s="30"/>
      <c r="H352" s="30"/>
      <c r="I352" s="30"/>
      <c r="J352" s="56"/>
      <c r="K352" s="20"/>
      <c r="L352" s="29"/>
      <c r="M352" s="29"/>
      <c r="N352" s="29"/>
      <c r="O352" s="29"/>
      <c r="P352" s="23"/>
      <c r="Q352" s="29"/>
      <c r="R352" s="29"/>
      <c r="S352" s="29"/>
      <c r="T352" s="29"/>
      <c r="U352" s="29"/>
      <c r="V352" s="29"/>
      <c r="W352" s="23"/>
      <c r="X352" s="23"/>
      <c r="Y352" s="57"/>
      <c r="Z352" s="47"/>
      <c r="AA352" s="58"/>
      <c r="AB352" s="64"/>
      <c r="AC352" s="48"/>
    </row>
    <row r="353" spans="1:29" s="45" customFormat="1" ht="20.100000000000001" customHeight="1">
      <c r="A353" s="21"/>
      <c r="B353" s="17" t="s">
        <v>363</v>
      </c>
      <c r="C353" s="25"/>
      <c r="D353" s="17"/>
      <c r="E353" s="17"/>
      <c r="F353" s="17"/>
      <c r="G353" s="520">
        <f>노임단가!H8</f>
        <v>0</v>
      </c>
      <c r="H353" s="520"/>
      <c r="I353" s="520"/>
      <c r="J353" s="17" t="s">
        <v>107</v>
      </c>
      <c r="K353" s="519">
        <v>12.57</v>
      </c>
      <c r="L353" s="519"/>
      <c r="M353" s="26" t="s">
        <v>1</v>
      </c>
      <c r="N353" s="92" t="s">
        <v>89</v>
      </c>
      <c r="O353" s="546">
        <f>ROUND(G353*K353,0)</f>
        <v>0</v>
      </c>
      <c r="P353" s="546"/>
      <c r="Q353" s="546"/>
      <c r="R353" s="92"/>
      <c r="S353" s="510"/>
      <c r="T353" s="510"/>
      <c r="U353" s="510"/>
      <c r="V353" s="59"/>
      <c r="W353" s="23"/>
      <c r="X353" s="23"/>
      <c r="Y353" s="46"/>
      <c r="Z353" s="47">
        <f>O353</f>
        <v>0</v>
      </c>
      <c r="AA353" s="47"/>
      <c r="AB353" s="64">
        <f>SUM(Y353:AA353)</f>
        <v>0</v>
      </c>
      <c r="AC353" s="48"/>
    </row>
    <row r="354" spans="1:29" s="45" customFormat="1" ht="20.100000000000001" customHeight="1">
      <c r="A354" s="21"/>
      <c r="B354" s="17" t="s">
        <v>364</v>
      </c>
      <c r="C354" s="25"/>
      <c r="D354" s="17"/>
      <c r="E354" s="17"/>
      <c r="F354" s="17"/>
      <c r="G354" s="520">
        <f>노임단가!H5</f>
        <v>0</v>
      </c>
      <c r="H354" s="520"/>
      <c r="I354" s="520"/>
      <c r="J354" s="17" t="s">
        <v>107</v>
      </c>
      <c r="K354" s="519">
        <v>3</v>
      </c>
      <c r="L354" s="519"/>
      <c r="M354" s="26" t="s">
        <v>1</v>
      </c>
      <c r="N354" s="92" t="s">
        <v>89</v>
      </c>
      <c r="O354" s="546">
        <f>ROUND(G354*K354,0)</f>
        <v>0</v>
      </c>
      <c r="P354" s="546"/>
      <c r="Q354" s="546"/>
      <c r="R354" s="92"/>
      <c r="S354" s="510"/>
      <c r="T354" s="510"/>
      <c r="U354" s="510"/>
      <c r="V354" s="59"/>
      <c r="W354" s="23"/>
      <c r="X354" s="23"/>
      <c r="Y354" s="46"/>
      <c r="Z354" s="47">
        <f>O354</f>
        <v>0</v>
      </c>
      <c r="AA354" s="47"/>
      <c r="AB354" s="64">
        <f>SUM(Y354:AA354)</f>
        <v>0</v>
      </c>
      <c r="AC354" s="48"/>
    </row>
    <row r="355" spans="1:29" s="45" customFormat="1" ht="20.100000000000001" customHeight="1">
      <c r="A355" s="21"/>
      <c r="B355" s="17" t="s">
        <v>90</v>
      </c>
      <c r="C355" s="25"/>
      <c r="D355" s="17"/>
      <c r="E355" s="17"/>
      <c r="F355" s="17"/>
      <c r="G355" s="520">
        <f>노임단가!H3</f>
        <v>0</v>
      </c>
      <c r="H355" s="520"/>
      <c r="I355" s="520"/>
      <c r="J355" s="17" t="s">
        <v>107</v>
      </c>
      <c r="K355" s="519">
        <v>0.3</v>
      </c>
      <c r="L355" s="519"/>
      <c r="M355" s="26" t="s">
        <v>1</v>
      </c>
      <c r="N355" s="92" t="s">
        <v>89</v>
      </c>
      <c r="O355" s="546">
        <f>ROUND(G355*K355,0)</f>
        <v>0</v>
      </c>
      <c r="P355" s="546"/>
      <c r="Q355" s="546"/>
      <c r="R355" s="92"/>
      <c r="S355" s="510"/>
      <c r="T355" s="510"/>
      <c r="U355" s="510"/>
      <c r="V355" s="59"/>
      <c r="W355" s="23"/>
      <c r="X355" s="23"/>
      <c r="Y355" s="46"/>
      <c r="Z355" s="47">
        <f>O355</f>
        <v>0</v>
      </c>
      <c r="AA355" s="47"/>
      <c r="AB355" s="64">
        <f>SUM(Y355:AA355)</f>
        <v>0</v>
      </c>
      <c r="AC355" s="48"/>
    </row>
    <row r="356" spans="1:29" s="45" customFormat="1" ht="20.100000000000001" customHeight="1">
      <c r="A356" s="21"/>
      <c r="B356" s="17" t="s">
        <v>109</v>
      </c>
      <c r="C356" s="25"/>
      <c r="D356" s="17"/>
      <c r="E356" s="17"/>
      <c r="F356" s="17"/>
      <c r="G356" s="520">
        <f>O353+O354+O355</f>
        <v>0</v>
      </c>
      <c r="H356" s="520"/>
      <c r="I356" s="520"/>
      <c r="J356" s="56"/>
      <c r="K356" s="20"/>
      <c r="L356" s="29"/>
      <c r="M356" s="29"/>
      <c r="N356" s="29"/>
      <c r="O356" s="29"/>
      <c r="P356" s="23"/>
      <c r="Q356" s="29"/>
      <c r="R356" s="29"/>
      <c r="S356" s="29"/>
      <c r="T356" s="29"/>
      <c r="U356" s="29"/>
      <c r="V356" s="29"/>
      <c r="W356" s="23"/>
      <c r="X356" s="23"/>
      <c r="Y356" s="57"/>
      <c r="Z356" s="47">
        <f>SUM(Z353:Z355)</f>
        <v>0</v>
      </c>
      <c r="AA356" s="62"/>
      <c r="AB356" s="64">
        <f>SUM(Y356:AA356)</f>
        <v>0</v>
      </c>
      <c r="AC356" s="48"/>
    </row>
    <row r="357" spans="1:29" s="45" customFormat="1" ht="20.100000000000001" customHeight="1">
      <c r="A357" s="15" t="s">
        <v>365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7"/>
      <c r="T357" s="16"/>
      <c r="U357" s="16"/>
      <c r="V357" s="16"/>
      <c r="W357" s="16"/>
      <c r="X357" s="16"/>
      <c r="Y357" s="46"/>
      <c r="Z357" s="47"/>
      <c r="AA357" s="47"/>
      <c r="AB357" s="64"/>
      <c r="AC357" s="69"/>
    </row>
    <row r="358" spans="1:29" s="45" customFormat="1" ht="20.100000000000001" customHeight="1">
      <c r="A358" s="15"/>
      <c r="B358" s="16" t="s">
        <v>366</v>
      </c>
      <c r="C358" s="16"/>
      <c r="D358" s="16"/>
      <c r="E358" s="16"/>
      <c r="F358" s="16"/>
      <c r="G358" s="16"/>
      <c r="H358" s="16"/>
      <c r="I358" s="16"/>
      <c r="J358" s="18"/>
      <c r="K358" s="19"/>
      <c r="L358" s="19"/>
      <c r="M358" s="19"/>
      <c r="N358" s="16"/>
      <c r="O358" s="16"/>
      <c r="P358" s="16"/>
      <c r="Q358" s="20"/>
      <c r="R358" s="18"/>
      <c r="S358" s="18"/>
      <c r="T358" s="18"/>
      <c r="U358" s="18"/>
      <c r="V358" s="18"/>
      <c r="W358" s="18"/>
      <c r="X358" s="18"/>
      <c r="Y358" s="46"/>
      <c r="Z358" s="47"/>
      <c r="AA358" s="47"/>
      <c r="AB358" s="64"/>
      <c r="AC358" s="48"/>
    </row>
    <row r="359" spans="1:29" s="45" customFormat="1" ht="20.100000000000001" customHeight="1">
      <c r="A359" s="21"/>
      <c r="B359" s="17"/>
      <c r="C359" s="569">
        <f>자재단가!N20</f>
        <v>0</v>
      </c>
      <c r="D359" s="569"/>
      <c r="E359" s="569"/>
      <c r="F359" s="20" t="s">
        <v>341</v>
      </c>
      <c r="G359" s="549">
        <v>4500</v>
      </c>
      <c r="H359" s="549"/>
      <c r="I359" s="17" t="s">
        <v>80</v>
      </c>
      <c r="J359" s="17"/>
      <c r="K359" s="546"/>
      <c r="L359" s="546"/>
      <c r="M359" s="92"/>
      <c r="N359" s="92" t="s">
        <v>176</v>
      </c>
      <c r="O359" s="546">
        <f>ROUND(C359*G359,0)</f>
        <v>0</v>
      </c>
      <c r="P359" s="546"/>
      <c r="Q359" s="546"/>
      <c r="R359" s="17"/>
      <c r="S359" s="23"/>
      <c r="T359" s="23"/>
      <c r="U359" s="23"/>
      <c r="V359" s="23"/>
      <c r="W359" s="23"/>
      <c r="X359" s="23"/>
      <c r="Y359" s="46"/>
      <c r="Z359" s="47"/>
      <c r="AA359" s="47"/>
      <c r="AB359" s="64">
        <f>SUM(Y359:AA359)</f>
        <v>0</v>
      </c>
      <c r="AC359" s="48"/>
    </row>
    <row r="360" spans="1:29" s="45" customFormat="1" ht="20.100000000000001" customHeight="1">
      <c r="A360" s="21"/>
      <c r="B360" s="17" t="s">
        <v>378</v>
      </c>
      <c r="C360" s="25"/>
      <c r="D360" s="17"/>
      <c r="E360" s="17"/>
      <c r="F360" s="17"/>
      <c r="G360" s="24"/>
      <c r="H360" s="17"/>
      <c r="I360" s="17"/>
      <c r="J360" s="17"/>
      <c r="K360" s="17"/>
      <c r="L360" s="17"/>
      <c r="M360" s="17"/>
      <c r="N360" s="17"/>
      <c r="O360" s="23"/>
      <c r="P360" s="24"/>
      <c r="Q360" s="17"/>
      <c r="R360" s="17"/>
      <c r="S360" s="23"/>
      <c r="T360" s="23"/>
      <c r="U360" s="23"/>
      <c r="V360" s="23"/>
      <c r="W360" s="23"/>
      <c r="X360" s="23"/>
      <c r="Y360" s="46"/>
      <c r="Z360" s="47"/>
      <c r="AA360" s="47"/>
      <c r="AB360" s="64"/>
      <c r="AC360" s="48"/>
    </row>
    <row r="361" spans="1:29" s="45" customFormat="1" ht="20.100000000000001" customHeight="1">
      <c r="A361" s="21"/>
      <c r="B361" s="17"/>
      <c r="C361" s="569">
        <f>자재단가!N21</f>
        <v>0</v>
      </c>
      <c r="D361" s="569"/>
      <c r="E361" s="569"/>
      <c r="F361" s="20" t="s">
        <v>341</v>
      </c>
      <c r="G361" s="568">
        <v>2</v>
      </c>
      <c r="H361" s="568"/>
      <c r="I361" s="20" t="s">
        <v>15</v>
      </c>
      <c r="J361" s="17"/>
      <c r="K361" s="546"/>
      <c r="L361" s="546"/>
      <c r="M361" s="92"/>
      <c r="N361" s="92" t="s">
        <v>176</v>
      </c>
      <c r="O361" s="546">
        <f>ROUND(C361*G361,0)</f>
        <v>0</v>
      </c>
      <c r="P361" s="546"/>
      <c r="Q361" s="546"/>
      <c r="R361" s="17"/>
      <c r="S361" s="23"/>
      <c r="T361" s="23"/>
      <c r="U361" s="23"/>
      <c r="V361" s="23"/>
      <c r="W361" s="23"/>
      <c r="X361" s="23"/>
      <c r="Y361" s="46"/>
      <c r="Z361" s="47"/>
      <c r="AA361" s="47"/>
      <c r="AB361" s="64">
        <f>SUM(Y361:AA361)</f>
        <v>0</v>
      </c>
      <c r="AC361" s="48"/>
    </row>
    <row r="362" spans="1:29" s="45" customFormat="1" ht="20.100000000000001" customHeight="1">
      <c r="A362" s="21"/>
      <c r="B362" s="17" t="s">
        <v>381</v>
      </c>
      <c r="C362" s="25"/>
      <c r="D362" s="17"/>
      <c r="E362" s="17"/>
      <c r="F362" s="17"/>
      <c r="G362" s="24"/>
      <c r="H362" s="17"/>
      <c r="I362" s="17"/>
      <c r="J362" s="17"/>
      <c r="K362" s="17"/>
      <c r="L362" s="17"/>
      <c r="M362" s="17"/>
      <c r="N362" s="17"/>
      <c r="O362" s="23"/>
      <c r="P362" s="24"/>
      <c r="Q362" s="17"/>
      <c r="R362" s="17"/>
      <c r="S362" s="23"/>
      <c r="T362" s="23"/>
      <c r="U362" s="23"/>
      <c r="V362" s="23"/>
      <c r="W362" s="23"/>
      <c r="X362" s="23"/>
      <c r="Y362" s="46"/>
      <c r="Z362" s="47"/>
      <c r="AA362" s="47"/>
      <c r="AB362" s="64"/>
      <c r="AC362" s="48"/>
    </row>
    <row r="363" spans="1:29" s="45" customFormat="1" ht="20.100000000000001" customHeight="1">
      <c r="A363" s="211"/>
      <c r="B363" s="212"/>
      <c r="C363" s="566">
        <f>자재단가!N23</f>
        <v>0</v>
      </c>
      <c r="D363" s="566"/>
      <c r="E363" s="566"/>
      <c r="F363" s="195" t="s">
        <v>341</v>
      </c>
      <c r="G363" s="567">
        <v>6</v>
      </c>
      <c r="H363" s="567"/>
      <c r="I363" s="195" t="s">
        <v>15</v>
      </c>
      <c r="J363" s="212"/>
      <c r="K363" s="547"/>
      <c r="L363" s="547"/>
      <c r="M363" s="244"/>
      <c r="N363" s="244" t="s">
        <v>176</v>
      </c>
      <c r="O363" s="547">
        <f>ROUND(C363*G363,0)</f>
        <v>0</v>
      </c>
      <c r="P363" s="547"/>
      <c r="Q363" s="547"/>
      <c r="R363" s="212"/>
      <c r="S363" s="217"/>
      <c r="T363" s="217"/>
      <c r="U363" s="217"/>
      <c r="V363" s="217"/>
      <c r="W363" s="217"/>
      <c r="X363" s="217"/>
      <c r="Y363" s="199"/>
      <c r="Z363" s="200"/>
      <c r="AA363" s="200"/>
      <c r="AB363" s="201">
        <f>SUM(Y363:AA363)</f>
        <v>0</v>
      </c>
      <c r="AC363" s="202"/>
    </row>
    <row r="364" spans="1:29" s="45" customFormat="1" ht="20.100000000000001" customHeight="1">
      <c r="A364" s="220"/>
      <c r="B364" s="221" t="s">
        <v>382</v>
      </c>
      <c r="C364" s="222"/>
      <c r="D364" s="221"/>
      <c r="E364" s="221"/>
      <c r="F364" s="221"/>
      <c r="G364" s="243"/>
      <c r="H364" s="221"/>
      <c r="I364" s="221"/>
      <c r="J364" s="221"/>
      <c r="K364" s="221"/>
      <c r="L364" s="221"/>
      <c r="M364" s="221"/>
      <c r="N364" s="221"/>
      <c r="O364" s="224"/>
      <c r="P364" s="243"/>
      <c r="Q364" s="221"/>
      <c r="R364" s="221"/>
      <c r="S364" s="224"/>
      <c r="T364" s="224"/>
      <c r="U364" s="224"/>
      <c r="V364" s="224"/>
      <c r="W364" s="224"/>
      <c r="X364" s="224"/>
      <c r="Y364" s="188"/>
      <c r="Z364" s="189"/>
      <c r="AA364" s="189"/>
      <c r="AB364" s="190"/>
      <c r="AC364" s="191"/>
    </row>
    <row r="365" spans="1:29" s="45" customFormat="1" ht="20.100000000000001" customHeight="1">
      <c r="A365" s="21"/>
      <c r="B365" s="17"/>
      <c r="C365" s="569">
        <f>자재단가!N11</f>
        <v>0</v>
      </c>
      <c r="D365" s="569"/>
      <c r="E365" s="569"/>
      <c r="F365" s="20" t="s">
        <v>341</v>
      </c>
      <c r="G365" s="568">
        <v>5</v>
      </c>
      <c r="H365" s="568"/>
      <c r="I365" s="20" t="s">
        <v>14</v>
      </c>
      <c r="J365" s="17"/>
      <c r="K365" s="546"/>
      <c r="L365" s="546"/>
      <c r="M365" s="92"/>
      <c r="N365" s="92" t="s">
        <v>176</v>
      </c>
      <c r="O365" s="546">
        <f>ROUND(C365*G365,0)</f>
        <v>0</v>
      </c>
      <c r="P365" s="546"/>
      <c r="Q365" s="546"/>
      <c r="R365" s="17"/>
      <c r="S365" s="23"/>
      <c r="T365" s="23"/>
      <c r="U365" s="23"/>
      <c r="V365" s="23"/>
      <c r="W365" s="23"/>
      <c r="X365" s="23"/>
      <c r="Y365" s="46"/>
      <c r="Z365" s="47"/>
      <c r="AA365" s="47"/>
      <c r="AB365" s="64">
        <f>SUM(Y365:AA365)</f>
        <v>0</v>
      </c>
      <c r="AC365" s="48"/>
    </row>
    <row r="366" spans="1:29" s="45" customFormat="1" ht="20.100000000000001" customHeight="1">
      <c r="A366" s="21"/>
      <c r="B366" s="17"/>
      <c r="C366" s="155"/>
      <c r="D366" s="155"/>
      <c r="E366" s="155"/>
      <c r="F366" s="20"/>
      <c r="G366" s="156"/>
      <c r="H366" s="156"/>
      <c r="I366" s="20"/>
      <c r="J366" s="17"/>
      <c r="K366" s="92"/>
      <c r="L366" s="92"/>
      <c r="M366" s="92"/>
      <c r="N366" s="92"/>
      <c r="O366" s="92"/>
      <c r="P366" s="92"/>
      <c r="Q366" s="92"/>
      <c r="R366" s="17"/>
      <c r="S366" s="23"/>
      <c r="T366" s="23"/>
      <c r="U366" s="23"/>
      <c r="V366" s="23"/>
      <c r="W366" s="23"/>
      <c r="X366" s="23"/>
      <c r="Y366" s="57"/>
      <c r="Z366" s="47"/>
      <c r="AA366" s="62"/>
      <c r="AB366" s="64"/>
      <c r="AC366" s="48"/>
    </row>
    <row r="367" spans="1:29" s="45" customFormat="1" ht="20.100000000000001" customHeight="1">
      <c r="A367" s="21"/>
      <c r="B367" s="17" t="s">
        <v>127</v>
      </c>
      <c r="C367" s="25"/>
      <c r="D367" s="17"/>
      <c r="E367" s="17"/>
      <c r="F367" s="17"/>
      <c r="G367" s="520">
        <f>O359+O361+O363+O365</f>
        <v>0</v>
      </c>
      <c r="H367" s="520"/>
      <c r="I367" s="520"/>
      <c r="J367" s="56"/>
      <c r="K367" s="510"/>
      <c r="L367" s="514"/>
      <c r="M367" s="514"/>
      <c r="N367" s="29"/>
      <c r="O367" s="29"/>
      <c r="P367" s="23"/>
      <c r="Q367" s="29"/>
      <c r="R367" s="29"/>
      <c r="S367" s="29"/>
      <c r="T367" s="29"/>
      <c r="U367" s="29"/>
      <c r="V367" s="29"/>
      <c r="W367" s="23"/>
      <c r="X367" s="23"/>
      <c r="Y367" s="57"/>
      <c r="Z367" s="47"/>
      <c r="AA367" s="62"/>
      <c r="AB367" s="64">
        <f>SUM(Y367:AA367)</f>
        <v>0</v>
      </c>
      <c r="AC367" s="48"/>
    </row>
    <row r="368" spans="1:29" s="45" customFormat="1" ht="20.100000000000001" customHeight="1">
      <c r="A368" s="15" t="s">
        <v>264</v>
      </c>
      <c r="B368" s="94"/>
      <c r="C368" s="27"/>
      <c r="D368" s="16"/>
      <c r="E368" s="16"/>
      <c r="F368" s="16"/>
      <c r="G368" s="16"/>
      <c r="H368" s="16"/>
      <c r="I368" s="16"/>
      <c r="J368" s="18"/>
      <c r="K368" s="19"/>
      <c r="L368" s="19"/>
      <c r="M368" s="19"/>
      <c r="N368" s="16"/>
      <c r="O368" s="16"/>
      <c r="P368" s="16"/>
      <c r="Q368" s="20"/>
      <c r="R368" s="18"/>
      <c r="S368" s="18"/>
      <c r="T368" s="18"/>
      <c r="U368" s="18"/>
      <c r="V368" s="18"/>
      <c r="W368" s="18"/>
      <c r="X368" s="18"/>
      <c r="Y368" s="46"/>
      <c r="Z368" s="47"/>
      <c r="AA368" s="47"/>
      <c r="AB368" s="64"/>
      <c r="AC368" s="69"/>
    </row>
    <row r="369" spans="1:29" s="45" customFormat="1" ht="20.100000000000001" customHeight="1">
      <c r="A369" s="21"/>
      <c r="B369" s="17" t="s">
        <v>103</v>
      </c>
      <c r="C369" s="25"/>
      <c r="D369" s="17"/>
      <c r="E369" s="17"/>
      <c r="F369" s="17"/>
      <c r="G369" s="512">
        <f>Y351</f>
        <v>0</v>
      </c>
      <c r="H369" s="512"/>
      <c r="I369" s="512"/>
      <c r="J369" s="60" t="s">
        <v>186</v>
      </c>
      <c r="K369" s="512">
        <f>Y367</f>
        <v>0</v>
      </c>
      <c r="L369" s="512"/>
      <c r="M369" s="512"/>
      <c r="N369" s="111"/>
      <c r="O369" s="26"/>
      <c r="P369" s="29"/>
      <c r="Q369" s="29"/>
      <c r="R369" s="26"/>
      <c r="S369" s="26" t="s">
        <v>176</v>
      </c>
      <c r="T369" s="510">
        <f>G369+K369</f>
        <v>0</v>
      </c>
      <c r="U369" s="510"/>
      <c r="V369" s="510"/>
      <c r="W369" s="29"/>
      <c r="X369" s="115"/>
      <c r="Y369" s="46"/>
      <c r="Z369" s="47"/>
      <c r="AA369" s="47"/>
      <c r="AB369" s="64">
        <f>SUM(Y369:AA369)</f>
        <v>0</v>
      </c>
      <c r="AC369" s="48"/>
    </row>
    <row r="370" spans="1:29" s="45" customFormat="1" ht="20.100000000000001" customHeight="1">
      <c r="A370" s="21"/>
      <c r="B370" s="17" t="s">
        <v>247</v>
      </c>
      <c r="C370" s="25"/>
      <c r="D370" s="17"/>
      <c r="E370" s="17"/>
      <c r="F370" s="17"/>
      <c r="G370" s="512">
        <f>Z356</f>
        <v>0</v>
      </c>
      <c r="H370" s="512"/>
      <c r="I370" s="512"/>
      <c r="J370" s="60"/>
      <c r="K370" s="512"/>
      <c r="L370" s="512"/>
      <c r="M370" s="512"/>
      <c r="N370" s="111"/>
      <c r="O370" s="26"/>
      <c r="P370" s="29"/>
      <c r="Q370" s="29"/>
      <c r="R370" s="26"/>
      <c r="S370" s="26" t="s">
        <v>176</v>
      </c>
      <c r="T370" s="510">
        <f>G370+K370</f>
        <v>0</v>
      </c>
      <c r="U370" s="510"/>
      <c r="V370" s="510"/>
      <c r="W370" s="29"/>
      <c r="X370" s="115"/>
      <c r="Y370" s="46"/>
      <c r="Z370" s="47">
        <f>T370</f>
        <v>0</v>
      </c>
      <c r="AA370" s="47"/>
      <c r="AB370" s="64">
        <f>SUM(Y370:AA370)</f>
        <v>0</v>
      </c>
      <c r="AC370" s="48"/>
    </row>
    <row r="371" spans="1:29" s="45" customFormat="1" ht="20.100000000000001" customHeight="1">
      <c r="A371" s="21"/>
      <c r="B371" s="17" t="s">
        <v>104</v>
      </c>
      <c r="C371" s="25"/>
      <c r="D371" s="17"/>
      <c r="E371" s="17"/>
      <c r="F371" s="17"/>
      <c r="G371" s="512"/>
      <c r="H371" s="512"/>
      <c r="I371" s="60"/>
      <c r="J371" s="512"/>
      <c r="K371" s="512"/>
      <c r="L371" s="111"/>
      <c r="M371" s="111"/>
      <c r="N371" s="111"/>
      <c r="O371" s="26"/>
      <c r="P371" s="29"/>
      <c r="Q371" s="29"/>
      <c r="R371" s="26"/>
      <c r="S371" s="26"/>
      <c r="T371" s="510"/>
      <c r="U371" s="510"/>
      <c r="V371" s="510"/>
      <c r="W371" s="29"/>
      <c r="X371" s="115"/>
      <c r="Y371" s="46"/>
      <c r="Z371" s="47"/>
      <c r="AA371" s="47"/>
      <c r="AB371" s="64"/>
      <c r="AC371" s="48"/>
    </row>
    <row r="372" spans="1:29" s="45" customFormat="1" ht="20.100000000000001" customHeight="1">
      <c r="A372" s="21"/>
      <c r="B372" s="17" t="s">
        <v>110</v>
      </c>
      <c r="C372" s="25"/>
      <c r="D372" s="17"/>
      <c r="E372" s="17"/>
      <c r="F372" s="17"/>
      <c r="G372" s="523">
        <f>T369+T370</f>
        <v>0</v>
      </c>
      <c r="H372" s="523"/>
      <c r="I372" s="523"/>
      <c r="J372" s="56"/>
      <c r="K372" s="20"/>
      <c r="L372" s="29"/>
      <c r="M372" s="29"/>
      <c r="N372" s="29"/>
      <c r="O372" s="29"/>
      <c r="P372" s="23"/>
      <c r="Q372" s="29"/>
      <c r="R372" s="29"/>
      <c r="S372" s="29"/>
      <c r="T372" s="29"/>
      <c r="U372" s="29"/>
      <c r="V372" s="29"/>
      <c r="W372" s="23"/>
      <c r="X372" s="23"/>
      <c r="Y372" s="57"/>
      <c r="Z372" s="47">
        <f>Z368+Z369+Z370</f>
        <v>0</v>
      </c>
      <c r="AA372" s="58">
        <f>T371</f>
        <v>0</v>
      </c>
      <c r="AB372" s="64">
        <f>SUM(Y372:AA372)</f>
        <v>0</v>
      </c>
      <c r="AC372" s="48"/>
    </row>
    <row r="373" spans="1:29" s="45" customFormat="1" ht="20.100000000000001" customHeight="1">
      <c r="A373" s="211"/>
      <c r="B373" s="212"/>
      <c r="C373" s="213"/>
      <c r="D373" s="212"/>
      <c r="E373" s="212"/>
      <c r="F373" s="212"/>
      <c r="G373" s="241"/>
      <c r="H373" s="241"/>
      <c r="I373" s="241"/>
      <c r="J373" s="215"/>
      <c r="K373" s="195"/>
      <c r="L373" s="216"/>
      <c r="M373" s="216"/>
      <c r="N373" s="216"/>
      <c r="O373" s="216"/>
      <c r="P373" s="217"/>
      <c r="Q373" s="216"/>
      <c r="R373" s="216"/>
      <c r="S373" s="216"/>
      <c r="T373" s="216"/>
      <c r="U373" s="216"/>
      <c r="V373" s="216"/>
      <c r="W373" s="217"/>
      <c r="X373" s="217"/>
      <c r="Y373" s="218"/>
      <c r="Z373" s="200"/>
      <c r="AA373" s="227"/>
      <c r="AB373" s="219"/>
      <c r="AC373" s="202"/>
    </row>
    <row r="374" spans="1:29" s="45" customFormat="1" ht="20.100000000000001" customHeight="1">
      <c r="A374" s="516">
        <v>7</v>
      </c>
      <c r="B374" s="517"/>
      <c r="C374" s="517"/>
      <c r="D374" s="517"/>
      <c r="E374" s="11" t="s">
        <v>330</v>
      </c>
      <c r="F374" s="11"/>
      <c r="G374" s="11"/>
      <c r="H374" s="11"/>
      <c r="I374" s="11"/>
      <c r="J374" s="11" t="s">
        <v>122</v>
      </c>
      <c r="K374" s="11"/>
      <c r="L374" s="11"/>
      <c r="M374" s="11"/>
      <c r="N374" s="11"/>
      <c r="O374" s="157"/>
      <c r="P374" s="11"/>
      <c r="Q374" s="11"/>
      <c r="R374" s="11"/>
      <c r="S374" s="11"/>
      <c r="T374" s="11"/>
      <c r="U374" s="11"/>
      <c r="V374" s="11"/>
      <c r="W374" s="11"/>
      <c r="X374" s="11"/>
      <c r="Y374" s="158"/>
      <c r="Z374" s="13">
        <f>Z396</f>
        <v>0</v>
      </c>
      <c r="AA374" s="13">
        <f>AA396</f>
        <v>0</v>
      </c>
      <c r="AB374" s="229">
        <f>AB396</f>
        <v>0</v>
      </c>
      <c r="AC374" s="169" t="s">
        <v>642</v>
      </c>
    </row>
    <row r="375" spans="1:29" s="45" customFormat="1" ht="20.100000000000001" customHeight="1">
      <c r="A375" s="15" t="s">
        <v>87</v>
      </c>
      <c r="B375" s="79"/>
      <c r="C375" s="80"/>
      <c r="D375" s="79"/>
      <c r="E375" s="79"/>
      <c r="F375" s="79"/>
      <c r="G375" s="102"/>
      <c r="H375" s="102"/>
      <c r="I375" s="102"/>
      <c r="J375" s="96"/>
      <c r="K375" s="81"/>
      <c r="L375" s="82"/>
      <c r="M375" s="82"/>
      <c r="N375" s="82"/>
      <c r="O375" s="82"/>
      <c r="P375" s="83"/>
      <c r="Q375" s="82"/>
      <c r="R375" s="82"/>
      <c r="S375" s="82"/>
      <c r="T375" s="82"/>
      <c r="U375" s="82"/>
      <c r="V375" s="82"/>
      <c r="W375" s="83"/>
      <c r="X375" s="83"/>
      <c r="Y375" s="84"/>
      <c r="Z375" s="85"/>
      <c r="AA375" s="86"/>
      <c r="AB375" s="87"/>
      <c r="AC375" s="68"/>
    </row>
    <row r="376" spans="1:29" s="45" customFormat="1" ht="20.100000000000001" customHeight="1">
      <c r="A376" s="15"/>
      <c r="B376" s="16" t="s">
        <v>325</v>
      </c>
      <c r="C376" s="16"/>
      <c r="D376" s="16"/>
      <c r="E376" s="16"/>
      <c r="F376" s="16"/>
      <c r="G376" s="16"/>
      <c r="H376" s="16"/>
      <c r="I376" s="16"/>
      <c r="J376" s="18"/>
      <c r="K376" s="19"/>
      <c r="L376" s="19"/>
      <c r="M376" s="19"/>
      <c r="N376" s="16"/>
      <c r="O376" s="16"/>
      <c r="P376" s="16"/>
      <c r="Q376" s="20"/>
      <c r="R376" s="18"/>
      <c r="S376" s="18"/>
      <c r="T376" s="18"/>
      <c r="U376" s="18"/>
      <c r="V376" s="18"/>
      <c r="W376" s="18"/>
      <c r="X376" s="18"/>
      <c r="Y376" s="46"/>
      <c r="Z376" s="47"/>
      <c r="AA376" s="47"/>
      <c r="AB376" s="64"/>
      <c r="AC376" s="48"/>
    </row>
    <row r="377" spans="1:29" s="45" customFormat="1" ht="20.100000000000001" customHeight="1">
      <c r="A377" s="21"/>
      <c r="B377" s="17"/>
      <c r="C377" s="549">
        <f>자재단가!N18</f>
        <v>0</v>
      </c>
      <c r="D377" s="549"/>
      <c r="E377" s="549"/>
      <c r="F377" s="17" t="s">
        <v>107</v>
      </c>
      <c r="G377" s="526">
        <v>1.03</v>
      </c>
      <c r="H377" s="526"/>
      <c r="I377" s="20" t="s">
        <v>20</v>
      </c>
      <c r="J377" s="17" t="s">
        <v>107</v>
      </c>
      <c r="K377" s="546">
        <v>38</v>
      </c>
      <c r="L377" s="546"/>
      <c r="M377" s="92" t="s">
        <v>328</v>
      </c>
      <c r="N377" s="92" t="s">
        <v>176</v>
      </c>
      <c r="O377" s="512">
        <f>ROUND(C377*G377*K377%,0)</f>
        <v>0</v>
      </c>
      <c r="P377" s="512"/>
      <c r="Q377" s="512"/>
      <c r="R377" s="17"/>
      <c r="S377" s="23"/>
      <c r="T377" s="23"/>
      <c r="U377" s="23"/>
      <c r="V377" s="23"/>
      <c r="W377" s="23"/>
      <c r="X377" s="23"/>
      <c r="Y377" s="46"/>
      <c r="Z377" s="47"/>
      <c r="AA377" s="47"/>
      <c r="AB377" s="64">
        <f>SUM(Y377:AA377)</f>
        <v>0</v>
      </c>
      <c r="AC377" s="48"/>
    </row>
    <row r="378" spans="1:29" s="45" customFormat="1" ht="20.100000000000001" customHeight="1">
      <c r="A378" s="15"/>
      <c r="B378" s="16" t="s">
        <v>326</v>
      </c>
      <c r="C378" s="16"/>
      <c r="D378" s="16"/>
      <c r="E378" s="16"/>
      <c r="F378" s="16"/>
      <c r="G378" s="16"/>
      <c r="H378" s="16"/>
      <c r="I378" s="16"/>
      <c r="J378" s="18"/>
      <c r="K378" s="19"/>
      <c r="L378" s="19"/>
      <c r="M378" s="19"/>
      <c r="N378" s="16"/>
      <c r="O378" s="16"/>
      <c r="P378" s="16"/>
      <c r="Q378" s="20"/>
      <c r="R378" s="18"/>
      <c r="S378" s="18"/>
      <c r="T378" s="18"/>
      <c r="U378" s="18"/>
      <c r="V378" s="18"/>
      <c r="W378" s="18"/>
      <c r="X378" s="18"/>
      <c r="Y378" s="46"/>
      <c r="Z378" s="47"/>
      <c r="AA378" s="47"/>
      <c r="AB378" s="64"/>
      <c r="AC378" s="48"/>
    </row>
    <row r="379" spans="1:29" s="45" customFormat="1" ht="20.100000000000001" customHeight="1">
      <c r="A379" s="21"/>
      <c r="B379" s="17"/>
      <c r="C379" s="549">
        <f>자재단가!N19</f>
        <v>0</v>
      </c>
      <c r="D379" s="549"/>
      <c r="E379" s="549"/>
      <c r="F379" s="17" t="s">
        <v>107</v>
      </c>
      <c r="G379" s="551">
        <v>3.7999999999999999E-2</v>
      </c>
      <c r="H379" s="551"/>
      <c r="I379" s="20" t="s">
        <v>20</v>
      </c>
      <c r="J379" s="17" t="s">
        <v>107</v>
      </c>
      <c r="K379" s="546">
        <v>38</v>
      </c>
      <c r="L379" s="546"/>
      <c r="M379" s="92" t="s">
        <v>328</v>
      </c>
      <c r="N379" s="92" t="s">
        <v>176</v>
      </c>
      <c r="O379" s="512">
        <f>ROUND(C379*G379*K379%,0)</f>
        <v>0</v>
      </c>
      <c r="P379" s="512"/>
      <c r="Q379" s="512"/>
      <c r="R379" s="17"/>
      <c r="S379" s="23"/>
      <c r="T379" s="23"/>
      <c r="U379" s="23"/>
      <c r="V379" s="23"/>
      <c r="W379" s="23"/>
      <c r="X379" s="23"/>
      <c r="Y379" s="46"/>
      <c r="Z379" s="47"/>
      <c r="AA379" s="47"/>
      <c r="AB379" s="64">
        <f>SUM(Y379:AA379)</f>
        <v>0</v>
      </c>
      <c r="AC379" s="48"/>
    </row>
    <row r="380" spans="1:29" s="45" customFormat="1" ht="20.100000000000001" customHeight="1">
      <c r="A380" s="78"/>
      <c r="B380" s="79" t="s">
        <v>327</v>
      </c>
      <c r="C380" s="80"/>
      <c r="D380" s="79"/>
      <c r="E380" s="79"/>
      <c r="F380" s="79"/>
      <c r="G380" s="91"/>
      <c r="H380" s="91"/>
      <c r="I380" s="91"/>
      <c r="J380" s="96"/>
      <c r="K380" s="81"/>
      <c r="L380" s="82"/>
      <c r="M380" s="82"/>
      <c r="N380" s="82"/>
      <c r="O380" s="82"/>
      <c r="P380" s="83"/>
      <c r="Q380" s="82"/>
      <c r="R380" s="82"/>
      <c r="S380" s="82"/>
      <c r="T380" s="82"/>
      <c r="U380" s="82"/>
      <c r="V380" s="82"/>
      <c r="W380" s="83"/>
      <c r="X380" s="83"/>
      <c r="Y380" s="84"/>
      <c r="Z380" s="85"/>
      <c r="AA380" s="86"/>
      <c r="AB380" s="87"/>
      <c r="AC380" s="68"/>
    </row>
    <row r="381" spans="1:29" s="45" customFormat="1" ht="20.100000000000001" customHeight="1">
      <c r="A381" s="21"/>
      <c r="B381" s="17" t="s">
        <v>103</v>
      </c>
      <c r="C381" s="25"/>
      <c r="D381" s="17"/>
      <c r="E381" s="17"/>
      <c r="F381" s="17"/>
      <c r="G381" s="512">
        <f>O377</f>
        <v>0</v>
      </c>
      <c r="H381" s="512"/>
      <c r="I381" s="60" t="s">
        <v>186</v>
      </c>
      <c r="J381" s="512">
        <f>O379</f>
        <v>0</v>
      </c>
      <c r="K381" s="512"/>
      <c r="L381" s="111" t="s">
        <v>176</v>
      </c>
      <c r="M381" s="513">
        <f>G381+J381</f>
        <v>0</v>
      </c>
      <c r="N381" s="513"/>
      <c r="O381" s="513"/>
      <c r="P381" s="29"/>
      <c r="Q381" s="29"/>
      <c r="R381" s="26"/>
      <c r="S381" s="26"/>
      <c r="T381" s="29"/>
      <c r="U381" s="29"/>
      <c r="V381" s="29"/>
      <c r="W381" s="29"/>
      <c r="X381" s="115"/>
      <c r="Y381" s="46"/>
      <c r="Z381" s="47"/>
      <c r="AA381" s="47"/>
      <c r="AB381" s="64">
        <f>SUM(Y381:AA381)</f>
        <v>0</v>
      </c>
      <c r="AC381" s="48"/>
    </row>
    <row r="382" spans="1:29" s="45" customFormat="1" ht="20.100000000000001" customHeight="1">
      <c r="A382" s="78"/>
      <c r="B382" s="79" t="s">
        <v>413</v>
      </c>
      <c r="C382" s="80"/>
      <c r="D382" s="79"/>
      <c r="E382" s="79"/>
      <c r="F382" s="79"/>
      <c r="G382" s="91"/>
      <c r="H382" s="91"/>
      <c r="I382" s="91"/>
      <c r="J382" s="96"/>
      <c r="K382" s="81"/>
      <c r="L382" s="82"/>
      <c r="M382" s="82"/>
      <c r="N382" s="82"/>
      <c r="O382" s="82"/>
      <c r="P382" s="83"/>
      <c r="Q382" s="82"/>
      <c r="R382" s="82"/>
      <c r="S382" s="82"/>
      <c r="T382" s="82"/>
      <c r="U382" s="82"/>
      <c r="V382" s="82"/>
      <c r="W382" s="83"/>
      <c r="X382" s="83"/>
      <c r="Y382" s="84"/>
      <c r="Z382" s="85"/>
      <c r="AA382" s="86"/>
      <c r="AB382" s="87"/>
      <c r="AC382" s="68"/>
    </row>
    <row r="383" spans="1:29" s="45" customFormat="1" ht="20.100000000000001" customHeight="1">
      <c r="A383" s="21"/>
      <c r="B383" s="17"/>
      <c r="C383" s="549">
        <f>M381</f>
        <v>0</v>
      </c>
      <c r="D383" s="549"/>
      <c r="E383" s="549"/>
      <c r="F383" s="17" t="s">
        <v>107</v>
      </c>
      <c r="G383" s="526">
        <v>0.09</v>
      </c>
      <c r="H383" s="526"/>
      <c r="I383" s="20" t="s">
        <v>328</v>
      </c>
      <c r="J383" s="17" t="s">
        <v>89</v>
      </c>
      <c r="K383" s="546">
        <f>ROUND(C383*G383,0)</f>
        <v>0</v>
      </c>
      <c r="L383" s="546"/>
      <c r="M383" s="546"/>
      <c r="N383" s="22"/>
      <c r="O383" s="23"/>
      <c r="P383" s="24"/>
      <c r="Q383" s="17"/>
      <c r="R383" s="17"/>
      <c r="S383" s="23"/>
      <c r="T383" s="23"/>
      <c r="U383" s="23"/>
      <c r="V383" s="23"/>
      <c r="W383" s="23"/>
      <c r="X383" s="23"/>
      <c r="Y383" s="46"/>
      <c r="Z383" s="47"/>
      <c r="AA383" s="47"/>
      <c r="AB383" s="64">
        <f>SUM(Y383:AA383)</f>
        <v>0</v>
      </c>
      <c r="AC383" s="48"/>
    </row>
    <row r="384" spans="1:29" s="45" customFormat="1" ht="20.100000000000001" customHeight="1">
      <c r="A384" s="78"/>
      <c r="B384" s="79" t="s">
        <v>426</v>
      </c>
      <c r="C384" s="80"/>
      <c r="D384" s="79"/>
      <c r="E384" s="79"/>
      <c r="F384" s="79"/>
      <c r="G384" s="91"/>
      <c r="H384" s="91"/>
      <c r="I384" s="91"/>
      <c r="J384" s="96"/>
      <c r="K384" s="81"/>
      <c r="L384" s="82"/>
      <c r="M384" s="82"/>
      <c r="N384" s="82"/>
      <c r="O384" s="82"/>
      <c r="P384" s="83"/>
      <c r="Q384" s="82"/>
      <c r="R384" s="82"/>
      <c r="S384" s="82"/>
      <c r="T384" s="82"/>
      <c r="U384" s="82"/>
      <c r="V384" s="82"/>
      <c r="W384" s="83"/>
      <c r="X384" s="83"/>
      <c r="Y384" s="84"/>
      <c r="Z384" s="85"/>
      <c r="AA384" s="86"/>
      <c r="AB384" s="87"/>
      <c r="AC384" s="68"/>
    </row>
    <row r="385" spans="1:29" s="45" customFormat="1" ht="20.100000000000001" customHeight="1">
      <c r="A385" s="21"/>
      <c r="B385" s="17"/>
      <c r="C385" s="549">
        <f>M381</f>
        <v>0</v>
      </c>
      <c r="D385" s="549"/>
      <c r="E385" s="549"/>
      <c r="F385" s="17" t="s">
        <v>427</v>
      </c>
      <c r="G385" s="526">
        <v>-0.23</v>
      </c>
      <c r="H385" s="526"/>
      <c r="I385" s="20" t="s">
        <v>428</v>
      </c>
      <c r="J385" s="17" t="s">
        <v>429</v>
      </c>
      <c r="K385" s="548">
        <f>ROUND(C385*G385,0)</f>
        <v>0</v>
      </c>
      <c r="L385" s="548"/>
      <c r="M385" s="548"/>
      <c r="N385" s="22"/>
      <c r="O385" s="23"/>
      <c r="P385" s="24"/>
      <c r="Q385" s="17"/>
      <c r="R385" s="17"/>
      <c r="S385" s="23"/>
      <c r="T385" s="23"/>
      <c r="U385" s="23"/>
      <c r="V385" s="23"/>
      <c r="W385" s="23"/>
      <c r="X385" s="23"/>
      <c r="Y385" s="46"/>
      <c r="Z385" s="47"/>
      <c r="AA385" s="47"/>
      <c r="AB385" s="64">
        <f>SUM(Y385:AA385)</f>
        <v>0</v>
      </c>
      <c r="AC385" s="48"/>
    </row>
    <row r="386" spans="1:29" s="45" customFormat="1" ht="20.100000000000001" customHeight="1">
      <c r="A386" s="15" t="s">
        <v>320</v>
      </c>
      <c r="B386" s="51"/>
      <c r="C386" s="51"/>
      <c r="D386" s="51"/>
      <c r="E386" s="53"/>
      <c r="F386" s="53"/>
      <c r="G386" s="30"/>
      <c r="H386" s="30"/>
      <c r="I386" s="30"/>
      <c r="J386" s="56"/>
      <c r="K386" s="20"/>
      <c r="L386" s="29"/>
      <c r="M386" s="29"/>
      <c r="N386" s="29"/>
      <c r="O386" s="29"/>
      <c r="P386" s="23"/>
      <c r="Q386" s="29"/>
      <c r="R386" s="29"/>
      <c r="S386" s="29"/>
      <c r="T386" s="29"/>
      <c r="U386" s="29"/>
      <c r="V386" s="29"/>
      <c r="W386" s="23"/>
      <c r="X386" s="23"/>
      <c r="Y386" s="57"/>
      <c r="Z386" s="47"/>
      <c r="AA386" s="58"/>
      <c r="AB386" s="64"/>
      <c r="AC386" s="48"/>
    </row>
    <row r="387" spans="1:29" s="45" customFormat="1" ht="20.100000000000001" customHeight="1">
      <c r="A387" s="21"/>
      <c r="B387" s="17" t="s">
        <v>329</v>
      </c>
      <c r="C387" s="25"/>
      <c r="D387" s="17"/>
      <c r="E387" s="17"/>
      <c r="F387" s="17"/>
      <c r="G387" s="520">
        <f>노임단가!H14</f>
        <v>0</v>
      </c>
      <c r="H387" s="520"/>
      <c r="I387" s="520"/>
      <c r="J387" s="17" t="s">
        <v>107</v>
      </c>
      <c r="K387" s="519">
        <v>0.111</v>
      </c>
      <c r="L387" s="519"/>
      <c r="M387" s="26" t="s">
        <v>1</v>
      </c>
      <c r="N387" s="26" t="s">
        <v>89</v>
      </c>
      <c r="O387" s="510">
        <f>ROUND(G387*K387,0)</f>
        <v>0</v>
      </c>
      <c r="P387" s="510"/>
      <c r="Q387" s="510"/>
      <c r="R387" s="510"/>
      <c r="S387" s="29"/>
      <c r="T387" s="59"/>
      <c r="U387" s="59"/>
      <c r="V387" s="59"/>
      <c r="W387" s="23"/>
      <c r="X387" s="23"/>
      <c r="Y387" s="46"/>
      <c r="Z387" s="47">
        <f>O387</f>
        <v>0</v>
      </c>
      <c r="AA387" s="47"/>
      <c r="AB387" s="64">
        <f>SUM(Y387:AA387)</f>
        <v>0</v>
      </c>
      <c r="AC387" s="48"/>
    </row>
    <row r="388" spans="1:29" s="45" customFormat="1" ht="20.100000000000001" customHeight="1">
      <c r="A388" s="21"/>
      <c r="B388" s="17" t="s">
        <v>90</v>
      </c>
      <c r="C388" s="25"/>
      <c r="D388" s="17"/>
      <c r="E388" s="17"/>
      <c r="F388" s="17"/>
      <c r="G388" s="520">
        <f>노임단가!H3</f>
        <v>0</v>
      </c>
      <c r="H388" s="520"/>
      <c r="I388" s="520"/>
      <c r="J388" s="17" t="s">
        <v>107</v>
      </c>
      <c r="K388" s="519">
        <v>4.3999999999999997E-2</v>
      </c>
      <c r="L388" s="519"/>
      <c r="M388" s="26" t="s">
        <v>1</v>
      </c>
      <c r="N388" s="26" t="s">
        <v>89</v>
      </c>
      <c r="O388" s="510">
        <f>ROUND(G388*K388,0)</f>
        <v>0</v>
      </c>
      <c r="P388" s="510"/>
      <c r="Q388" s="510"/>
      <c r="R388" s="510"/>
      <c r="S388" s="29"/>
      <c r="T388" s="59"/>
      <c r="U388" s="59"/>
      <c r="V388" s="59"/>
      <c r="W388" s="23"/>
      <c r="X388" s="23"/>
      <c r="Y388" s="46"/>
      <c r="Z388" s="47">
        <f>O388</f>
        <v>0</v>
      </c>
      <c r="AA388" s="47"/>
      <c r="AB388" s="64">
        <f>SUM(Y388:AA388)</f>
        <v>0</v>
      </c>
      <c r="AC388" s="48"/>
    </row>
    <row r="389" spans="1:29" s="45" customFormat="1" ht="20.100000000000001" customHeight="1">
      <c r="A389" s="21"/>
      <c r="B389" s="17" t="s">
        <v>109</v>
      </c>
      <c r="C389" s="25"/>
      <c r="D389" s="17"/>
      <c r="E389" s="17"/>
      <c r="F389" s="17"/>
      <c r="G389" s="520">
        <f>O387+O388</f>
        <v>0</v>
      </c>
      <c r="H389" s="520"/>
      <c r="I389" s="520"/>
      <c r="J389" s="56"/>
      <c r="K389" s="20"/>
      <c r="L389" s="29"/>
      <c r="M389" s="29"/>
      <c r="N389" s="29"/>
      <c r="O389" s="29"/>
      <c r="P389" s="23"/>
      <c r="Q389" s="29"/>
      <c r="R389" s="29"/>
      <c r="S389" s="29"/>
      <c r="T389" s="29"/>
      <c r="U389" s="29"/>
      <c r="V389" s="29"/>
      <c r="W389" s="23"/>
      <c r="X389" s="23"/>
      <c r="Y389" s="57"/>
      <c r="Z389" s="47">
        <f>SUM(Z387:Z388)</f>
        <v>0</v>
      </c>
      <c r="AA389" s="62"/>
      <c r="AB389" s="64">
        <f>SUM(Y389:AA389)</f>
        <v>0</v>
      </c>
      <c r="AC389" s="48"/>
    </row>
    <row r="390" spans="1:29" s="45" customFormat="1" ht="20.100000000000001" customHeight="1">
      <c r="A390" s="15"/>
      <c r="B390" s="16" t="s">
        <v>331</v>
      </c>
      <c r="C390" s="16"/>
      <c r="D390" s="16"/>
      <c r="E390" s="16"/>
      <c r="F390" s="16"/>
      <c r="G390" s="16"/>
      <c r="H390" s="16"/>
      <c r="I390" s="16"/>
      <c r="J390" s="18"/>
      <c r="K390" s="19"/>
      <c r="L390" s="19"/>
      <c r="M390" s="19"/>
      <c r="N390" s="16"/>
      <c r="O390" s="16"/>
      <c r="P390" s="16"/>
      <c r="Q390" s="20"/>
      <c r="R390" s="18"/>
      <c r="S390" s="18"/>
      <c r="T390" s="18"/>
      <c r="U390" s="18"/>
      <c r="V390" s="18"/>
      <c r="W390" s="18"/>
      <c r="X390" s="18"/>
      <c r="Y390" s="46"/>
      <c r="Z390" s="47"/>
      <c r="AA390" s="47"/>
      <c r="AB390" s="64"/>
      <c r="AC390" s="48"/>
    </row>
    <row r="391" spans="1:29" s="45" customFormat="1" ht="20.100000000000001" customHeight="1">
      <c r="A391" s="21"/>
      <c r="B391" s="88"/>
      <c r="C391" s="89"/>
      <c r="D391" s="89"/>
      <c r="E391" s="89"/>
      <c r="F391" s="89"/>
      <c r="G391" s="512">
        <f>G389</f>
        <v>0</v>
      </c>
      <c r="H391" s="512"/>
      <c r="I391" s="512"/>
      <c r="J391" s="17" t="s">
        <v>107</v>
      </c>
      <c r="K391" s="514">
        <v>1</v>
      </c>
      <c r="L391" s="514"/>
      <c r="M391" s="26" t="s">
        <v>328</v>
      </c>
      <c r="N391" s="26" t="s">
        <v>176</v>
      </c>
      <c r="O391" s="510">
        <f>ROUND(G391*K391%,0)</f>
        <v>0</v>
      </c>
      <c r="P391" s="510"/>
      <c r="Q391" s="510"/>
      <c r="R391" s="510"/>
      <c r="S391" s="89"/>
      <c r="T391" s="23"/>
      <c r="U391" s="23"/>
      <c r="V391" s="23"/>
      <c r="W391" s="23"/>
      <c r="X391" s="23"/>
      <c r="Y391" s="46"/>
      <c r="Z391" s="47"/>
      <c r="AA391" s="47"/>
      <c r="AB391" s="64">
        <f>SUM(Y391:AA391)</f>
        <v>0</v>
      </c>
      <c r="AC391" s="48"/>
    </row>
    <row r="392" spans="1:29" s="45" customFormat="1" ht="20.100000000000001" customHeight="1">
      <c r="A392" s="15" t="s">
        <v>324</v>
      </c>
      <c r="B392" s="94"/>
      <c r="C392" s="27"/>
      <c r="D392" s="16"/>
      <c r="E392" s="16"/>
      <c r="F392" s="16"/>
      <c r="G392" s="16"/>
      <c r="H392" s="16"/>
      <c r="I392" s="16"/>
      <c r="J392" s="18"/>
      <c r="K392" s="19"/>
      <c r="L392" s="19"/>
      <c r="M392" s="19"/>
      <c r="N392" s="16"/>
      <c r="O392" s="16"/>
      <c r="P392" s="16"/>
      <c r="Q392" s="20"/>
      <c r="R392" s="18"/>
      <c r="S392" s="18"/>
      <c r="T392" s="18"/>
      <c r="U392" s="18"/>
      <c r="V392" s="18"/>
      <c r="W392" s="18"/>
      <c r="X392" s="18"/>
      <c r="Y392" s="46"/>
      <c r="Z392" s="47"/>
      <c r="AA392" s="47"/>
      <c r="AB392" s="64"/>
      <c r="AC392" s="69"/>
    </row>
    <row r="393" spans="1:29" s="45" customFormat="1" ht="20.100000000000001" customHeight="1">
      <c r="A393" s="21"/>
      <c r="B393" s="17" t="s">
        <v>103</v>
      </c>
      <c r="C393" s="25"/>
      <c r="D393" s="17"/>
      <c r="E393" s="17"/>
      <c r="F393" s="17"/>
      <c r="G393" s="512">
        <f>Y381</f>
        <v>0</v>
      </c>
      <c r="H393" s="512"/>
      <c r="I393" s="60" t="s">
        <v>186</v>
      </c>
      <c r="J393" s="512">
        <f>Y383</f>
        <v>0</v>
      </c>
      <c r="K393" s="512"/>
      <c r="L393" s="60" t="s">
        <v>186</v>
      </c>
      <c r="M393" s="513">
        <f>Y385</f>
        <v>0</v>
      </c>
      <c r="N393" s="513"/>
      <c r="O393" s="60" t="s">
        <v>186</v>
      </c>
      <c r="P393" s="510">
        <f>Y391</f>
        <v>0</v>
      </c>
      <c r="Q393" s="510"/>
      <c r="R393" s="510"/>
      <c r="S393" s="26" t="s">
        <v>176</v>
      </c>
      <c r="T393" s="510">
        <f>G393+J393+M393+P393</f>
        <v>0</v>
      </c>
      <c r="U393" s="510"/>
      <c r="V393" s="510"/>
      <c r="W393" s="29"/>
      <c r="X393" s="115"/>
      <c r="Y393" s="46"/>
      <c r="Z393" s="47"/>
      <c r="AA393" s="47"/>
      <c r="AB393" s="64">
        <f>SUM(Y393:AA393)</f>
        <v>0</v>
      </c>
      <c r="AC393" s="48"/>
    </row>
    <row r="394" spans="1:29" s="45" customFormat="1" ht="20.100000000000001" customHeight="1">
      <c r="A394" s="21"/>
      <c r="B394" s="17" t="s">
        <v>247</v>
      </c>
      <c r="C394" s="25"/>
      <c r="D394" s="17"/>
      <c r="E394" s="17"/>
      <c r="F394" s="17"/>
      <c r="G394" s="512">
        <f>Z389</f>
        <v>0</v>
      </c>
      <c r="H394" s="512"/>
      <c r="I394" s="60"/>
      <c r="J394" s="512"/>
      <c r="K394" s="512"/>
      <c r="L394" s="111"/>
      <c r="M394" s="111"/>
      <c r="N394" s="111"/>
      <c r="O394" s="26"/>
      <c r="P394" s="29"/>
      <c r="Q394" s="29"/>
      <c r="R394" s="26"/>
      <c r="S394" s="26" t="s">
        <v>176</v>
      </c>
      <c r="T394" s="510">
        <f>G394+J394</f>
        <v>0</v>
      </c>
      <c r="U394" s="510"/>
      <c r="V394" s="510"/>
      <c r="W394" s="29"/>
      <c r="X394" s="115"/>
      <c r="Y394" s="46"/>
      <c r="Z394" s="47">
        <f>T394</f>
        <v>0</v>
      </c>
      <c r="AA394" s="47"/>
      <c r="AB394" s="64">
        <f>SUM(Y394:AA394)</f>
        <v>0</v>
      </c>
      <c r="AC394" s="48"/>
    </row>
    <row r="395" spans="1:29" s="45" customFormat="1" ht="20.100000000000001" customHeight="1">
      <c r="A395" s="21"/>
      <c r="B395" s="17" t="s">
        <v>104</v>
      </c>
      <c r="C395" s="25"/>
      <c r="D395" s="17"/>
      <c r="E395" s="17"/>
      <c r="F395" s="17"/>
      <c r="G395" s="512"/>
      <c r="H395" s="512"/>
      <c r="I395" s="60"/>
      <c r="J395" s="512"/>
      <c r="K395" s="512"/>
      <c r="L395" s="111"/>
      <c r="M395" s="111"/>
      <c r="N395" s="111"/>
      <c r="O395" s="26"/>
      <c r="P395" s="29"/>
      <c r="Q395" s="29"/>
      <c r="R395" s="26"/>
      <c r="S395" s="26"/>
      <c r="T395" s="510"/>
      <c r="U395" s="510"/>
      <c r="V395" s="510"/>
      <c r="W395" s="29"/>
      <c r="X395" s="115"/>
      <c r="Y395" s="46"/>
      <c r="Z395" s="47"/>
      <c r="AA395" s="47"/>
      <c r="AB395" s="64"/>
      <c r="AC395" s="48"/>
    </row>
    <row r="396" spans="1:29" s="45" customFormat="1" ht="20.100000000000001" customHeight="1">
      <c r="A396" s="21"/>
      <c r="B396" s="17" t="s">
        <v>110</v>
      </c>
      <c r="C396" s="25"/>
      <c r="D396" s="17"/>
      <c r="E396" s="17"/>
      <c r="F396" s="17"/>
      <c r="G396" s="523">
        <f>T393+T394+T395</f>
        <v>0</v>
      </c>
      <c r="H396" s="523"/>
      <c r="I396" s="523"/>
      <c r="J396" s="56"/>
      <c r="K396" s="20"/>
      <c r="L396" s="29"/>
      <c r="M396" s="29"/>
      <c r="N396" s="29"/>
      <c r="O396" s="29"/>
      <c r="P396" s="23"/>
      <c r="Q396" s="29"/>
      <c r="R396" s="29"/>
      <c r="S396" s="29"/>
      <c r="T396" s="29"/>
      <c r="U396" s="29"/>
      <c r="V396" s="29"/>
      <c r="W396" s="23"/>
      <c r="X396" s="23"/>
      <c r="Y396" s="57"/>
      <c r="Z396" s="47">
        <f>Z392+Z393+Z394</f>
        <v>0</v>
      </c>
      <c r="AA396" s="58">
        <f>T395</f>
        <v>0</v>
      </c>
      <c r="AB396" s="64">
        <f>SUM(Y396:AA396)</f>
        <v>0</v>
      </c>
      <c r="AC396" s="48"/>
    </row>
    <row r="397" spans="1:29" s="45" customFormat="1" ht="20.100000000000001" customHeight="1">
      <c r="A397" s="211"/>
      <c r="B397" s="212"/>
      <c r="C397" s="213"/>
      <c r="D397" s="212"/>
      <c r="E397" s="212"/>
      <c r="F397" s="212"/>
      <c r="G397" s="241"/>
      <c r="H397" s="241"/>
      <c r="I397" s="241"/>
      <c r="J397" s="215"/>
      <c r="K397" s="195"/>
      <c r="L397" s="216"/>
      <c r="M397" s="216"/>
      <c r="N397" s="216"/>
      <c r="O397" s="216"/>
      <c r="P397" s="217"/>
      <c r="Q397" s="216"/>
      <c r="R397" s="216"/>
      <c r="S397" s="216"/>
      <c r="T397" s="216"/>
      <c r="U397" s="216"/>
      <c r="V397" s="216"/>
      <c r="W397" s="217"/>
      <c r="X397" s="217"/>
      <c r="Y397" s="218"/>
      <c r="Z397" s="200"/>
      <c r="AA397" s="227"/>
      <c r="AB397" s="201"/>
      <c r="AC397" s="202"/>
    </row>
    <row r="398" spans="1:29" s="45" customFormat="1" ht="20.100000000000001" customHeight="1">
      <c r="A398" s="516">
        <v>8</v>
      </c>
      <c r="B398" s="517"/>
      <c r="C398" s="517"/>
      <c r="D398" s="517"/>
      <c r="E398" s="11" t="s">
        <v>452</v>
      </c>
      <c r="F398" s="11"/>
      <c r="G398" s="11"/>
      <c r="H398" s="11"/>
      <c r="I398" s="11"/>
      <c r="J398" s="11"/>
      <c r="K398" s="11"/>
      <c r="L398" s="11" t="s">
        <v>149</v>
      </c>
      <c r="M398" s="11"/>
      <c r="N398" s="11"/>
      <c r="O398" s="157"/>
      <c r="P398" s="11"/>
      <c r="Q398" s="11"/>
      <c r="R398" s="11"/>
      <c r="S398" s="11"/>
      <c r="T398" s="11"/>
      <c r="U398" s="11"/>
      <c r="V398" s="11"/>
      <c r="W398" s="11"/>
      <c r="X398" s="11"/>
      <c r="Y398" s="158"/>
      <c r="Z398" s="13">
        <f>Z425</f>
        <v>0</v>
      </c>
      <c r="AA398" s="13">
        <f>AA425</f>
        <v>0</v>
      </c>
      <c r="AB398" s="229">
        <f>AB425</f>
        <v>0</v>
      </c>
      <c r="AC398" s="169" t="s">
        <v>643</v>
      </c>
    </row>
    <row r="399" spans="1:29" s="45" customFormat="1" ht="20.100000000000001" customHeight="1">
      <c r="A399" s="15" t="s">
        <v>87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7"/>
      <c r="T399" s="16"/>
      <c r="U399" s="16"/>
      <c r="V399" s="16"/>
      <c r="W399" s="16"/>
      <c r="X399" s="16"/>
      <c r="Y399" s="46"/>
      <c r="Z399" s="47"/>
      <c r="AA399" s="47"/>
      <c r="AB399" s="64"/>
      <c r="AC399" s="69"/>
    </row>
    <row r="400" spans="1:29" s="45" customFormat="1" ht="20.100000000000001" customHeight="1">
      <c r="A400" s="15"/>
      <c r="B400" s="16" t="s">
        <v>538</v>
      </c>
      <c r="C400" s="16"/>
      <c r="D400" s="16"/>
      <c r="E400" s="16"/>
      <c r="F400" s="16"/>
      <c r="G400" s="16"/>
      <c r="H400" s="16"/>
      <c r="I400" s="16"/>
      <c r="J400" s="18"/>
      <c r="K400" s="19"/>
      <c r="L400" s="19"/>
      <c r="M400" s="19"/>
      <c r="N400" s="16"/>
      <c r="O400" s="16"/>
      <c r="P400" s="16"/>
      <c r="Q400" s="20"/>
      <c r="R400" s="18"/>
      <c r="S400" s="18"/>
      <c r="T400" s="18"/>
      <c r="U400" s="18"/>
      <c r="V400" s="18"/>
      <c r="W400" s="18"/>
      <c r="X400" s="18"/>
      <c r="Y400" s="46"/>
      <c r="Z400" s="47"/>
      <c r="AA400" s="47"/>
      <c r="AB400" s="64"/>
      <c r="AC400" s="48"/>
    </row>
    <row r="401" spans="1:29" s="45" customFormat="1" ht="20.100000000000001" customHeight="1">
      <c r="A401" s="15"/>
      <c r="B401" s="16" t="s">
        <v>319</v>
      </c>
      <c r="C401" s="16"/>
      <c r="D401" s="16"/>
      <c r="E401" s="16"/>
      <c r="F401" s="16"/>
      <c r="G401" s="16"/>
      <c r="H401" s="16"/>
      <c r="I401" s="16"/>
      <c r="J401" s="18"/>
      <c r="K401" s="19"/>
      <c r="L401" s="19"/>
      <c r="M401" s="19"/>
      <c r="N401" s="16"/>
      <c r="O401" s="16"/>
      <c r="P401" s="16"/>
      <c r="Q401" s="20"/>
      <c r="R401" s="18"/>
      <c r="S401" s="18"/>
      <c r="T401" s="18"/>
      <c r="U401" s="18"/>
      <c r="V401" s="18"/>
      <c r="W401" s="18"/>
      <c r="X401" s="18"/>
      <c r="Y401" s="46"/>
      <c r="Z401" s="47"/>
      <c r="AA401" s="47"/>
      <c r="AB401" s="64"/>
      <c r="AC401" s="48"/>
    </row>
    <row r="402" spans="1:29" s="45" customFormat="1" ht="20.100000000000001" customHeight="1">
      <c r="A402" s="21"/>
      <c r="B402" s="17"/>
      <c r="C402" s="526">
        <v>6.5</v>
      </c>
      <c r="D402" s="526"/>
      <c r="E402" s="20" t="s">
        <v>15</v>
      </c>
      <c r="F402" s="17" t="s">
        <v>88</v>
      </c>
      <c r="G402" s="550">
        <f>자재단가!N27</f>
        <v>0</v>
      </c>
      <c r="H402" s="550"/>
      <c r="I402" s="550"/>
      <c r="J402" s="17" t="s">
        <v>89</v>
      </c>
      <c r="K402" s="546">
        <f>ROUND(C402*G402,0)</f>
        <v>0</v>
      </c>
      <c r="L402" s="546"/>
      <c r="M402" s="546"/>
      <c r="N402" s="22"/>
      <c r="O402" s="23"/>
      <c r="P402" s="24"/>
      <c r="Q402" s="17"/>
      <c r="R402" s="17"/>
      <c r="S402" s="23"/>
      <c r="T402" s="23"/>
      <c r="U402" s="23"/>
      <c r="V402" s="23"/>
      <c r="W402" s="23"/>
      <c r="X402" s="23"/>
      <c r="Y402" s="46"/>
      <c r="Z402" s="47"/>
      <c r="AA402" s="47"/>
      <c r="AB402" s="64">
        <f>SUM(Y402:AA402)</f>
        <v>0</v>
      </c>
      <c r="AC402" s="48"/>
    </row>
    <row r="403" spans="1:29" s="45" customFormat="1" ht="20.100000000000001" customHeight="1">
      <c r="A403" s="15" t="s">
        <v>320</v>
      </c>
      <c r="B403" s="51"/>
      <c r="C403" s="51"/>
      <c r="D403" s="51"/>
      <c r="E403" s="53"/>
      <c r="F403" s="53"/>
      <c r="G403" s="30"/>
      <c r="H403" s="30"/>
      <c r="I403" s="30"/>
      <c r="J403" s="56"/>
      <c r="K403" s="20"/>
      <c r="L403" s="29"/>
      <c r="M403" s="29"/>
      <c r="N403" s="29"/>
      <c r="O403" s="29"/>
      <c r="P403" s="23"/>
      <c r="Q403" s="29"/>
      <c r="R403" s="29"/>
      <c r="S403" s="29"/>
      <c r="T403" s="29"/>
      <c r="U403" s="29"/>
      <c r="V403" s="29"/>
      <c r="W403" s="23"/>
      <c r="X403" s="23"/>
      <c r="Y403" s="57"/>
      <c r="Z403" s="47"/>
      <c r="AA403" s="58"/>
      <c r="AB403" s="64"/>
      <c r="AC403" s="48"/>
    </row>
    <row r="404" spans="1:29" s="45" customFormat="1" ht="20.100000000000001" customHeight="1">
      <c r="A404" s="15"/>
      <c r="B404" s="16" t="s">
        <v>322</v>
      </c>
      <c r="C404" s="16"/>
      <c r="D404" s="16"/>
      <c r="E404" s="16"/>
      <c r="F404" s="16"/>
      <c r="G404" s="16"/>
      <c r="H404" s="16"/>
      <c r="I404" s="16"/>
      <c r="J404" s="18"/>
      <c r="K404" s="19"/>
      <c r="L404" s="19"/>
      <c r="M404" s="19"/>
      <c r="N404" s="16"/>
      <c r="O404" s="16"/>
      <c r="P404" s="16"/>
      <c r="Q404" s="20"/>
      <c r="R404" s="18"/>
      <c r="S404" s="18"/>
      <c r="T404" s="18"/>
      <c r="U404" s="18"/>
      <c r="V404" s="18"/>
      <c r="W404" s="18"/>
      <c r="X404" s="18"/>
      <c r="Y404" s="46"/>
      <c r="Z404" s="47"/>
      <c r="AA404" s="47"/>
      <c r="AB404" s="64"/>
      <c r="AC404" s="48"/>
    </row>
    <row r="405" spans="1:29" s="45" customFormat="1" ht="20.100000000000001" customHeight="1">
      <c r="A405" s="21"/>
      <c r="B405" s="17" t="s">
        <v>321</v>
      </c>
      <c r="C405" s="25"/>
      <c r="D405" s="17"/>
      <c r="E405" s="17"/>
      <c r="F405" s="17"/>
      <c r="G405" s="520">
        <f>노임단가!H7</f>
        <v>0</v>
      </c>
      <c r="H405" s="520"/>
      <c r="I405" s="520"/>
      <c r="J405" s="17" t="s">
        <v>107</v>
      </c>
      <c r="K405" s="519">
        <v>0.66700000000000004</v>
      </c>
      <c r="L405" s="519"/>
      <c r="M405" s="26" t="s">
        <v>1</v>
      </c>
      <c r="N405" s="29" t="s">
        <v>89</v>
      </c>
      <c r="O405" s="510">
        <f>ROUND(G405*K405,0)</f>
        <v>0</v>
      </c>
      <c r="P405" s="510"/>
      <c r="Q405" s="510"/>
      <c r="R405" s="510"/>
      <c r="S405" s="29"/>
      <c r="T405" s="59"/>
      <c r="U405" s="59"/>
      <c r="V405" s="59"/>
      <c r="W405" s="23"/>
      <c r="X405" s="23"/>
      <c r="Y405" s="46"/>
      <c r="Z405" s="47">
        <f>O405</f>
        <v>0</v>
      </c>
      <c r="AA405" s="47"/>
      <c r="AB405" s="64">
        <f>SUM(Y405:AA405)</f>
        <v>0</v>
      </c>
      <c r="AC405" s="48"/>
    </row>
    <row r="406" spans="1:29" s="45" customFormat="1" ht="20.100000000000001" customHeight="1">
      <c r="A406" s="21"/>
      <c r="B406" s="17" t="s">
        <v>90</v>
      </c>
      <c r="C406" s="25"/>
      <c r="D406" s="17"/>
      <c r="E406" s="17"/>
      <c r="F406" s="17"/>
      <c r="G406" s="520">
        <f>노임단가!H3</f>
        <v>0</v>
      </c>
      <c r="H406" s="520"/>
      <c r="I406" s="520"/>
      <c r="J406" s="17" t="s">
        <v>107</v>
      </c>
      <c r="K406" s="519">
        <v>0.222</v>
      </c>
      <c r="L406" s="519"/>
      <c r="M406" s="26" t="s">
        <v>1</v>
      </c>
      <c r="N406" s="29" t="s">
        <v>89</v>
      </c>
      <c r="O406" s="510">
        <f>ROUND(G406*K406,0)</f>
        <v>0</v>
      </c>
      <c r="P406" s="510"/>
      <c r="Q406" s="510"/>
      <c r="R406" s="510"/>
      <c r="S406" s="29"/>
      <c r="T406" s="59"/>
      <c r="U406" s="59"/>
      <c r="V406" s="59"/>
      <c r="W406" s="23"/>
      <c r="X406" s="23"/>
      <c r="Y406" s="46"/>
      <c r="Z406" s="47">
        <f>O406</f>
        <v>0</v>
      </c>
      <c r="AA406" s="47"/>
      <c r="AB406" s="64">
        <f>SUM(Y406:AA406)</f>
        <v>0</v>
      </c>
      <c r="AC406" s="48"/>
    </row>
    <row r="407" spans="1:29" s="45" customFormat="1" ht="20.100000000000001" customHeight="1">
      <c r="A407" s="21"/>
      <c r="B407" s="17" t="s">
        <v>109</v>
      </c>
      <c r="C407" s="25"/>
      <c r="D407" s="17"/>
      <c r="E407" s="17"/>
      <c r="F407" s="17"/>
      <c r="G407" s="520">
        <f>O405+O406</f>
        <v>0</v>
      </c>
      <c r="H407" s="520"/>
      <c r="I407" s="520"/>
      <c r="J407" s="56"/>
      <c r="K407" s="20"/>
      <c r="L407" s="29"/>
      <c r="M407" s="29"/>
      <c r="N407" s="29"/>
      <c r="O407" s="29"/>
      <c r="P407" s="23"/>
      <c r="Q407" s="29"/>
      <c r="R407" s="29"/>
      <c r="S407" s="29"/>
      <c r="T407" s="29"/>
      <c r="U407" s="29"/>
      <c r="V407" s="29"/>
      <c r="W407" s="23"/>
      <c r="X407" s="23"/>
      <c r="Y407" s="57"/>
      <c r="Z407" s="47">
        <f>SUM(Z405:Z406)</f>
        <v>0</v>
      </c>
      <c r="AA407" s="62"/>
      <c r="AB407" s="64">
        <f>SUM(Y407:AA407)</f>
        <v>0</v>
      </c>
      <c r="AC407" s="48"/>
    </row>
    <row r="408" spans="1:29" s="45" customFormat="1" ht="20.100000000000001" customHeight="1">
      <c r="A408" s="15"/>
      <c r="B408" s="16" t="s">
        <v>476</v>
      </c>
      <c r="C408" s="16"/>
      <c r="D408" s="16"/>
      <c r="E408" s="16"/>
      <c r="F408" s="16"/>
      <c r="G408" s="16"/>
      <c r="H408" s="16"/>
      <c r="I408" s="16"/>
      <c r="J408" s="18"/>
      <c r="K408" s="19"/>
      <c r="L408" s="19"/>
      <c r="M408" s="19"/>
      <c r="N408" s="16"/>
      <c r="O408" s="16"/>
      <c r="P408" s="16"/>
      <c r="Q408" s="20"/>
      <c r="R408" s="18"/>
      <c r="S408" s="18"/>
      <c r="T408" s="18"/>
      <c r="U408" s="18"/>
      <c r="V408" s="18"/>
      <c r="W408" s="18"/>
      <c r="X408" s="18"/>
      <c r="Y408" s="46"/>
      <c r="Z408" s="47"/>
      <c r="AA408" s="47"/>
      <c r="AB408" s="64"/>
      <c r="AC408" s="48"/>
    </row>
    <row r="409" spans="1:29" s="45" customFormat="1" ht="20.100000000000001" customHeight="1">
      <c r="A409" s="21"/>
      <c r="B409" s="88"/>
      <c r="C409" s="89"/>
      <c r="D409" s="89"/>
      <c r="E409" s="89"/>
      <c r="F409" s="89"/>
      <c r="G409" s="512">
        <f>G407</f>
        <v>0</v>
      </c>
      <c r="H409" s="512"/>
      <c r="I409" s="512"/>
      <c r="J409" s="17" t="s">
        <v>107</v>
      </c>
      <c r="K409" s="514">
        <v>0.09</v>
      </c>
      <c r="L409" s="514"/>
      <c r="M409" s="26" t="s">
        <v>176</v>
      </c>
      <c r="N409" s="510">
        <f>ROUND(G409*K409,0)</f>
        <v>0</v>
      </c>
      <c r="O409" s="510"/>
      <c r="P409" s="510"/>
      <c r="Q409" s="89"/>
      <c r="R409" s="89"/>
      <c r="S409" s="89"/>
      <c r="T409" s="23"/>
      <c r="U409" s="23"/>
      <c r="V409" s="23"/>
      <c r="W409" s="23"/>
      <c r="X409" s="23"/>
      <c r="Y409" s="46"/>
      <c r="Z409" s="47"/>
      <c r="AA409" s="47"/>
      <c r="AB409" s="64">
        <f>SUM(Y409:AA409)</f>
        <v>0</v>
      </c>
      <c r="AC409" s="48"/>
    </row>
    <row r="410" spans="1:29" s="45" customFormat="1" ht="20.100000000000001" customHeight="1">
      <c r="A410" s="15"/>
      <c r="B410" s="16" t="s">
        <v>323</v>
      </c>
      <c r="C410" s="16"/>
      <c r="D410" s="16"/>
      <c r="E410" s="16"/>
      <c r="F410" s="16"/>
      <c r="G410" s="16"/>
      <c r="H410" s="16"/>
      <c r="I410" s="16"/>
      <c r="J410" s="18"/>
      <c r="K410" s="19"/>
      <c r="L410" s="19"/>
      <c r="M410" s="19"/>
      <c r="N410" s="16"/>
      <c r="O410" s="16"/>
      <c r="P410" s="16"/>
      <c r="Q410" s="20"/>
      <c r="R410" s="18"/>
      <c r="S410" s="18"/>
      <c r="T410" s="18"/>
      <c r="U410" s="18"/>
      <c r="V410" s="18"/>
      <c r="W410" s="18"/>
      <c r="X410" s="18"/>
      <c r="Y410" s="46"/>
      <c r="Z410" s="47"/>
      <c r="AA410" s="47"/>
      <c r="AB410" s="64"/>
      <c r="AC410" s="48"/>
    </row>
    <row r="411" spans="1:29" s="45" customFormat="1" ht="20.100000000000001" customHeight="1">
      <c r="A411" s="21"/>
      <c r="B411" s="17" t="s">
        <v>321</v>
      </c>
      <c r="C411" s="25"/>
      <c r="D411" s="17"/>
      <c r="E411" s="17"/>
      <c r="F411" s="17"/>
      <c r="G411" s="520">
        <f>노임단가!H7</f>
        <v>0</v>
      </c>
      <c r="H411" s="520"/>
      <c r="I411" s="520"/>
      <c r="J411" s="17" t="s">
        <v>107</v>
      </c>
      <c r="K411" s="519">
        <v>1.714</v>
      </c>
      <c r="L411" s="519"/>
      <c r="M411" s="26" t="s">
        <v>1</v>
      </c>
      <c r="N411" s="29" t="s">
        <v>89</v>
      </c>
      <c r="O411" s="510">
        <f>ROUND(G411*K411,0)</f>
        <v>0</v>
      </c>
      <c r="P411" s="510"/>
      <c r="Q411" s="510"/>
      <c r="R411" s="510"/>
      <c r="S411" s="29"/>
      <c r="T411" s="59"/>
      <c r="U411" s="59"/>
      <c r="V411" s="59"/>
      <c r="W411" s="23"/>
      <c r="X411" s="23"/>
      <c r="Y411" s="46"/>
      <c r="Z411" s="47">
        <f>O411</f>
        <v>0</v>
      </c>
      <c r="AA411" s="47"/>
      <c r="AB411" s="64">
        <f>SUM(Y411:AA411)</f>
        <v>0</v>
      </c>
      <c r="AC411" s="48"/>
    </row>
    <row r="412" spans="1:29" s="45" customFormat="1" ht="20.100000000000001" customHeight="1">
      <c r="A412" s="21"/>
      <c r="B412" s="17" t="s">
        <v>90</v>
      </c>
      <c r="C412" s="25"/>
      <c r="D412" s="17"/>
      <c r="E412" s="17"/>
      <c r="F412" s="17"/>
      <c r="G412" s="520">
        <f>노임단가!H3</f>
        <v>0</v>
      </c>
      <c r="H412" s="520"/>
      <c r="I412" s="520"/>
      <c r="J412" s="17" t="s">
        <v>107</v>
      </c>
      <c r="K412" s="519">
        <v>0.57099999999999995</v>
      </c>
      <c r="L412" s="519"/>
      <c r="M412" s="26" t="s">
        <v>1</v>
      </c>
      <c r="N412" s="29" t="s">
        <v>89</v>
      </c>
      <c r="O412" s="510">
        <f>ROUND(G412*K412,0)</f>
        <v>0</v>
      </c>
      <c r="P412" s="510"/>
      <c r="Q412" s="510"/>
      <c r="R412" s="510"/>
      <c r="S412" s="29"/>
      <c r="T412" s="59"/>
      <c r="U412" s="59"/>
      <c r="V412" s="59"/>
      <c r="W412" s="23"/>
      <c r="X412" s="23"/>
      <c r="Y412" s="46"/>
      <c r="Z412" s="47">
        <f>O412</f>
        <v>0</v>
      </c>
      <c r="AA412" s="47"/>
      <c r="AB412" s="64">
        <f>SUM(Y412:AA412)</f>
        <v>0</v>
      </c>
      <c r="AC412" s="48"/>
    </row>
    <row r="413" spans="1:29" s="45" customFormat="1" ht="20.100000000000001" customHeight="1">
      <c r="A413" s="21"/>
      <c r="B413" s="17" t="s">
        <v>109</v>
      </c>
      <c r="C413" s="25"/>
      <c r="D413" s="17"/>
      <c r="E413" s="17"/>
      <c r="F413" s="17"/>
      <c r="G413" s="520">
        <f>O411+O412</f>
        <v>0</v>
      </c>
      <c r="H413" s="520"/>
      <c r="I413" s="520"/>
      <c r="J413" s="56"/>
      <c r="K413" s="20"/>
      <c r="L413" s="29"/>
      <c r="M413" s="29"/>
      <c r="N413" s="29"/>
      <c r="O413" s="29"/>
      <c r="P413" s="23"/>
      <c r="Q413" s="29"/>
      <c r="R413" s="29"/>
      <c r="S413" s="29"/>
      <c r="T413" s="29"/>
      <c r="U413" s="29"/>
      <c r="V413" s="29"/>
      <c r="W413" s="23"/>
      <c r="X413" s="23"/>
      <c r="Y413" s="57"/>
      <c r="Z413" s="47">
        <f>SUM(Z411:Z412)</f>
        <v>0</v>
      </c>
      <c r="AA413" s="62"/>
      <c r="AB413" s="64">
        <f>SUM(Y413:AA413)</f>
        <v>0</v>
      </c>
      <c r="AC413" s="48"/>
    </row>
    <row r="414" spans="1:29" s="45" customFormat="1" ht="20.100000000000001" customHeight="1">
      <c r="A414" s="15"/>
      <c r="B414" s="16" t="s">
        <v>477</v>
      </c>
      <c r="C414" s="16"/>
      <c r="D414" s="16"/>
      <c r="E414" s="16"/>
      <c r="F414" s="16"/>
      <c r="G414" s="16"/>
      <c r="H414" s="16"/>
      <c r="I414" s="16"/>
      <c r="J414" s="18"/>
      <c r="K414" s="19"/>
      <c r="L414" s="19"/>
      <c r="M414" s="19"/>
      <c r="N414" s="16"/>
      <c r="O414" s="16"/>
      <c r="P414" s="16"/>
      <c r="Q414" s="20"/>
      <c r="R414" s="18"/>
      <c r="S414" s="18"/>
      <c r="T414" s="18"/>
      <c r="U414" s="18"/>
      <c r="V414" s="18"/>
      <c r="W414" s="18"/>
      <c r="X414" s="18"/>
      <c r="Y414" s="46"/>
      <c r="Z414" s="47"/>
      <c r="AA414" s="47"/>
      <c r="AB414" s="64"/>
      <c r="AC414" s="48"/>
    </row>
    <row r="415" spans="1:29" s="45" customFormat="1" ht="20.100000000000001" customHeight="1">
      <c r="A415" s="21"/>
      <c r="B415" s="88"/>
      <c r="C415" s="89"/>
      <c r="D415" s="89"/>
      <c r="E415" s="89"/>
      <c r="F415" s="89"/>
      <c r="G415" s="512">
        <f>G413</f>
        <v>0</v>
      </c>
      <c r="H415" s="512"/>
      <c r="I415" s="512"/>
      <c r="J415" s="17" t="s">
        <v>107</v>
      </c>
      <c r="K415" s="514">
        <v>0.02</v>
      </c>
      <c r="L415" s="514"/>
      <c r="M415" s="26" t="s">
        <v>89</v>
      </c>
      <c r="N415" s="510">
        <f>ROUND(G415*K415,0)</f>
        <v>0</v>
      </c>
      <c r="O415" s="510"/>
      <c r="P415" s="510"/>
      <c r="Q415" s="89"/>
      <c r="R415" s="89"/>
      <c r="S415" s="89"/>
      <c r="T415" s="23"/>
      <c r="U415" s="23"/>
      <c r="V415" s="23"/>
      <c r="W415" s="23"/>
      <c r="X415" s="23"/>
      <c r="Y415" s="46"/>
      <c r="Z415" s="47"/>
      <c r="AA415" s="47"/>
      <c r="AB415" s="64">
        <f>SUM(Y415:AA415)</f>
        <v>0</v>
      </c>
      <c r="AC415" s="48"/>
    </row>
    <row r="416" spans="1:29" s="45" customFormat="1" ht="20.100000000000001" customHeight="1">
      <c r="A416" s="78"/>
      <c r="B416" s="79" t="s">
        <v>475</v>
      </c>
      <c r="C416" s="80"/>
      <c r="D416" s="79"/>
      <c r="E416" s="79"/>
      <c r="F416" s="79"/>
      <c r="G416" s="91"/>
      <c r="H416" s="91"/>
      <c r="I416" s="91"/>
      <c r="J416" s="96"/>
      <c r="K416" s="81"/>
      <c r="L416" s="82"/>
      <c r="M416" s="82"/>
      <c r="N416" s="82"/>
      <c r="O416" s="82"/>
      <c r="P416" s="83"/>
      <c r="Q416" s="82"/>
      <c r="R416" s="82"/>
      <c r="S416" s="82"/>
      <c r="T416" s="82"/>
      <c r="U416" s="82"/>
      <c r="V416" s="82"/>
      <c r="W416" s="83"/>
      <c r="X416" s="83"/>
      <c r="Y416" s="84"/>
      <c r="Z416" s="85"/>
      <c r="AA416" s="86"/>
      <c r="AB416" s="87"/>
      <c r="AC416" s="68"/>
    </row>
    <row r="417" spans="1:29" s="45" customFormat="1" ht="20.100000000000001" customHeight="1">
      <c r="A417" s="21"/>
      <c r="B417" s="17" t="s">
        <v>103</v>
      </c>
      <c r="C417" s="25"/>
      <c r="D417" s="17"/>
      <c r="E417" s="17"/>
      <c r="F417" s="17"/>
      <c r="G417" s="512">
        <f>Y409</f>
        <v>0</v>
      </c>
      <c r="H417" s="512"/>
      <c r="I417" s="512"/>
      <c r="J417" s="60" t="s">
        <v>186</v>
      </c>
      <c r="K417" s="512">
        <f>N415</f>
        <v>0</v>
      </c>
      <c r="L417" s="512"/>
      <c r="M417" s="512"/>
      <c r="N417" s="111"/>
      <c r="O417" s="26"/>
      <c r="P417" s="29"/>
      <c r="Q417" s="29"/>
      <c r="R417" s="26"/>
      <c r="S417" s="26" t="s">
        <v>176</v>
      </c>
      <c r="T417" s="510">
        <f>G417+K417</f>
        <v>0</v>
      </c>
      <c r="U417" s="510"/>
      <c r="V417" s="510"/>
      <c r="W417" s="29"/>
      <c r="X417" s="115"/>
      <c r="Y417" s="46"/>
      <c r="Z417" s="47"/>
      <c r="AA417" s="47"/>
      <c r="AB417" s="64">
        <f>SUM(Y417:AA417)</f>
        <v>0</v>
      </c>
      <c r="AC417" s="48"/>
    </row>
    <row r="418" spans="1:29" s="45" customFormat="1" ht="20.100000000000001" customHeight="1">
      <c r="A418" s="21"/>
      <c r="B418" s="17" t="s">
        <v>247</v>
      </c>
      <c r="C418" s="25"/>
      <c r="D418" s="17"/>
      <c r="E418" s="17"/>
      <c r="F418" s="17"/>
      <c r="G418" s="512">
        <f>Z407</f>
        <v>0</v>
      </c>
      <c r="H418" s="512"/>
      <c r="I418" s="512"/>
      <c r="J418" s="60" t="s">
        <v>186</v>
      </c>
      <c r="K418" s="512">
        <f>Z413</f>
        <v>0</v>
      </c>
      <c r="L418" s="512"/>
      <c r="M418" s="512"/>
      <c r="N418" s="111"/>
      <c r="O418" s="26"/>
      <c r="P418" s="29"/>
      <c r="Q418" s="29"/>
      <c r="R418" s="26"/>
      <c r="S418" s="26" t="s">
        <v>176</v>
      </c>
      <c r="T418" s="510">
        <f>G418+K418</f>
        <v>0</v>
      </c>
      <c r="U418" s="510"/>
      <c r="V418" s="510"/>
      <c r="W418" s="29"/>
      <c r="X418" s="115"/>
      <c r="Y418" s="46"/>
      <c r="Z418" s="47">
        <f>T418</f>
        <v>0</v>
      </c>
      <c r="AA418" s="47"/>
      <c r="AB418" s="64">
        <f>SUM(Y418:AA418)</f>
        <v>0</v>
      </c>
      <c r="AC418" s="48"/>
    </row>
    <row r="419" spans="1:29" s="45" customFormat="1" ht="20.100000000000001" customHeight="1">
      <c r="A419" s="21"/>
      <c r="B419" s="17" t="s">
        <v>104</v>
      </c>
      <c r="C419" s="25"/>
      <c r="D419" s="17"/>
      <c r="E419" s="17"/>
      <c r="F419" s="17"/>
      <c r="G419" s="512"/>
      <c r="H419" s="512"/>
      <c r="I419" s="60"/>
      <c r="J419" s="512"/>
      <c r="K419" s="512"/>
      <c r="L419" s="111"/>
      <c r="M419" s="111"/>
      <c r="N419" s="111"/>
      <c r="O419" s="26"/>
      <c r="P419" s="29"/>
      <c r="Q419" s="29"/>
      <c r="R419" s="26"/>
      <c r="S419" s="26"/>
      <c r="T419" s="510"/>
      <c r="U419" s="510"/>
      <c r="V419" s="510"/>
      <c r="W419" s="29"/>
      <c r="X419" s="115"/>
      <c r="Y419" s="46"/>
      <c r="Z419" s="47"/>
      <c r="AA419" s="47"/>
      <c r="AB419" s="64"/>
      <c r="AC419" s="48"/>
    </row>
    <row r="420" spans="1:29" s="45" customFormat="1" ht="20.100000000000001" customHeight="1">
      <c r="A420" s="211"/>
      <c r="B420" s="212" t="s">
        <v>110</v>
      </c>
      <c r="C420" s="213"/>
      <c r="D420" s="212"/>
      <c r="E420" s="212"/>
      <c r="F420" s="212"/>
      <c r="G420" s="515">
        <f>T417+T418+T419</f>
        <v>0</v>
      </c>
      <c r="H420" s="515"/>
      <c r="I420" s="515"/>
      <c r="J420" s="215"/>
      <c r="K420" s="195"/>
      <c r="L420" s="216"/>
      <c r="M420" s="216"/>
      <c r="N420" s="216"/>
      <c r="O420" s="216"/>
      <c r="P420" s="217"/>
      <c r="Q420" s="216"/>
      <c r="R420" s="216"/>
      <c r="S420" s="216"/>
      <c r="T420" s="216"/>
      <c r="U420" s="216"/>
      <c r="V420" s="216"/>
      <c r="W420" s="217"/>
      <c r="X420" s="217"/>
      <c r="Y420" s="218"/>
      <c r="Z420" s="200">
        <f>Z416+Z417+Z418</f>
        <v>0</v>
      </c>
      <c r="AA420" s="227">
        <f>T419</f>
        <v>0</v>
      </c>
      <c r="AB420" s="201">
        <f>SUM(Y420:AA420)</f>
        <v>0</v>
      </c>
      <c r="AC420" s="202"/>
    </row>
    <row r="421" spans="1:29" s="45" customFormat="1" ht="20.100000000000001" customHeight="1">
      <c r="A421" s="127" t="s">
        <v>324</v>
      </c>
      <c r="B421" s="203"/>
      <c r="C421" s="204"/>
      <c r="D421" s="184"/>
      <c r="E421" s="184"/>
      <c r="F421" s="184"/>
      <c r="G421" s="184"/>
      <c r="H421" s="184"/>
      <c r="I421" s="184"/>
      <c r="J421" s="187"/>
      <c r="K421" s="230"/>
      <c r="L421" s="230"/>
      <c r="M421" s="230"/>
      <c r="N421" s="184"/>
      <c r="O421" s="184"/>
      <c r="P421" s="184"/>
      <c r="Q421" s="186"/>
      <c r="R421" s="187"/>
      <c r="S421" s="187"/>
      <c r="T421" s="187"/>
      <c r="U421" s="187"/>
      <c r="V421" s="187"/>
      <c r="W421" s="187"/>
      <c r="X421" s="187"/>
      <c r="Y421" s="188"/>
      <c r="Z421" s="189"/>
      <c r="AA421" s="189"/>
      <c r="AB421" s="190"/>
      <c r="AC421" s="245"/>
    </row>
    <row r="422" spans="1:29" s="45" customFormat="1" ht="20.100000000000001" customHeight="1">
      <c r="A422" s="21"/>
      <c r="B422" s="17" t="s">
        <v>103</v>
      </c>
      <c r="C422" s="25"/>
      <c r="D422" s="17"/>
      <c r="E422" s="17"/>
      <c r="F422" s="17"/>
      <c r="G422" s="512">
        <f>Y402</f>
        <v>0</v>
      </c>
      <c r="H422" s="512"/>
      <c r="I422" s="512"/>
      <c r="J422" s="60" t="s">
        <v>186</v>
      </c>
      <c r="K422" s="512">
        <f>Y417</f>
        <v>0</v>
      </c>
      <c r="L422" s="512"/>
      <c r="M422" s="512"/>
      <c r="N422" s="60"/>
      <c r="O422" s="510"/>
      <c r="P422" s="510"/>
      <c r="Q422" s="510"/>
      <c r="R422" s="26"/>
      <c r="S422" s="26" t="s">
        <v>176</v>
      </c>
      <c r="T422" s="510">
        <f>G422+K422+O422</f>
        <v>0</v>
      </c>
      <c r="U422" s="510"/>
      <c r="V422" s="510"/>
      <c r="W422" s="29"/>
      <c r="X422" s="115"/>
      <c r="Y422" s="46"/>
      <c r="Z422" s="47"/>
      <c r="AA422" s="47"/>
      <c r="AB422" s="64">
        <f>SUM(Y422:AA422)</f>
        <v>0</v>
      </c>
      <c r="AC422" s="48"/>
    </row>
    <row r="423" spans="1:29" s="45" customFormat="1" ht="20.100000000000001" customHeight="1">
      <c r="A423" s="21"/>
      <c r="B423" s="17" t="s">
        <v>247</v>
      </c>
      <c r="C423" s="25"/>
      <c r="D423" s="17"/>
      <c r="E423" s="17"/>
      <c r="F423" s="17"/>
      <c r="G423" s="512">
        <f>Z420</f>
        <v>0</v>
      </c>
      <c r="H423" s="512"/>
      <c r="I423" s="512"/>
      <c r="J423" s="60"/>
      <c r="K423" s="512"/>
      <c r="L423" s="512"/>
      <c r="M423" s="512"/>
      <c r="N423" s="111"/>
      <c r="O423" s="26"/>
      <c r="P423" s="29"/>
      <c r="Q423" s="29"/>
      <c r="R423" s="26"/>
      <c r="S423" s="26" t="s">
        <v>176</v>
      </c>
      <c r="T423" s="510">
        <f>G423+K423</f>
        <v>0</v>
      </c>
      <c r="U423" s="510"/>
      <c r="V423" s="510"/>
      <c r="W423" s="29"/>
      <c r="X423" s="115"/>
      <c r="Y423" s="46"/>
      <c r="Z423" s="47">
        <f>T423</f>
        <v>0</v>
      </c>
      <c r="AA423" s="47"/>
      <c r="AB423" s="64">
        <f>SUM(Y423:AA423)</f>
        <v>0</v>
      </c>
      <c r="AC423" s="48"/>
    </row>
    <row r="424" spans="1:29" s="45" customFormat="1" ht="20.100000000000001" customHeight="1">
      <c r="A424" s="21"/>
      <c r="B424" s="17" t="s">
        <v>104</v>
      </c>
      <c r="C424" s="25"/>
      <c r="D424" s="17"/>
      <c r="E424" s="17"/>
      <c r="F424" s="17"/>
      <c r="G424" s="512"/>
      <c r="H424" s="512"/>
      <c r="I424" s="60"/>
      <c r="J424" s="512"/>
      <c r="K424" s="512"/>
      <c r="L424" s="111"/>
      <c r="M424" s="111"/>
      <c r="N424" s="111"/>
      <c r="O424" s="26"/>
      <c r="P424" s="29"/>
      <c r="Q424" s="29"/>
      <c r="R424" s="26"/>
      <c r="S424" s="26"/>
      <c r="T424" s="510"/>
      <c r="U424" s="510"/>
      <c r="V424" s="510"/>
      <c r="W424" s="29"/>
      <c r="X424" s="115"/>
      <c r="Y424" s="46"/>
      <c r="Z424" s="47"/>
      <c r="AA424" s="47"/>
      <c r="AB424" s="64"/>
      <c r="AC424" s="48"/>
    </row>
    <row r="425" spans="1:29" s="45" customFormat="1" ht="20.100000000000001" customHeight="1">
      <c r="A425" s="21"/>
      <c r="B425" s="17" t="s">
        <v>110</v>
      </c>
      <c r="C425" s="25"/>
      <c r="D425" s="17"/>
      <c r="E425" s="17"/>
      <c r="F425" s="17"/>
      <c r="G425" s="523">
        <f>T422+T423</f>
        <v>0</v>
      </c>
      <c r="H425" s="523"/>
      <c r="I425" s="523"/>
      <c r="J425" s="56"/>
      <c r="K425" s="20"/>
      <c r="L425" s="29"/>
      <c r="M425" s="29"/>
      <c r="N425" s="29"/>
      <c r="O425" s="29"/>
      <c r="P425" s="23"/>
      <c r="Q425" s="29"/>
      <c r="R425" s="29"/>
      <c r="S425" s="29"/>
      <c r="T425" s="29"/>
      <c r="U425" s="29"/>
      <c r="V425" s="29"/>
      <c r="W425" s="23"/>
      <c r="X425" s="23"/>
      <c r="Y425" s="57"/>
      <c r="Z425" s="47">
        <f>Z421+Z422+Z423</f>
        <v>0</v>
      </c>
      <c r="AA425" s="58">
        <f>T424</f>
        <v>0</v>
      </c>
      <c r="AB425" s="64">
        <f>SUM(Y425:AA425)</f>
        <v>0</v>
      </c>
      <c r="AC425" s="48"/>
    </row>
    <row r="426" spans="1:29" s="45" customFormat="1" ht="20.100000000000001" customHeight="1">
      <c r="A426" s="211"/>
      <c r="B426" s="212"/>
      <c r="C426" s="213"/>
      <c r="D426" s="212"/>
      <c r="E426" s="212"/>
      <c r="F426" s="212"/>
      <c r="G426" s="241"/>
      <c r="H426" s="241"/>
      <c r="I426" s="241"/>
      <c r="J426" s="215"/>
      <c r="K426" s="195"/>
      <c r="L426" s="216"/>
      <c r="M426" s="216"/>
      <c r="N426" s="216"/>
      <c r="O426" s="216"/>
      <c r="P426" s="217"/>
      <c r="Q426" s="216"/>
      <c r="R426" s="216"/>
      <c r="S426" s="216"/>
      <c r="T426" s="216"/>
      <c r="U426" s="216"/>
      <c r="V426" s="216"/>
      <c r="W426" s="217"/>
      <c r="X426" s="217"/>
      <c r="Y426" s="218"/>
      <c r="Z426" s="200"/>
      <c r="AA426" s="227"/>
      <c r="AB426" s="201"/>
      <c r="AC426" s="202"/>
    </row>
  </sheetData>
  <mergeCells count="784">
    <mergeCell ref="Q158:T158"/>
    <mergeCell ref="C348:E348"/>
    <mergeCell ref="G350:H350"/>
    <mergeCell ref="G307:J307"/>
    <mergeCell ref="L298:M298"/>
    <mergeCell ref="L300:M300"/>
    <mergeCell ref="G305:J305"/>
    <mergeCell ref="I192:J192"/>
    <mergeCell ref="G306:J306"/>
    <mergeCell ref="T322:V322"/>
    <mergeCell ref="T321:V321"/>
    <mergeCell ref="T323:V323"/>
    <mergeCell ref="R312:S312"/>
    <mergeCell ref="Q305:T305"/>
    <mergeCell ref="Q306:T306"/>
    <mergeCell ref="Q300:R300"/>
    <mergeCell ref="Q304:T304"/>
    <mergeCell ref="Q267:T267"/>
    <mergeCell ref="T270:V270"/>
    <mergeCell ref="T278:V278"/>
    <mergeCell ref="Q302:R302"/>
    <mergeCell ref="R293:S293"/>
    <mergeCell ref="T297:U297"/>
    <mergeCell ref="G148:J148"/>
    <mergeCell ref="A339:D339"/>
    <mergeCell ref="G141:J141"/>
    <mergeCell ref="L285:M285"/>
    <mergeCell ref="L287:M287"/>
    <mergeCell ref="L288:M288"/>
    <mergeCell ref="L289:M289"/>
    <mergeCell ref="G261:I261"/>
    <mergeCell ref="G252:I252"/>
    <mergeCell ref="C104:E104"/>
    <mergeCell ref="C106:E106"/>
    <mergeCell ref="C108:E108"/>
    <mergeCell ref="Q154:T154"/>
    <mergeCell ref="O157:P157"/>
    <mergeCell ref="G158:J158"/>
    <mergeCell ref="G149:J149"/>
    <mergeCell ref="Q152:T152"/>
    <mergeCell ref="G153:J153"/>
    <mergeCell ref="Q153:T153"/>
    <mergeCell ref="Q148:T148"/>
    <mergeCell ref="O136:P136"/>
    <mergeCell ref="K114:L114"/>
    <mergeCell ref="N114:O114"/>
    <mergeCell ref="G143:J143"/>
    <mergeCell ref="Q140:T140"/>
    <mergeCell ref="G152:J152"/>
    <mergeCell ref="Q146:T146"/>
    <mergeCell ref="Q142:T142"/>
    <mergeCell ref="G142:J142"/>
    <mergeCell ref="L142:O142"/>
    <mergeCell ref="E139:F139"/>
    <mergeCell ref="Q116:S116"/>
    <mergeCell ref="Q118:S118"/>
    <mergeCell ref="E60:F60"/>
    <mergeCell ref="G61:J61"/>
    <mergeCell ref="L61:O61"/>
    <mergeCell ref="C112:E112"/>
    <mergeCell ref="G112:H112"/>
    <mergeCell ref="G137:I137"/>
    <mergeCell ref="S135:U135"/>
    <mergeCell ref="B131:D131"/>
    <mergeCell ref="Q61:T61"/>
    <mergeCell ref="G62:J62"/>
    <mergeCell ref="L62:O62"/>
    <mergeCell ref="Q62:T62"/>
    <mergeCell ref="Q63:T63"/>
    <mergeCell ref="N112:O112"/>
    <mergeCell ref="K110:L110"/>
    <mergeCell ref="O132:Q133"/>
    <mergeCell ref="K136:L136"/>
    <mergeCell ref="N120:O120"/>
    <mergeCell ref="Q120:S120"/>
    <mergeCell ref="G120:H120"/>
    <mergeCell ref="H132:J132"/>
    <mergeCell ref="C120:E120"/>
    <mergeCell ref="K131:N131"/>
    <mergeCell ref="B132:D132"/>
    <mergeCell ref="Q114:S114"/>
    <mergeCell ref="C116:E116"/>
    <mergeCell ref="G116:H116"/>
    <mergeCell ref="K116:L116"/>
    <mergeCell ref="N116:O116"/>
    <mergeCell ref="K118:L118"/>
    <mergeCell ref="G118:H118"/>
    <mergeCell ref="B133:D133"/>
    <mergeCell ref="E133:G133"/>
    <mergeCell ref="H133:J133"/>
    <mergeCell ref="K133:N133"/>
    <mergeCell ref="E132:G132"/>
    <mergeCell ref="N118:O118"/>
    <mergeCell ref="C118:E118"/>
    <mergeCell ref="O47:P47"/>
    <mergeCell ref="S46:U46"/>
    <mergeCell ref="S47:U47"/>
    <mergeCell ref="G58:J58"/>
    <mergeCell ref="G46:I46"/>
    <mergeCell ref="C110:E110"/>
    <mergeCell ref="G313:I313"/>
    <mergeCell ref="N87:O87"/>
    <mergeCell ref="J90:K90"/>
    <mergeCell ref="K120:L120"/>
    <mergeCell ref="L69:O69"/>
    <mergeCell ref="G69:J69"/>
    <mergeCell ref="O131:Q131"/>
    <mergeCell ref="K132:N132"/>
    <mergeCell ref="K108:L108"/>
    <mergeCell ref="Q160:T160"/>
    <mergeCell ref="G154:J154"/>
    <mergeCell ref="L147:O147"/>
    <mergeCell ref="Q55:T55"/>
    <mergeCell ref="G106:H106"/>
    <mergeCell ref="N89:O89"/>
    <mergeCell ref="K87:L87"/>
    <mergeCell ref="Q112:S112"/>
    <mergeCell ref="K112:L112"/>
    <mergeCell ref="E42:G42"/>
    <mergeCell ref="H42:J42"/>
    <mergeCell ref="H43:J43"/>
    <mergeCell ref="H44:J44"/>
    <mergeCell ref="K42:N42"/>
    <mergeCell ref="C99:E99"/>
    <mergeCell ref="C101:E101"/>
    <mergeCell ref="K106:M106"/>
    <mergeCell ref="K93:L93"/>
    <mergeCell ref="N93:O93"/>
    <mergeCell ref="K89:L89"/>
    <mergeCell ref="L55:O55"/>
    <mergeCell ref="L56:O56"/>
    <mergeCell ref="L67:O67"/>
    <mergeCell ref="L57:O57"/>
    <mergeCell ref="J86:K86"/>
    <mergeCell ref="K91:L91"/>
    <mergeCell ref="N91:O91"/>
    <mergeCell ref="M79:N79"/>
    <mergeCell ref="J88:K88"/>
    <mergeCell ref="K47:L47"/>
    <mergeCell ref="G68:J68"/>
    <mergeCell ref="G67:J67"/>
    <mergeCell ref="E54:F54"/>
    <mergeCell ref="O43:Q44"/>
    <mergeCell ref="K43:N43"/>
    <mergeCell ref="N108:O108"/>
    <mergeCell ref="G47:I47"/>
    <mergeCell ref="G56:J56"/>
    <mergeCell ref="G48:I48"/>
    <mergeCell ref="G63:J63"/>
    <mergeCell ref="E44:G44"/>
    <mergeCell ref="G57:J57"/>
    <mergeCell ref="C93:E93"/>
    <mergeCell ref="G93:H93"/>
    <mergeCell ref="J98:K98"/>
    <mergeCell ref="Q93:S93"/>
    <mergeCell ref="Q89:S89"/>
    <mergeCell ref="Q108:S108"/>
    <mergeCell ref="Q106:S106"/>
    <mergeCell ref="G55:J55"/>
    <mergeCell ref="A84:D84"/>
    <mergeCell ref="C91:E91"/>
    <mergeCell ref="G91:H91"/>
    <mergeCell ref="F81:H81"/>
    <mergeCell ref="G104:H104"/>
    <mergeCell ref="K46:L46"/>
    <mergeCell ref="O46:P46"/>
    <mergeCell ref="Q57:T57"/>
    <mergeCell ref="K354:L354"/>
    <mergeCell ref="J103:K103"/>
    <mergeCell ref="K104:L104"/>
    <mergeCell ref="N104:O104"/>
    <mergeCell ref="G353:I353"/>
    <mergeCell ref="N97:O97"/>
    <mergeCell ref="Q97:S97"/>
    <mergeCell ref="Q75:T75"/>
    <mergeCell ref="G76:J76"/>
    <mergeCell ref="J79:K79"/>
    <mergeCell ref="N95:O95"/>
    <mergeCell ref="G99:H99"/>
    <mergeCell ref="K99:L99"/>
    <mergeCell ref="N99:O99"/>
    <mergeCell ref="Q99:S99"/>
    <mergeCell ref="J100:K100"/>
    <mergeCell ref="G101:H101"/>
    <mergeCell ref="K101:L101"/>
    <mergeCell ref="J321:K321"/>
    <mergeCell ref="N110:O110"/>
    <mergeCell ref="Q110:S110"/>
    <mergeCell ref="J109:K109"/>
    <mergeCell ref="G114:H114"/>
    <mergeCell ref="T369:V369"/>
    <mergeCell ref="G319:I319"/>
    <mergeCell ref="K319:L319"/>
    <mergeCell ref="G336:I336"/>
    <mergeCell ref="E43:G43"/>
    <mergeCell ref="P321:R321"/>
    <mergeCell ref="G351:I351"/>
    <mergeCell ref="K355:L355"/>
    <mergeCell ref="J322:K322"/>
    <mergeCell ref="C89:E89"/>
    <mergeCell ref="B43:D43"/>
    <mergeCell ref="B44:D44"/>
    <mergeCell ref="C87:E87"/>
    <mergeCell ref="C97:E97"/>
    <mergeCell ref="G97:H97"/>
    <mergeCell ref="K97:L97"/>
    <mergeCell ref="C363:E363"/>
    <mergeCell ref="O359:Q359"/>
    <mergeCell ref="O361:Q361"/>
    <mergeCell ref="G363:H363"/>
    <mergeCell ref="G365:H365"/>
    <mergeCell ref="K365:L365"/>
    <mergeCell ref="O365:Q365"/>
    <mergeCell ref="C365:E365"/>
    <mergeCell ref="O355:Q355"/>
    <mergeCell ref="S353:U353"/>
    <mergeCell ref="O334:Q334"/>
    <mergeCell ref="K353:L353"/>
    <mergeCell ref="N319:P319"/>
    <mergeCell ref="Q35:S35"/>
    <mergeCell ref="J6:K6"/>
    <mergeCell ref="Q13:S13"/>
    <mergeCell ref="Q21:S21"/>
    <mergeCell ref="K31:L31"/>
    <mergeCell ref="G64:J64"/>
    <mergeCell ref="G87:H87"/>
    <mergeCell ref="Q67:T67"/>
    <mergeCell ref="Q87:S87"/>
    <mergeCell ref="Q68:T68"/>
    <mergeCell ref="Q69:T69"/>
    <mergeCell ref="G75:J75"/>
    <mergeCell ref="S81:T81"/>
    <mergeCell ref="G82:J82"/>
    <mergeCell ref="G70:J70"/>
    <mergeCell ref="Q19:S19"/>
    <mergeCell ref="K21:L21"/>
    <mergeCell ref="N23:O23"/>
    <mergeCell ref="Q23:S23"/>
    <mergeCell ref="N9:O9"/>
    <mergeCell ref="Q9:S9"/>
    <mergeCell ref="C11:E11"/>
    <mergeCell ref="N21:O21"/>
    <mergeCell ref="G11:H11"/>
    <mergeCell ref="K13:L13"/>
    <mergeCell ref="N13:O13"/>
    <mergeCell ref="Q15:S15"/>
    <mergeCell ref="G329:I329"/>
    <mergeCell ref="G27:H27"/>
    <mergeCell ref="G89:H89"/>
    <mergeCell ref="K44:N44"/>
    <mergeCell ref="Q56:T56"/>
    <mergeCell ref="Q17:S17"/>
    <mergeCell ref="J18:K18"/>
    <mergeCell ref="J16:K16"/>
    <mergeCell ref="Q37:S37"/>
    <mergeCell ref="Q27:S27"/>
    <mergeCell ref="Q33:S33"/>
    <mergeCell ref="K27:L27"/>
    <mergeCell ref="C35:E35"/>
    <mergeCell ref="B42:D42"/>
    <mergeCell ref="C37:E37"/>
    <mergeCell ref="G324:I324"/>
    <mergeCell ref="C19:E19"/>
    <mergeCell ref="G19:H19"/>
    <mergeCell ref="K19:L19"/>
    <mergeCell ref="J24:K24"/>
    <mergeCell ref="N19:O19"/>
    <mergeCell ref="Q7:S7"/>
    <mergeCell ref="J8:K8"/>
    <mergeCell ref="C9:E9"/>
    <mergeCell ref="G9:H9"/>
    <mergeCell ref="K9:L9"/>
    <mergeCell ref="K17:L17"/>
    <mergeCell ref="C7:E7"/>
    <mergeCell ref="G7:H7"/>
    <mergeCell ref="K7:L7"/>
    <mergeCell ref="N7:O7"/>
    <mergeCell ref="N11:O11"/>
    <mergeCell ref="Q11:S11"/>
    <mergeCell ref="C13:E13"/>
    <mergeCell ref="G13:H13"/>
    <mergeCell ref="G17:H17"/>
    <mergeCell ref="J14:K14"/>
    <mergeCell ref="J20:K20"/>
    <mergeCell ref="N17:O17"/>
    <mergeCell ref="J10:K10"/>
    <mergeCell ref="T394:V394"/>
    <mergeCell ref="P393:R393"/>
    <mergeCell ref="A4:D4"/>
    <mergeCell ref="K11:L11"/>
    <mergeCell ref="K35:L35"/>
    <mergeCell ref="C33:E33"/>
    <mergeCell ref="C17:E17"/>
    <mergeCell ref="C15:E15"/>
    <mergeCell ref="C29:E29"/>
    <mergeCell ref="G29:H29"/>
    <mergeCell ref="G15:H15"/>
    <mergeCell ref="C31:E31"/>
    <mergeCell ref="G31:H31"/>
    <mergeCell ref="G35:H35"/>
    <mergeCell ref="C25:E25"/>
    <mergeCell ref="Q25:S25"/>
    <mergeCell ref="K25:M25"/>
    <mergeCell ref="C27:E27"/>
    <mergeCell ref="J26:K26"/>
    <mergeCell ref="N35:O35"/>
    <mergeCell ref="K33:L33"/>
    <mergeCell ref="J22:K22"/>
    <mergeCell ref="C21:E21"/>
    <mergeCell ref="C23:E23"/>
    <mergeCell ref="A374:D374"/>
    <mergeCell ref="Q104:S104"/>
    <mergeCell ref="K406:L406"/>
    <mergeCell ref="J424:K424"/>
    <mergeCell ref="C377:E377"/>
    <mergeCell ref="K411:L411"/>
    <mergeCell ref="O411:R411"/>
    <mergeCell ref="G388:I388"/>
    <mergeCell ref="S355:U355"/>
    <mergeCell ref="K367:M367"/>
    <mergeCell ref="T424:V424"/>
    <mergeCell ref="G418:I418"/>
    <mergeCell ref="K418:M418"/>
    <mergeCell ref="G423:I423"/>
    <mergeCell ref="G370:I370"/>
    <mergeCell ref="K423:M423"/>
    <mergeCell ref="O422:Q422"/>
    <mergeCell ref="T422:V422"/>
    <mergeCell ref="T423:V423"/>
    <mergeCell ref="G411:I411"/>
    <mergeCell ref="G409:I409"/>
    <mergeCell ref="K409:L409"/>
    <mergeCell ref="K405:L405"/>
    <mergeCell ref="G321:H321"/>
    <mergeCell ref="L303:M303"/>
    <mergeCell ref="H257:I257"/>
    <mergeCell ref="G250:H250"/>
    <mergeCell ref="J250:K250"/>
    <mergeCell ref="J249:K249"/>
    <mergeCell ref="L306:O306"/>
    <mergeCell ref="L305:O305"/>
    <mergeCell ref="L294:M294"/>
    <mergeCell ref="L295:M295"/>
    <mergeCell ref="G304:J304"/>
    <mergeCell ref="L304:O304"/>
    <mergeCell ref="N302:O302"/>
    <mergeCell ref="L267:O267"/>
    <mergeCell ref="M321:N321"/>
    <mergeCell ref="N314:O314"/>
    <mergeCell ref="O348:Q348"/>
    <mergeCell ref="K348:L348"/>
    <mergeCell ref="G312:I312"/>
    <mergeCell ref="N312:O312"/>
    <mergeCell ref="K317:L317"/>
    <mergeCell ref="G322:H322"/>
    <mergeCell ref="N317:P317"/>
    <mergeCell ref="G315:I315"/>
    <mergeCell ref="G317:I317"/>
    <mergeCell ref="G328:I328"/>
    <mergeCell ref="G334:I334"/>
    <mergeCell ref="G348:H348"/>
    <mergeCell ref="D332:F332"/>
    <mergeCell ref="G372:I372"/>
    <mergeCell ref="G356:I356"/>
    <mergeCell ref="H332:I332"/>
    <mergeCell ref="K332:M332"/>
    <mergeCell ref="G323:H323"/>
    <mergeCell ref="K363:L363"/>
    <mergeCell ref="J323:K323"/>
    <mergeCell ref="G330:I330"/>
    <mergeCell ref="A326:D326"/>
    <mergeCell ref="G367:I367"/>
    <mergeCell ref="G369:I369"/>
    <mergeCell ref="K369:M369"/>
    <mergeCell ref="C359:E359"/>
    <mergeCell ref="C361:E361"/>
    <mergeCell ref="J371:K371"/>
    <mergeCell ref="G361:H361"/>
    <mergeCell ref="G355:I355"/>
    <mergeCell ref="G354:I354"/>
    <mergeCell ref="G359:H359"/>
    <mergeCell ref="C350:E350"/>
    <mergeCell ref="C383:E383"/>
    <mergeCell ref="C402:D402"/>
    <mergeCell ref="G402:I402"/>
    <mergeCell ref="G379:H379"/>
    <mergeCell ref="G391:I391"/>
    <mergeCell ref="G383:H383"/>
    <mergeCell ref="C385:E385"/>
    <mergeCell ref="A398:D398"/>
    <mergeCell ref="C379:E379"/>
    <mergeCell ref="G396:I396"/>
    <mergeCell ref="G393:H393"/>
    <mergeCell ref="G394:H394"/>
    <mergeCell ref="G425:I425"/>
    <mergeCell ref="G424:H424"/>
    <mergeCell ref="G381:H381"/>
    <mergeCell ref="J381:K381"/>
    <mergeCell ref="M381:O381"/>
    <mergeCell ref="O405:R405"/>
    <mergeCell ref="G406:I406"/>
    <mergeCell ref="G413:I413"/>
    <mergeCell ref="O412:R412"/>
    <mergeCell ref="K402:M402"/>
    <mergeCell ref="G405:I405"/>
    <mergeCell ref="K391:L391"/>
    <mergeCell ref="O391:R391"/>
    <mergeCell ref="G395:H395"/>
    <mergeCell ref="J395:K395"/>
    <mergeCell ref="G385:H385"/>
    <mergeCell ref="K385:M385"/>
    <mergeCell ref="O388:R388"/>
    <mergeCell ref="G389:I389"/>
    <mergeCell ref="G387:I387"/>
    <mergeCell ref="O387:R387"/>
    <mergeCell ref="K388:L388"/>
    <mergeCell ref="K387:L387"/>
    <mergeCell ref="J393:K393"/>
    <mergeCell ref="T370:V370"/>
    <mergeCell ref="K351:M351"/>
    <mergeCell ref="K350:L350"/>
    <mergeCell ref="T419:V419"/>
    <mergeCell ref="O406:R406"/>
    <mergeCell ref="G407:I407"/>
    <mergeCell ref="G412:I412"/>
    <mergeCell ref="K412:L412"/>
    <mergeCell ref="N415:P415"/>
    <mergeCell ref="G417:I417"/>
    <mergeCell ref="K417:M417"/>
    <mergeCell ref="T417:V417"/>
    <mergeCell ref="T418:V418"/>
    <mergeCell ref="N409:P409"/>
    <mergeCell ref="K377:L377"/>
    <mergeCell ref="K370:M370"/>
    <mergeCell ref="O377:Q377"/>
    <mergeCell ref="G371:H371"/>
    <mergeCell ref="G377:H377"/>
    <mergeCell ref="O379:Q379"/>
    <mergeCell ref="T395:V395"/>
    <mergeCell ref="M393:N393"/>
    <mergeCell ref="J394:K394"/>
    <mergeCell ref="T393:V393"/>
    <mergeCell ref="W312:X312"/>
    <mergeCell ref="R314:S314"/>
    <mergeCell ref="W314:X314"/>
    <mergeCell ref="N313:O313"/>
    <mergeCell ref="V313:X313"/>
    <mergeCell ref="G314:I314"/>
    <mergeCell ref="G309:I309"/>
    <mergeCell ref="N309:O309"/>
    <mergeCell ref="G310:I310"/>
    <mergeCell ref="N310:O310"/>
    <mergeCell ref="G311:I311"/>
    <mergeCell ref="V311:X311"/>
    <mergeCell ref="W310:X310"/>
    <mergeCell ref="N311:O311"/>
    <mergeCell ref="V309:X309"/>
    <mergeCell ref="R310:S310"/>
    <mergeCell ref="U293:V293"/>
    <mergeCell ref="J276:K276"/>
    <mergeCell ref="T276:V276"/>
    <mergeCell ref="Q265:T265"/>
    <mergeCell ref="L266:O266"/>
    <mergeCell ref="G271:H271"/>
    <mergeCell ref="J271:K271"/>
    <mergeCell ref="T271:V271"/>
    <mergeCell ref="G273:I273"/>
    <mergeCell ref="G276:H276"/>
    <mergeCell ref="G270:H270"/>
    <mergeCell ref="J270:K270"/>
    <mergeCell ref="G268:J268"/>
    <mergeCell ref="G265:J265"/>
    <mergeCell ref="G266:J266"/>
    <mergeCell ref="G267:J267"/>
    <mergeCell ref="G262:I262"/>
    <mergeCell ref="L265:O265"/>
    <mergeCell ref="G247:I247"/>
    <mergeCell ref="K247:L247"/>
    <mergeCell ref="N247:P247"/>
    <mergeCell ref="G272:H272"/>
    <mergeCell ref="J272:K272"/>
    <mergeCell ref="G249:H249"/>
    <mergeCell ref="L293:M293"/>
    <mergeCell ref="O293:P293"/>
    <mergeCell ref="G242:I242"/>
    <mergeCell ref="G277:H277"/>
    <mergeCell ref="J277:K277"/>
    <mergeCell ref="T241:V241"/>
    <mergeCell ref="T242:V242"/>
    <mergeCell ref="T243:V243"/>
    <mergeCell ref="Q242:R242"/>
    <mergeCell ref="G243:I243"/>
    <mergeCell ref="G244:I244"/>
    <mergeCell ref="Q244:R244"/>
    <mergeCell ref="G251:H251"/>
    <mergeCell ref="J251:K251"/>
    <mergeCell ref="T249:V249"/>
    <mergeCell ref="T250:V250"/>
    <mergeCell ref="T251:V251"/>
    <mergeCell ref="G259:I259"/>
    <mergeCell ref="G260:I260"/>
    <mergeCell ref="T244:V244"/>
    <mergeCell ref="T272:V272"/>
    <mergeCell ref="V259:X259"/>
    <mergeCell ref="V260:X260"/>
    <mergeCell ref="V261:X261"/>
    <mergeCell ref="T264:V264"/>
    <mergeCell ref="Q266:T266"/>
    <mergeCell ref="P236:Q236"/>
    <mergeCell ref="S236:T236"/>
    <mergeCell ref="V236:X236"/>
    <mergeCell ref="S237:T237"/>
    <mergeCell ref="V237:X237"/>
    <mergeCell ref="G241:I241"/>
    <mergeCell ref="Q241:R241"/>
    <mergeCell ref="G236:H236"/>
    <mergeCell ref="J236:K236"/>
    <mergeCell ref="M236:N236"/>
    <mergeCell ref="G238:I238"/>
    <mergeCell ref="V234:X234"/>
    <mergeCell ref="G235:H235"/>
    <mergeCell ref="J235:K235"/>
    <mergeCell ref="M235:N235"/>
    <mergeCell ref="P235:Q235"/>
    <mergeCell ref="S235:T235"/>
    <mergeCell ref="V235:X235"/>
    <mergeCell ref="G234:H234"/>
    <mergeCell ref="J234:K234"/>
    <mergeCell ref="M234:N234"/>
    <mergeCell ref="P234:Q234"/>
    <mergeCell ref="S234:T234"/>
    <mergeCell ref="G232:J232"/>
    <mergeCell ref="P229:Q229"/>
    <mergeCell ref="S229:U229"/>
    <mergeCell ref="G230:J230"/>
    <mergeCell ref="L230:N230"/>
    <mergeCell ref="P230:Q230"/>
    <mergeCell ref="S230:U230"/>
    <mergeCell ref="G229:J229"/>
    <mergeCell ref="L229:N229"/>
    <mergeCell ref="S224:U224"/>
    <mergeCell ref="S225:U225"/>
    <mergeCell ref="S226:U226"/>
    <mergeCell ref="L225:N225"/>
    <mergeCell ref="L226:N226"/>
    <mergeCell ref="Q220:T220"/>
    <mergeCell ref="G221:J221"/>
    <mergeCell ref="G231:J231"/>
    <mergeCell ref="L231:N231"/>
    <mergeCell ref="P231:Q231"/>
    <mergeCell ref="S231:U231"/>
    <mergeCell ref="P224:Q224"/>
    <mergeCell ref="G219:J219"/>
    <mergeCell ref="L219:O219"/>
    <mergeCell ref="G224:J224"/>
    <mergeCell ref="G226:J226"/>
    <mergeCell ref="G227:J227"/>
    <mergeCell ref="L224:N224"/>
    <mergeCell ref="G222:J222"/>
    <mergeCell ref="G220:J220"/>
    <mergeCell ref="G225:J225"/>
    <mergeCell ref="L220:O220"/>
    <mergeCell ref="P225:Q225"/>
    <mergeCell ref="P226:Q226"/>
    <mergeCell ref="G214:J214"/>
    <mergeCell ref="L214:O214"/>
    <mergeCell ref="Q214:T214"/>
    <mergeCell ref="L215:O215"/>
    <mergeCell ref="Q215:T215"/>
    <mergeCell ref="Q221:T221"/>
    <mergeCell ref="G216:J216"/>
    <mergeCell ref="L216:O216"/>
    <mergeCell ref="Q216:T216"/>
    <mergeCell ref="G217:J217"/>
    <mergeCell ref="Q219:T219"/>
    <mergeCell ref="G215:J215"/>
    <mergeCell ref="L221:O221"/>
    <mergeCell ref="J107:K107"/>
    <mergeCell ref="G110:H110"/>
    <mergeCell ref="L210:O210"/>
    <mergeCell ref="Q210:T210"/>
    <mergeCell ref="G211:J211"/>
    <mergeCell ref="L211:O211"/>
    <mergeCell ref="Q211:T211"/>
    <mergeCell ref="G212:J212"/>
    <mergeCell ref="G210:J210"/>
    <mergeCell ref="L206:O206"/>
    <mergeCell ref="Q206:T206"/>
    <mergeCell ref="G207:J207"/>
    <mergeCell ref="G206:J206"/>
    <mergeCell ref="G209:J209"/>
    <mergeCell ref="L209:O209"/>
    <mergeCell ref="Q209:T209"/>
    <mergeCell ref="G136:I136"/>
    <mergeCell ref="E131:G131"/>
    <mergeCell ref="H131:J131"/>
    <mergeCell ref="E145:F145"/>
    <mergeCell ref="L148:O148"/>
    <mergeCell ref="E151:F151"/>
    <mergeCell ref="L158:O158"/>
    <mergeCell ref="C114:E114"/>
    <mergeCell ref="S136:U136"/>
    <mergeCell ref="G146:J146"/>
    <mergeCell ref="L146:O146"/>
    <mergeCell ref="R194:S194"/>
    <mergeCell ref="Q141:T141"/>
    <mergeCell ref="G135:I135"/>
    <mergeCell ref="K135:L135"/>
    <mergeCell ref="O135:P135"/>
    <mergeCell ref="G155:J155"/>
    <mergeCell ref="G157:H157"/>
    <mergeCell ref="Q159:T159"/>
    <mergeCell ref="L152:O152"/>
    <mergeCell ref="P163:Q163"/>
    <mergeCell ref="M163:N163"/>
    <mergeCell ref="G161:J161"/>
    <mergeCell ref="L153:O153"/>
    <mergeCell ref="G140:J140"/>
    <mergeCell ref="G159:J159"/>
    <mergeCell ref="L159:O159"/>
    <mergeCell ref="L154:O154"/>
    <mergeCell ref="G160:J160"/>
    <mergeCell ref="L160:O160"/>
    <mergeCell ref="G147:J147"/>
    <mergeCell ref="L140:O140"/>
    <mergeCell ref="P81:Q81"/>
    <mergeCell ref="V79:X79"/>
    <mergeCell ref="J80:K80"/>
    <mergeCell ref="V80:X80"/>
    <mergeCell ref="Q73:T73"/>
    <mergeCell ref="G72:H72"/>
    <mergeCell ref="O72:P72"/>
    <mergeCell ref="G74:J74"/>
    <mergeCell ref="L74:O74"/>
    <mergeCell ref="Q74:T74"/>
    <mergeCell ref="L75:O75"/>
    <mergeCell ref="S163:T163"/>
    <mergeCell ref="V163:X163"/>
    <mergeCell ref="A1:AC1"/>
    <mergeCell ref="Y2:Y3"/>
    <mergeCell ref="Z2:Z3"/>
    <mergeCell ref="AA2:AA3"/>
    <mergeCell ref="AB2:AB3"/>
    <mergeCell ref="E66:F66"/>
    <mergeCell ref="L68:O68"/>
    <mergeCell ref="F163:H163"/>
    <mergeCell ref="Q31:S31"/>
    <mergeCell ref="Q29:S29"/>
    <mergeCell ref="Q95:S95"/>
    <mergeCell ref="P80:Q80"/>
    <mergeCell ref="S80:T80"/>
    <mergeCell ref="Q91:S91"/>
    <mergeCell ref="C95:E95"/>
    <mergeCell ref="AC2:AC3"/>
    <mergeCell ref="A2:X3"/>
    <mergeCell ref="V81:X81"/>
    <mergeCell ref="F79:H79"/>
    <mergeCell ref="F80:H80"/>
    <mergeCell ref="P79:Q79"/>
    <mergeCell ref="S79:T79"/>
    <mergeCell ref="V165:X165"/>
    <mergeCell ref="F164:H164"/>
    <mergeCell ref="J164:K164"/>
    <mergeCell ref="M164:N164"/>
    <mergeCell ref="P164:Q164"/>
    <mergeCell ref="S164:T164"/>
    <mergeCell ref="V164:X164"/>
    <mergeCell ref="F165:H165"/>
    <mergeCell ref="J165:K165"/>
    <mergeCell ref="M165:N165"/>
    <mergeCell ref="P165:Q165"/>
    <mergeCell ref="S165:T165"/>
    <mergeCell ref="R200:S200"/>
    <mergeCell ref="S198:T198"/>
    <mergeCell ref="Q205:T205"/>
    <mergeCell ref="O176:R176"/>
    <mergeCell ref="O177:R177"/>
    <mergeCell ref="I187:J187"/>
    <mergeCell ref="K174:L174"/>
    <mergeCell ref="O175:R175"/>
    <mergeCell ref="I186:J186"/>
    <mergeCell ref="O174:R174"/>
    <mergeCell ref="G177:I177"/>
    <mergeCell ref="G204:J204"/>
    <mergeCell ref="L204:O204"/>
    <mergeCell ref="Q204:T204"/>
    <mergeCell ref="O194:P194"/>
    <mergeCell ref="R192:S192"/>
    <mergeCell ref="G95:H95"/>
    <mergeCell ref="K95:L95"/>
    <mergeCell ref="K175:L175"/>
    <mergeCell ref="A281:D281"/>
    <mergeCell ref="L284:M284"/>
    <mergeCell ref="L286:M286"/>
    <mergeCell ref="S329:U329"/>
    <mergeCell ref="G278:H278"/>
    <mergeCell ref="J278:K278"/>
    <mergeCell ref="L290:M290"/>
    <mergeCell ref="L291:M291"/>
    <mergeCell ref="Q243:R243"/>
    <mergeCell ref="S328:U328"/>
    <mergeCell ref="G245:I245"/>
    <mergeCell ref="G166:J166"/>
    <mergeCell ref="G205:J205"/>
    <mergeCell ref="L205:O205"/>
    <mergeCell ref="I188:J188"/>
    <mergeCell ref="G175:I175"/>
    <mergeCell ref="G176:I176"/>
    <mergeCell ref="K176:L176"/>
    <mergeCell ref="T277:V277"/>
    <mergeCell ref="G279:I279"/>
    <mergeCell ref="L198:M198"/>
    <mergeCell ref="K15:L15"/>
    <mergeCell ref="N15:O15"/>
    <mergeCell ref="J94:K94"/>
    <mergeCell ref="M80:N80"/>
    <mergeCell ref="G73:J73"/>
    <mergeCell ref="L73:O73"/>
    <mergeCell ref="G37:H37"/>
    <mergeCell ref="K37:L37"/>
    <mergeCell ref="N37:O37"/>
    <mergeCell ref="N31:O31"/>
    <mergeCell ref="N27:O27"/>
    <mergeCell ref="N29:O29"/>
    <mergeCell ref="K29:L29"/>
    <mergeCell ref="L63:O63"/>
    <mergeCell ref="J81:K81"/>
    <mergeCell ref="M81:N81"/>
    <mergeCell ref="G23:H23"/>
    <mergeCell ref="K23:L23"/>
    <mergeCell ref="G21:H21"/>
    <mergeCell ref="N33:O33"/>
    <mergeCell ref="G25:H25"/>
    <mergeCell ref="G33:H33"/>
    <mergeCell ref="J28:K28"/>
    <mergeCell ref="O42:Q42"/>
    <mergeCell ref="A168:D168"/>
    <mergeCell ref="J163:K163"/>
    <mergeCell ref="J105:K105"/>
    <mergeCell ref="K177:L177"/>
    <mergeCell ref="G174:I174"/>
    <mergeCell ref="J96:K96"/>
    <mergeCell ref="L141:O141"/>
    <mergeCell ref="N101:O101"/>
    <mergeCell ref="G337:I337"/>
    <mergeCell ref="K335:M335"/>
    <mergeCell ref="O335:Q335"/>
    <mergeCell ref="M200:N200"/>
    <mergeCell ref="G179:H179"/>
    <mergeCell ref="G183:H183"/>
    <mergeCell ref="G184:H184"/>
    <mergeCell ref="G180:H180"/>
    <mergeCell ref="G181:H181"/>
    <mergeCell ref="G182:H182"/>
    <mergeCell ref="I196:J196"/>
    <mergeCell ref="I199:J199"/>
    <mergeCell ref="K199:L199"/>
    <mergeCell ref="Q101:S101"/>
    <mergeCell ref="Q147:T147"/>
    <mergeCell ref="G108:H108"/>
    <mergeCell ref="S334:U334"/>
    <mergeCell ref="S335:U335"/>
    <mergeCell ref="K336:M336"/>
    <mergeCell ref="O336:Q336"/>
    <mergeCell ref="G335:I335"/>
    <mergeCell ref="S336:U336"/>
    <mergeCell ref="K334:M334"/>
    <mergeCell ref="G422:I422"/>
    <mergeCell ref="K422:M422"/>
    <mergeCell ref="G419:H419"/>
    <mergeCell ref="G415:I415"/>
    <mergeCell ref="K415:L415"/>
    <mergeCell ref="G420:I420"/>
    <mergeCell ref="J419:K419"/>
    <mergeCell ref="T371:V371"/>
    <mergeCell ref="O353:Q353"/>
    <mergeCell ref="K383:M383"/>
    <mergeCell ref="K379:L379"/>
    <mergeCell ref="O350:Q350"/>
    <mergeCell ref="O354:Q354"/>
    <mergeCell ref="K359:L359"/>
    <mergeCell ref="K361:L361"/>
    <mergeCell ref="S354:U354"/>
    <mergeCell ref="O363:Q363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rowBreaks count="13" manualBreakCount="13">
    <brk id="27" max="28" man="1"/>
    <brk id="149" max="28" man="1"/>
    <brk id="167" max="28" man="1"/>
    <brk id="189" max="28" man="1"/>
    <brk id="212" max="28" man="1"/>
    <brk id="262" max="28" man="1"/>
    <brk id="280" max="28" man="1"/>
    <brk id="303" max="28" man="1"/>
    <brk id="325" max="28" man="1"/>
    <brk id="338" max="28" man="1"/>
    <brk id="373" max="28" man="1"/>
    <brk id="397" max="28" man="1"/>
    <brk id="420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12"/>
  <sheetViews>
    <sheetView view="pageBreakPreview" zoomScaleNormal="100" zoomScaleSheetLayoutView="100" workbookViewId="0">
      <selection activeCell="C21" sqref="C21"/>
    </sheetView>
  </sheetViews>
  <sheetFormatPr defaultRowHeight="14.4"/>
  <cols>
    <col min="1" max="1" width="7.796875" customWidth="1"/>
    <col min="2" max="2" width="24.796875" customWidth="1"/>
    <col min="3" max="3" width="10.796875" customWidth="1"/>
    <col min="4" max="4" width="8.796875" customWidth="1"/>
    <col min="5" max="8" width="12.796875" customWidth="1"/>
    <col min="9" max="9" width="8.796875" customWidth="1"/>
  </cols>
  <sheetData>
    <row r="1" spans="1:9" ht="39.9" customHeight="1">
      <c r="A1" s="584" t="s">
        <v>114</v>
      </c>
      <c r="B1" s="584"/>
      <c r="C1" s="584"/>
      <c r="D1" s="584"/>
      <c r="E1" s="584"/>
      <c r="F1" s="584"/>
      <c r="G1" s="584"/>
      <c r="H1" s="584"/>
      <c r="I1" s="584"/>
    </row>
    <row r="2" spans="1:9" ht="24" customHeight="1">
      <c r="A2" s="31" t="s">
        <v>25</v>
      </c>
      <c r="B2" s="31" t="s">
        <v>24</v>
      </c>
      <c r="C2" s="31" t="s">
        <v>50</v>
      </c>
      <c r="D2" s="31" t="s">
        <v>23</v>
      </c>
      <c r="E2" s="31" t="s">
        <v>115</v>
      </c>
      <c r="F2" s="31" t="s">
        <v>116</v>
      </c>
      <c r="G2" s="31" t="s">
        <v>117</v>
      </c>
      <c r="H2" s="31" t="s">
        <v>118</v>
      </c>
      <c r="I2" s="31" t="s">
        <v>119</v>
      </c>
    </row>
    <row r="3" spans="1:9" ht="24" customHeight="1">
      <c r="A3" s="174">
        <v>1</v>
      </c>
      <c r="B3" s="175" t="s">
        <v>215</v>
      </c>
      <c r="C3" s="175" t="s">
        <v>229</v>
      </c>
      <c r="D3" s="176" t="s">
        <v>105</v>
      </c>
      <c r="E3" s="119">
        <f>기계경비!V3</f>
        <v>0</v>
      </c>
      <c r="F3" s="119">
        <f>기계경비!W3</f>
        <v>0</v>
      </c>
      <c r="G3" s="119">
        <f>기계경비!X3</f>
        <v>0</v>
      </c>
      <c r="H3" s="119" t="str">
        <f>기계경비!Y3</f>
        <v>0</v>
      </c>
      <c r="I3" s="177"/>
    </row>
    <row r="4" spans="1:9" ht="24" customHeight="1">
      <c r="A4" s="178">
        <v>2</v>
      </c>
      <c r="B4" s="120" t="s">
        <v>220</v>
      </c>
      <c r="C4" s="120" t="s">
        <v>228</v>
      </c>
      <c r="D4" s="121" t="s">
        <v>105</v>
      </c>
      <c r="E4" s="122"/>
      <c r="F4" s="122"/>
      <c r="G4" s="122">
        <f>기계경비!X9</f>
        <v>0</v>
      </c>
      <c r="H4" s="122" t="str">
        <f>기계경비!Y9</f>
        <v>0</v>
      </c>
      <c r="I4" s="179"/>
    </row>
    <row r="5" spans="1:9" ht="24" customHeight="1">
      <c r="A5" s="178">
        <v>3</v>
      </c>
      <c r="B5" s="120" t="s">
        <v>224</v>
      </c>
      <c r="C5" s="120" t="s">
        <v>227</v>
      </c>
      <c r="D5" s="121" t="s">
        <v>105</v>
      </c>
      <c r="E5" s="122">
        <f>기계경비!V12</f>
        <v>0</v>
      </c>
      <c r="F5" s="122">
        <f>기계경비!W12</f>
        <v>0</v>
      </c>
      <c r="G5" s="122">
        <f>기계경비!X12</f>
        <v>0</v>
      </c>
      <c r="H5" s="122" t="str">
        <f>기계경비!Y12</f>
        <v>0</v>
      </c>
      <c r="I5" s="179"/>
    </row>
    <row r="6" spans="1:9" ht="24" customHeight="1">
      <c r="A6" s="178">
        <v>4</v>
      </c>
      <c r="B6" s="120" t="s">
        <v>226</v>
      </c>
      <c r="C6" s="120" t="s">
        <v>461</v>
      </c>
      <c r="D6" s="121" t="s">
        <v>105</v>
      </c>
      <c r="E6" s="122">
        <f>기계경비!V18</f>
        <v>0</v>
      </c>
      <c r="F6" s="122">
        <f>기계경비!W18</f>
        <v>0</v>
      </c>
      <c r="G6" s="122">
        <f>기계경비!X18</f>
        <v>0</v>
      </c>
      <c r="H6" s="122" t="str">
        <f>기계경비!Y18</f>
        <v>0</v>
      </c>
      <c r="I6" s="179"/>
    </row>
    <row r="7" spans="1:9" ht="24" customHeight="1">
      <c r="A7" s="178">
        <v>5</v>
      </c>
      <c r="B7" s="120" t="s">
        <v>233</v>
      </c>
      <c r="C7" s="120" t="s">
        <v>234</v>
      </c>
      <c r="D7" s="121" t="s">
        <v>105</v>
      </c>
      <c r="E7" s="122">
        <f>기계경비!V24</f>
        <v>0</v>
      </c>
      <c r="F7" s="122">
        <f>기계경비!W24</f>
        <v>0</v>
      </c>
      <c r="G7" s="122">
        <f>기계경비!X24</f>
        <v>0</v>
      </c>
      <c r="H7" s="122" t="str">
        <f>기계경비!Y24</f>
        <v>0</v>
      </c>
      <c r="I7" s="179"/>
    </row>
    <row r="8" spans="1:9" ht="24" customHeight="1">
      <c r="A8" s="178">
        <v>6</v>
      </c>
      <c r="B8" s="120" t="s">
        <v>238</v>
      </c>
      <c r="C8" s="120" t="s">
        <v>239</v>
      </c>
      <c r="D8" s="121" t="s">
        <v>113</v>
      </c>
      <c r="E8" s="122">
        <f>기계경비!V30</f>
        <v>0</v>
      </c>
      <c r="F8" s="122">
        <f>기계경비!W30</f>
        <v>0</v>
      </c>
      <c r="G8" s="122">
        <f>기계경비!X30</f>
        <v>0</v>
      </c>
      <c r="H8" s="122" t="str">
        <f>기계경비!Y30</f>
        <v>0</v>
      </c>
      <c r="I8" s="179"/>
    </row>
    <row r="9" spans="1:9" ht="24" customHeight="1">
      <c r="A9" s="178">
        <v>7</v>
      </c>
      <c r="B9" s="120" t="s">
        <v>262</v>
      </c>
      <c r="C9" s="120" t="s">
        <v>239</v>
      </c>
      <c r="D9" s="121" t="s">
        <v>105</v>
      </c>
      <c r="E9" s="122">
        <f>기계경비!V36</f>
        <v>0</v>
      </c>
      <c r="F9" s="122">
        <f>기계경비!W36</f>
        <v>0</v>
      </c>
      <c r="G9" s="122">
        <f>기계경비!X36</f>
        <v>0</v>
      </c>
      <c r="H9" s="122" t="str">
        <f>기계경비!Y36</f>
        <v>0</v>
      </c>
      <c r="I9" s="179"/>
    </row>
    <row r="10" spans="1:9" ht="24" customHeight="1">
      <c r="A10" s="178">
        <v>8</v>
      </c>
      <c r="B10" s="120" t="s">
        <v>120</v>
      </c>
      <c r="C10" s="120" t="s">
        <v>338</v>
      </c>
      <c r="D10" s="121" t="s">
        <v>105</v>
      </c>
      <c r="E10" s="122">
        <f>기계경비!V42</f>
        <v>0</v>
      </c>
      <c r="F10" s="122">
        <f>기계경비!W42</f>
        <v>0</v>
      </c>
      <c r="G10" s="122">
        <f>기계경비!X42</f>
        <v>0</v>
      </c>
      <c r="H10" s="122" t="str">
        <f>기계경비!Y42</f>
        <v>0</v>
      </c>
      <c r="I10" s="179"/>
    </row>
    <row r="11" spans="1:9" ht="24" customHeight="1">
      <c r="A11" s="178">
        <v>9</v>
      </c>
      <c r="B11" s="120" t="s">
        <v>310</v>
      </c>
      <c r="C11" s="120" t="s">
        <v>311</v>
      </c>
      <c r="D11" s="121" t="s">
        <v>105</v>
      </c>
      <c r="E11" s="122">
        <f>기계경비!V48</f>
        <v>0</v>
      </c>
      <c r="F11" s="122">
        <f>기계경비!W48</f>
        <v>0</v>
      </c>
      <c r="G11" s="122">
        <f>기계경비!X48</f>
        <v>0</v>
      </c>
      <c r="H11" s="122" t="str">
        <f>기계경비!Y48</f>
        <v>0</v>
      </c>
      <c r="I11" s="179"/>
    </row>
    <row r="12" spans="1:9" ht="24" customHeight="1">
      <c r="A12" s="161"/>
      <c r="B12" s="180"/>
      <c r="C12" s="180"/>
      <c r="D12" s="181"/>
      <c r="E12" s="182"/>
      <c r="F12" s="182"/>
      <c r="G12" s="182"/>
      <c r="H12" s="182"/>
      <c r="I12" s="183"/>
    </row>
  </sheetData>
  <mergeCells count="1">
    <mergeCell ref="A1:I1"/>
  </mergeCells>
  <phoneticPr fontId="2" type="noConversion"/>
  <printOptions horizontalCentered="1"/>
  <pageMargins left="0.39370078740157483" right="0.39370078740157483" top="0.39370078740157483" bottom="0.39370078740157483" header="0.31496062992125984" footer="0.3937007874015748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54"/>
  <sheetViews>
    <sheetView view="pageBreakPreview" zoomScaleNormal="100" zoomScaleSheetLayoutView="100" workbookViewId="0">
      <selection activeCell="X15" sqref="X15"/>
    </sheetView>
  </sheetViews>
  <sheetFormatPr defaultColWidth="8.8984375" defaultRowHeight="13.2"/>
  <cols>
    <col min="1" max="2" width="16.796875" style="5" customWidth="1"/>
    <col min="3" max="21" width="2" style="5" customWidth="1"/>
    <col min="22" max="25" width="7.8984375" style="5" customWidth="1"/>
    <col min="26" max="26" width="8.796875" style="5" customWidth="1"/>
    <col min="27" max="27" width="8.8984375" style="5"/>
    <col min="28" max="28" width="6.69921875" style="5" hidden="1" customWidth="1"/>
    <col min="29" max="16384" width="8.8984375" style="5"/>
  </cols>
  <sheetData>
    <row r="1" spans="1:28" ht="30" customHeight="1">
      <c r="A1" s="584" t="s">
        <v>81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B1" s="5">
        <v>1161</v>
      </c>
    </row>
    <row r="2" spans="1:28" ht="21" customHeight="1">
      <c r="A2" s="31" t="s">
        <v>64</v>
      </c>
      <c r="B2" s="31" t="s">
        <v>65</v>
      </c>
      <c r="C2" s="586" t="s">
        <v>66</v>
      </c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31" t="s">
        <v>69</v>
      </c>
      <c r="W2" s="31" t="s">
        <v>68</v>
      </c>
      <c r="X2" s="31" t="s">
        <v>70</v>
      </c>
      <c r="Y2" s="31" t="s">
        <v>67</v>
      </c>
      <c r="Z2" s="31" t="s">
        <v>27</v>
      </c>
    </row>
    <row r="3" spans="1:28" ht="21" customHeight="1">
      <c r="A3" s="142" t="s">
        <v>212</v>
      </c>
      <c r="B3" s="143" t="s">
        <v>213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19">
        <f>TRUNC(V4+V5+V6+V7)</f>
        <v>0</v>
      </c>
      <c r="W3" s="145">
        <f>TRUNC(W4+W5+W6+W7)</f>
        <v>0</v>
      </c>
      <c r="X3" s="145"/>
      <c r="Y3" s="140" t="str">
        <f>TEXT(W3+V3+X3,"#,##0")</f>
        <v>0</v>
      </c>
      <c r="Z3" s="166" t="s">
        <v>699</v>
      </c>
    </row>
    <row r="4" spans="1:28" ht="21" customHeight="1">
      <c r="A4" s="146" t="s">
        <v>71</v>
      </c>
      <c r="B4" s="7" t="s">
        <v>21</v>
      </c>
      <c r="C4" s="587">
        <v>121170000</v>
      </c>
      <c r="D4" s="587"/>
      <c r="E4" s="587"/>
      <c r="F4" s="587"/>
      <c r="G4" s="587"/>
      <c r="H4" s="587" t="s">
        <v>72</v>
      </c>
      <c r="I4" s="587"/>
      <c r="J4" s="587">
        <v>1615</v>
      </c>
      <c r="K4" s="587"/>
      <c r="L4" s="587"/>
      <c r="M4" s="144" t="s">
        <v>73</v>
      </c>
      <c r="N4" s="587" t="s">
        <v>74</v>
      </c>
      <c r="O4" s="587"/>
      <c r="P4" s="587"/>
      <c r="Q4" s="144"/>
      <c r="R4" s="144"/>
      <c r="S4" s="144"/>
      <c r="T4" s="144"/>
      <c r="U4" s="144"/>
      <c r="V4" s="9"/>
      <c r="W4" s="10"/>
      <c r="X4" s="10"/>
      <c r="Y4" s="9"/>
      <c r="Z4" s="165"/>
    </row>
    <row r="5" spans="1:28" ht="21" customHeight="1">
      <c r="A5" s="146" t="s">
        <v>75</v>
      </c>
      <c r="B5" s="7" t="s">
        <v>76</v>
      </c>
      <c r="C5" s="593">
        <v>9.02</v>
      </c>
      <c r="D5" s="593"/>
      <c r="E5" s="593"/>
      <c r="F5" s="593"/>
      <c r="G5" s="144" t="s">
        <v>19</v>
      </c>
      <c r="H5" s="144" t="s">
        <v>73</v>
      </c>
      <c r="I5" s="587">
        <f>자재단가!N4</f>
        <v>0</v>
      </c>
      <c r="J5" s="587"/>
      <c r="K5" s="587"/>
      <c r="L5" s="587"/>
      <c r="M5" s="144"/>
      <c r="N5" s="144"/>
      <c r="O5" s="144"/>
      <c r="P5" s="144"/>
      <c r="Q5" s="144"/>
      <c r="R5" s="144"/>
      <c r="S5" s="144"/>
      <c r="T5" s="144"/>
      <c r="U5" s="144"/>
      <c r="V5" s="9">
        <f>TRUNC(C5*I5,0)</f>
        <v>0</v>
      </c>
      <c r="W5" s="10"/>
      <c r="X5" s="10"/>
      <c r="Y5" s="9"/>
      <c r="Z5" s="61"/>
    </row>
    <row r="6" spans="1:28" ht="21" customHeight="1">
      <c r="A6" s="146" t="s">
        <v>77</v>
      </c>
      <c r="B6" s="7" t="s">
        <v>78</v>
      </c>
      <c r="C6" s="594">
        <v>20</v>
      </c>
      <c r="D6" s="594"/>
      <c r="E6" s="594"/>
      <c r="F6" s="594"/>
      <c r="G6" s="144" t="s">
        <v>79</v>
      </c>
      <c r="H6" s="144" t="s">
        <v>73</v>
      </c>
      <c r="I6" s="587">
        <f>V5</f>
        <v>0</v>
      </c>
      <c r="J6" s="587"/>
      <c r="K6" s="587"/>
      <c r="L6" s="587"/>
      <c r="M6" s="144"/>
      <c r="N6" s="144"/>
      <c r="O6" s="144"/>
      <c r="P6" s="144"/>
      <c r="Q6" s="144"/>
      <c r="R6" s="144"/>
      <c r="S6" s="144"/>
      <c r="T6" s="144"/>
      <c r="U6" s="144"/>
      <c r="V6" s="9">
        <f>TRUNC(C6/100*I6,0)</f>
        <v>0</v>
      </c>
      <c r="W6" s="10"/>
      <c r="X6" s="10"/>
      <c r="Y6" s="9"/>
      <c r="Z6" s="61"/>
    </row>
    <row r="7" spans="1:28" ht="21" customHeight="1">
      <c r="A7" s="146" t="s">
        <v>214</v>
      </c>
      <c r="B7" s="7" t="s">
        <v>21</v>
      </c>
      <c r="C7" s="590">
        <v>1</v>
      </c>
      <c r="D7" s="591"/>
      <c r="E7" s="591"/>
      <c r="F7" s="591"/>
      <c r="G7" s="144" t="s">
        <v>16</v>
      </c>
      <c r="H7" s="144" t="s">
        <v>73</v>
      </c>
      <c r="I7" s="592">
        <f>노임단가!H11</f>
        <v>0</v>
      </c>
      <c r="J7" s="592"/>
      <c r="K7" s="592"/>
      <c r="L7" s="592"/>
      <c r="M7" s="144" t="s">
        <v>73</v>
      </c>
      <c r="N7" s="588">
        <v>0.2083333</v>
      </c>
      <c r="O7" s="588"/>
      <c r="P7" s="588"/>
      <c r="Q7" s="588"/>
      <c r="R7" s="588"/>
      <c r="S7" s="147"/>
      <c r="T7" s="147"/>
      <c r="U7" s="144"/>
      <c r="V7" s="9"/>
      <c r="W7" s="10">
        <f>TRUNC(C7*I7*N7)</f>
        <v>0</v>
      </c>
      <c r="X7" s="10"/>
      <c r="Y7" s="9"/>
      <c r="Z7" s="61"/>
    </row>
    <row r="8" spans="1:28" ht="21" customHeight="1">
      <c r="A8" s="148" t="s">
        <v>21</v>
      </c>
      <c r="B8" s="32" t="s">
        <v>21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33"/>
      <c r="W8" s="34"/>
      <c r="X8" s="34"/>
      <c r="Y8" s="33"/>
      <c r="Z8" s="150"/>
    </row>
    <row r="9" spans="1:28" ht="21" customHeight="1">
      <c r="A9" s="142" t="s">
        <v>218</v>
      </c>
      <c r="B9" s="143" t="s">
        <v>219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19"/>
      <c r="W9" s="145"/>
      <c r="X9" s="145"/>
      <c r="Y9" s="140" t="str">
        <f>TEXT(W9+V9+X9,"#,##0")</f>
        <v>0</v>
      </c>
      <c r="Z9" s="166" t="s">
        <v>699</v>
      </c>
    </row>
    <row r="10" spans="1:28" ht="21" customHeight="1">
      <c r="A10" s="146" t="s">
        <v>71</v>
      </c>
      <c r="B10" s="7" t="s">
        <v>21</v>
      </c>
      <c r="C10" s="587">
        <v>88525000</v>
      </c>
      <c r="D10" s="587"/>
      <c r="E10" s="587"/>
      <c r="F10" s="587"/>
      <c r="G10" s="587"/>
      <c r="H10" s="587" t="s">
        <v>72</v>
      </c>
      <c r="I10" s="587"/>
      <c r="J10" s="587">
        <v>3299</v>
      </c>
      <c r="K10" s="587"/>
      <c r="L10" s="587"/>
      <c r="M10" s="144" t="s">
        <v>73</v>
      </c>
      <c r="N10" s="587" t="s">
        <v>74</v>
      </c>
      <c r="O10" s="587"/>
      <c r="P10" s="587"/>
      <c r="Q10" s="144"/>
      <c r="R10" s="144"/>
      <c r="S10" s="144"/>
      <c r="T10" s="144"/>
      <c r="U10" s="144"/>
      <c r="V10" s="9"/>
      <c r="W10" s="10"/>
      <c r="X10" s="10"/>
      <c r="Y10" s="9"/>
      <c r="Z10" s="165"/>
    </row>
    <row r="11" spans="1:28" ht="21" customHeight="1">
      <c r="A11" s="148" t="s">
        <v>21</v>
      </c>
      <c r="B11" s="32" t="s">
        <v>21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33"/>
      <c r="W11" s="34"/>
      <c r="X11" s="34"/>
      <c r="Y11" s="33"/>
      <c r="Z11" s="150"/>
    </row>
    <row r="12" spans="1:28" ht="21" customHeight="1">
      <c r="A12" s="142" t="s">
        <v>222</v>
      </c>
      <c r="B12" s="143" t="s">
        <v>223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0">
        <f>TRUNC(V13+V14+V15+V16)</f>
        <v>0</v>
      </c>
      <c r="W12" s="145">
        <f>TRUNC(W13+W14+W15+W16)</f>
        <v>0</v>
      </c>
      <c r="X12" s="145"/>
      <c r="Y12" s="140" t="str">
        <f>TEXT(W12+V12+X12,"#,##0")</f>
        <v>0</v>
      </c>
      <c r="Z12" s="166" t="s">
        <v>700</v>
      </c>
    </row>
    <row r="13" spans="1:28" ht="21" customHeight="1">
      <c r="A13" s="146" t="s">
        <v>71</v>
      </c>
      <c r="B13" s="7" t="s">
        <v>21</v>
      </c>
      <c r="C13" s="589">
        <v>88349000</v>
      </c>
      <c r="D13" s="585"/>
      <c r="E13" s="585"/>
      <c r="F13" s="585"/>
      <c r="G13" s="585"/>
      <c r="H13" s="585" t="s">
        <v>72</v>
      </c>
      <c r="I13" s="585"/>
      <c r="J13" s="585">
        <v>2362</v>
      </c>
      <c r="K13" s="585"/>
      <c r="L13" s="585"/>
      <c r="M13" s="144" t="s">
        <v>73</v>
      </c>
      <c r="N13" s="585" t="s">
        <v>74</v>
      </c>
      <c r="O13" s="585"/>
      <c r="P13" s="585"/>
      <c r="Q13" s="144"/>
      <c r="R13" s="144"/>
      <c r="S13" s="144"/>
      <c r="T13" s="144"/>
      <c r="U13" s="144"/>
      <c r="V13" s="9"/>
      <c r="W13" s="10"/>
      <c r="X13" s="10"/>
      <c r="Y13" s="9"/>
      <c r="Z13" s="61" t="s">
        <v>21</v>
      </c>
    </row>
    <row r="14" spans="1:28" ht="21" customHeight="1">
      <c r="A14" s="146" t="s">
        <v>75</v>
      </c>
      <c r="B14" s="7" t="s">
        <v>76</v>
      </c>
      <c r="C14" s="595">
        <v>68.900000000000006</v>
      </c>
      <c r="D14" s="596"/>
      <c r="E14" s="596"/>
      <c r="F14" s="596"/>
      <c r="G14" s="144" t="s">
        <v>19</v>
      </c>
      <c r="H14" s="144" t="s">
        <v>73</v>
      </c>
      <c r="I14" s="585">
        <f>자재단가!N4</f>
        <v>0</v>
      </c>
      <c r="J14" s="585"/>
      <c r="K14" s="585"/>
      <c r="L14" s="585"/>
      <c r="M14" s="144"/>
      <c r="N14" s="144"/>
      <c r="O14" s="144"/>
      <c r="P14" s="144"/>
      <c r="Q14" s="144"/>
      <c r="R14" s="144"/>
      <c r="S14" s="144"/>
      <c r="T14" s="144"/>
      <c r="U14" s="144"/>
      <c r="V14" s="9">
        <f>TRUNC(C14*I14,0)</f>
        <v>0</v>
      </c>
      <c r="W14" s="10"/>
      <c r="X14" s="10"/>
      <c r="Y14" s="9"/>
      <c r="Z14" s="61" t="s">
        <v>21</v>
      </c>
    </row>
    <row r="15" spans="1:28" ht="21" customHeight="1">
      <c r="A15" s="146" t="s">
        <v>77</v>
      </c>
      <c r="B15" s="7" t="s">
        <v>78</v>
      </c>
      <c r="C15" s="595">
        <v>24</v>
      </c>
      <c r="D15" s="596"/>
      <c r="E15" s="596"/>
      <c r="F15" s="596"/>
      <c r="G15" s="144" t="s">
        <v>79</v>
      </c>
      <c r="H15" s="144" t="s">
        <v>73</v>
      </c>
      <c r="I15" s="585">
        <f>V14</f>
        <v>0</v>
      </c>
      <c r="J15" s="585"/>
      <c r="K15" s="585"/>
      <c r="L15" s="585"/>
      <c r="M15" s="144"/>
      <c r="N15" s="144"/>
      <c r="O15" s="144"/>
      <c r="P15" s="144"/>
      <c r="Q15" s="144"/>
      <c r="R15" s="144"/>
      <c r="S15" s="144"/>
      <c r="T15" s="144"/>
      <c r="U15" s="144"/>
      <c r="V15" s="9">
        <f>TRUNC(C15/100*I15,0)</f>
        <v>0</v>
      </c>
      <c r="W15" s="10"/>
      <c r="X15" s="10"/>
      <c r="Y15" s="9"/>
      <c r="Z15" s="61" t="s">
        <v>21</v>
      </c>
    </row>
    <row r="16" spans="1:28" ht="21" customHeight="1">
      <c r="A16" s="146" t="s">
        <v>44</v>
      </c>
      <c r="B16" s="7" t="s">
        <v>21</v>
      </c>
      <c r="C16" s="590">
        <v>1</v>
      </c>
      <c r="D16" s="591"/>
      <c r="E16" s="591"/>
      <c r="F16" s="591"/>
      <c r="G16" s="144" t="s">
        <v>16</v>
      </c>
      <c r="H16" s="144" t="s">
        <v>73</v>
      </c>
      <c r="I16" s="592">
        <f>노임단가!H13</f>
        <v>0</v>
      </c>
      <c r="J16" s="592"/>
      <c r="K16" s="592"/>
      <c r="L16" s="592"/>
      <c r="M16" s="144" t="s">
        <v>73</v>
      </c>
      <c r="N16" s="588">
        <v>0.2083333</v>
      </c>
      <c r="O16" s="588"/>
      <c r="P16" s="588"/>
      <c r="Q16" s="588"/>
      <c r="R16" s="588"/>
      <c r="S16" s="151"/>
      <c r="T16" s="151"/>
      <c r="U16" s="144"/>
      <c r="V16" s="9"/>
      <c r="W16" s="10">
        <f>TRUNC(C16*I16*N16)</f>
        <v>0</v>
      </c>
      <c r="X16" s="10"/>
      <c r="Y16" s="9"/>
      <c r="Z16" s="61" t="s">
        <v>21</v>
      </c>
    </row>
    <row r="17" spans="1:26" ht="21" customHeight="1">
      <c r="A17" s="148" t="s">
        <v>21</v>
      </c>
      <c r="B17" s="32" t="s">
        <v>21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33"/>
      <c r="W17" s="34"/>
      <c r="X17" s="34"/>
      <c r="Y17" s="33"/>
      <c r="Z17" s="150" t="s">
        <v>21</v>
      </c>
    </row>
    <row r="18" spans="1:26" ht="21" customHeight="1">
      <c r="A18" s="142" t="s">
        <v>225</v>
      </c>
      <c r="B18" s="143" t="s">
        <v>433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0">
        <f>TRUNC(V19+V20+V21+V22)</f>
        <v>0</v>
      </c>
      <c r="W18" s="145">
        <f>TRUNC(W19+W20+W21+W22)</f>
        <v>0</v>
      </c>
      <c r="X18" s="145"/>
      <c r="Y18" s="140" t="str">
        <f>TEXT(W18+V18+X18,"#,##0")</f>
        <v>0</v>
      </c>
      <c r="Z18" s="166" t="s">
        <v>698</v>
      </c>
    </row>
    <row r="19" spans="1:26" ht="21" customHeight="1">
      <c r="A19" s="146" t="s">
        <v>71</v>
      </c>
      <c r="B19" s="7" t="s">
        <v>21</v>
      </c>
      <c r="C19" s="589">
        <v>43956000</v>
      </c>
      <c r="D19" s="585"/>
      <c r="E19" s="585"/>
      <c r="F19" s="585"/>
      <c r="G19" s="585"/>
      <c r="H19" s="585" t="s">
        <v>72</v>
      </c>
      <c r="I19" s="585"/>
      <c r="J19" s="585">
        <v>1719</v>
      </c>
      <c r="K19" s="585"/>
      <c r="L19" s="585"/>
      <c r="M19" s="144" t="s">
        <v>73</v>
      </c>
      <c r="N19" s="585" t="s">
        <v>74</v>
      </c>
      <c r="O19" s="585"/>
      <c r="P19" s="585"/>
      <c r="Q19" s="144"/>
      <c r="R19" s="144"/>
      <c r="S19" s="144"/>
      <c r="T19" s="144"/>
      <c r="U19" s="144"/>
      <c r="V19" s="9"/>
      <c r="W19" s="10"/>
      <c r="X19" s="10"/>
      <c r="Y19" s="9"/>
      <c r="Z19" s="165"/>
    </row>
    <row r="20" spans="1:26" ht="21" customHeight="1">
      <c r="A20" s="146" t="s">
        <v>75</v>
      </c>
      <c r="B20" s="7" t="s">
        <v>76</v>
      </c>
      <c r="C20" s="595">
        <v>27.6</v>
      </c>
      <c r="D20" s="596"/>
      <c r="E20" s="596"/>
      <c r="F20" s="596"/>
      <c r="G20" s="144" t="s">
        <v>19</v>
      </c>
      <c r="H20" s="144" t="s">
        <v>73</v>
      </c>
      <c r="I20" s="585">
        <f>자재단가!N4</f>
        <v>0</v>
      </c>
      <c r="J20" s="585"/>
      <c r="K20" s="585"/>
      <c r="L20" s="585"/>
      <c r="M20" s="144"/>
      <c r="N20" s="144"/>
      <c r="O20" s="144"/>
      <c r="P20" s="144"/>
      <c r="Q20" s="144"/>
      <c r="R20" s="144"/>
      <c r="S20" s="144"/>
      <c r="T20" s="144"/>
      <c r="U20" s="144"/>
      <c r="V20" s="9">
        <f>TRUNC(C20*I20,0)</f>
        <v>0</v>
      </c>
      <c r="W20" s="10"/>
      <c r="X20" s="10"/>
      <c r="Y20" s="9"/>
      <c r="Z20" s="61"/>
    </row>
    <row r="21" spans="1:26" ht="21" customHeight="1">
      <c r="A21" s="146" t="s">
        <v>77</v>
      </c>
      <c r="B21" s="7" t="s">
        <v>78</v>
      </c>
      <c r="C21" s="595">
        <v>16</v>
      </c>
      <c r="D21" s="596"/>
      <c r="E21" s="596"/>
      <c r="F21" s="596"/>
      <c r="G21" s="144" t="s">
        <v>79</v>
      </c>
      <c r="H21" s="144" t="s">
        <v>73</v>
      </c>
      <c r="I21" s="585">
        <f>V20</f>
        <v>0</v>
      </c>
      <c r="J21" s="585"/>
      <c r="K21" s="585"/>
      <c r="L21" s="585"/>
      <c r="M21" s="144"/>
      <c r="N21" s="144"/>
      <c r="O21" s="144"/>
      <c r="P21" s="144"/>
      <c r="Q21" s="144"/>
      <c r="R21" s="144"/>
      <c r="S21" s="144"/>
      <c r="T21" s="144"/>
      <c r="U21" s="144"/>
      <c r="V21" s="9">
        <f>TRUNC(C21/100*I21,0)</f>
        <v>0</v>
      </c>
      <c r="W21" s="10"/>
      <c r="X21" s="10"/>
      <c r="Y21" s="9"/>
      <c r="Z21" s="61" t="s">
        <v>21</v>
      </c>
    </row>
    <row r="22" spans="1:26" ht="21" customHeight="1">
      <c r="A22" s="146" t="s">
        <v>35</v>
      </c>
      <c r="B22" s="7" t="s">
        <v>21</v>
      </c>
      <c r="C22" s="590">
        <v>1</v>
      </c>
      <c r="D22" s="591"/>
      <c r="E22" s="591"/>
      <c r="F22" s="591"/>
      <c r="G22" s="144" t="s">
        <v>16</v>
      </c>
      <c r="H22" s="144" t="s">
        <v>73</v>
      </c>
      <c r="I22" s="592">
        <f>노임단가!H11</f>
        <v>0</v>
      </c>
      <c r="J22" s="592"/>
      <c r="K22" s="592"/>
      <c r="L22" s="592"/>
      <c r="M22" s="144" t="s">
        <v>73</v>
      </c>
      <c r="N22" s="588">
        <v>0.2083333</v>
      </c>
      <c r="O22" s="588"/>
      <c r="P22" s="588"/>
      <c r="Q22" s="588"/>
      <c r="R22" s="588"/>
      <c r="S22" s="147"/>
      <c r="T22" s="147"/>
      <c r="U22" s="144"/>
      <c r="V22" s="9"/>
      <c r="W22" s="10">
        <f>TRUNC(C22*I22*N22)</f>
        <v>0</v>
      </c>
      <c r="X22" s="10"/>
      <c r="Y22" s="9"/>
      <c r="Z22" s="61" t="s">
        <v>21</v>
      </c>
    </row>
    <row r="23" spans="1:26" ht="21" customHeight="1">
      <c r="A23" s="148" t="s">
        <v>21</v>
      </c>
      <c r="B23" s="32" t="s">
        <v>21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33"/>
      <c r="W23" s="34"/>
      <c r="X23" s="34"/>
      <c r="Y23" s="33"/>
      <c r="Z23" s="150" t="s">
        <v>21</v>
      </c>
    </row>
    <row r="24" spans="1:26" ht="21" customHeight="1">
      <c r="A24" s="142" t="s">
        <v>231</v>
      </c>
      <c r="B24" s="143" t="s">
        <v>232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0">
        <f>TRUNC(V25+V26+V27+V28)</f>
        <v>0</v>
      </c>
      <c r="W24" s="145">
        <f>TRUNC(W25+W26+W27+W28)</f>
        <v>0</v>
      </c>
      <c r="X24" s="145"/>
      <c r="Y24" s="140" t="str">
        <f>TEXT(W24+V24+X24,"#,##0")</f>
        <v>0</v>
      </c>
      <c r="Z24" s="166" t="s">
        <v>696</v>
      </c>
    </row>
    <row r="25" spans="1:26" ht="21" customHeight="1">
      <c r="A25" s="146" t="s">
        <v>71</v>
      </c>
      <c r="B25" s="7" t="s">
        <v>21</v>
      </c>
      <c r="C25" s="589">
        <v>62550000</v>
      </c>
      <c r="D25" s="585"/>
      <c r="E25" s="585"/>
      <c r="F25" s="585"/>
      <c r="G25" s="585"/>
      <c r="H25" s="585" t="s">
        <v>72</v>
      </c>
      <c r="I25" s="585"/>
      <c r="J25" s="585">
        <v>2085</v>
      </c>
      <c r="K25" s="585"/>
      <c r="L25" s="585"/>
      <c r="M25" s="144" t="s">
        <v>73</v>
      </c>
      <c r="N25" s="585" t="s">
        <v>74</v>
      </c>
      <c r="O25" s="585"/>
      <c r="P25" s="585"/>
      <c r="Q25" s="144"/>
      <c r="R25" s="144"/>
      <c r="S25" s="144"/>
      <c r="T25" s="144"/>
      <c r="U25" s="144"/>
      <c r="V25" s="9"/>
      <c r="W25" s="10"/>
      <c r="X25" s="10"/>
      <c r="Y25" s="9"/>
      <c r="Z25" s="165"/>
    </row>
    <row r="26" spans="1:26" ht="21" customHeight="1">
      <c r="A26" s="146" t="s">
        <v>75</v>
      </c>
      <c r="B26" s="7" t="s">
        <v>76</v>
      </c>
      <c r="C26" s="595">
        <v>5</v>
      </c>
      <c r="D26" s="596"/>
      <c r="E26" s="596"/>
      <c r="F26" s="596"/>
      <c r="G26" s="144" t="s">
        <v>19</v>
      </c>
      <c r="H26" s="144" t="s">
        <v>73</v>
      </c>
      <c r="I26" s="585">
        <f>자재단가!N4</f>
        <v>0</v>
      </c>
      <c r="J26" s="585"/>
      <c r="K26" s="585"/>
      <c r="L26" s="585"/>
      <c r="M26" s="144"/>
      <c r="N26" s="144"/>
      <c r="O26" s="144"/>
      <c r="P26" s="144"/>
      <c r="Q26" s="144"/>
      <c r="R26" s="144"/>
      <c r="S26" s="144"/>
      <c r="T26" s="144"/>
      <c r="U26" s="144"/>
      <c r="V26" s="9">
        <f>TRUNC(C26*I26,0)</f>
        <v>0</v>
      </c>
      <c r="W26" s="10"/>
      <c r="X26" s="10"/>
      <c r="Y26" s="9"/>
      <c r="Z26" s="61"/>
    </row>
    <row r="27" spans="1:26" ht="21" customHeight="1">
      <c r="A27" s="146" t="s">
        <v>77</v>
      </c>
      <c r="B27" s="7" t="s">
        <v>78</v>
      </c>
      <c r="C27" s="595">
        <v>21</v>
      </c>
      <c r="D27" s="596"/>
      <c r="E27" s="596"/>
      <c r="F27" s="596"/>
      <c r="G27" s="144" t="s">
        <v>79</v>
      </c>
      <c r="H27" s="144" t="s">
        <v>73</v>
      </c>
      <c r="I27" s="585">
        <f>V26</f>
        <v>0</v>
      </c>
      <c r="J27" s="585"/>
      <c r="K27" s="585"/>
      <c r="L27" s="585"/>
      <c r="M27" s="144"/>
      <c r="N27" s="144"/>
      <c r="O27" s="144"/>
      <c r="P27" s="144"/>
      <c r="Q27" s="144"/>
      <c r="R27" s="144"/>
      <c r="S27" s="144"/>
      <c r="T27" s="144"/>
      <c r="U27" s="144"/>
      <c r="V27" s="9">
        <f>TRUNC(C27/100*I27,0)</f>
        <v>0</v>
      </c>
      <c r="W27" s="10"/>
      <c r="X27" s="10"/>
      <c r="Y27" s="9"/>
      <c r="Z27" s="61" t="s">
        <v>21</v>
      </c>
    </row>
    <row r="28" spans="1:26" ht="21" customHeight="1">
      <c r="A28" s="146" t="s">
        <v>35</v>
      </c>
      <c r="B28" s="7" t="s">
        <v>21</v>
      </c>
      <c r="C28" s="590">
        <v>1</v>
      </c>
      <c r="D28" s="591"/>
      <c r="E28" s="591"/>
      <c r="F28" s="591"/>
      <c r="G28" s="144" t="s">
        <v>16</v>
      </c>
      <c r="H28" s="144" t="s">
        <v>73</v>
      </c>
      <c r="I28" s="592">
        <f>노임단가!H11</f>
        <v>0</v>
      </c>
      <c r="J28" s="592"/>
      <c r="K28" s="592"/>
      <c r="L28" s="592"/>
      <c r="M28" s="144" t="s">
        <v>73</v>
      </c>
      <c r="N28" s="588">
        <v>0.2083333</v>
      </c>
      <c r="O28" s="588"/>
      <c r="P28" s="588"/>
      <c r="Q28" s="588"/>
      <c r="R28" s="588"/>
      <c r="S28" s="147"/>
      <c r="T28" s="147"/>
      <c r="U28" s="144"/>
      <c r="V28" s="9"/>
      <c r="W28" s="10">
        <f>TRUNC(C28*I28*N28)</f>
        <v>0</v>
      </c>
      <c r="X28" s="10"/>
      <c r="Y28" s="9"/>
      <c r="Z28" s="61" t="s">
        <v>21</v>
      </c>
    </row>
    <row r="29" spans="1:26" ht="21" customHeight="1">
      <c r="A29" s="148" t="s">
        <v>21</v>
      </c>
      <c r="B29" s="32" t="s">
        <v>21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33"/>
      <c r="W29" s="34"/>
      <c r="X29" s="34"/>
      <c r="Y29" s="33"/>
      <c r="Z29" s="150" t="s">
        <v>21</v>
      </c>
    </row>
    <row r="30" spans="1:26" ht="21" customHeight="1">
      <c r="A30" s="142" t="s">
        <v>236</v>
      </c>
      <c r="B30" s="143" t="s">
        <v>237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19">
        <f>TRUNC(V31+V32+V33+V34)</f>
        <v>0</v>
      </c>
      <c r="W30" s="145">
        <f>TRUNC(W31+W32+W33+W34)</f>
        <v>0</v>
      </c>
      <c r="X30" s="145"/>
      <c r="Y30" s="140" t="str">
        <f>TEXT(W30+V30+X30,"#,##0")</f>
        <v>0</v>
      </c>
      <c r="Z30" s="166" t="s">
        <v>695</v>
      </c>
    </row>
    <row r="31" spans="1:26" ht="21" customHeight="1">
      <c r="A31" s="146" t="s">
        <v>71</v>
      </c>
      <c r="B31" s="7" t="s">
        <v>21</v>
      </c>
      <c r="C31" s="587">
        <v>181226000</v>
      </c>
      <c r="D31" s="587"/>
      <c r="E31" s="587"/>
      <c r="F31" s="587"/>
      <c r="G31" s="587"/>
      <c r="H31" s="587" t="s">
        <v>72</v>
      </c>
      <c r="I31" s="587"/>
      <c r="J31" s="587">
        <v>1631</v>
      </c>
      <c r="K31" s="587"/>
      <c r="L31" s="587"/>
      <c r="M31" s="144" t="s">
        <v>73</v>
      </c>
      <c r="N31" s="587" t="s">
        <v>74</v>
      </c>
      <c r="O31" s="587"/>
      <c r="P31" s="587"/>
      <c r="Q31" s="144"/>
      <c r="R31" s="144"/>
      <c r="S31" s="144"/>
      <c r="T31" s="144"/>
      <c r="U31" s="144"/>
      <c r="V31" s="9"/>
      <c r="W31" s="10"/>
      <c r="X31" s="10"/>
      <c r="Y31" s="9"/>
      <c r="Z31" s="165"/>
    </row>
    <row r="32" spans="1:26" ht="21" customHeight="1">
      <c r="A32" s="146" t="s">
        <v>75</v>
      </c>
      <c r="B32" s="7" t="s">
        <v>76</v>
      </c>
      <c r="C32" s="597">
        <v>9.6</v>
      </c>
      <c r="D32" s="597"/>
      <c r="E32" s="597"/>
      <c r="F32" s="597"/>
      <c r="G32" s="144" t="s">
        <v>19</v>
      </c>
      <c r="H32" s="144" t="s">
        <v>73</v>
      </c>
      <c r="I32" s="587">
        <f>자재단가!N4</f>
        <v>0</v>
      </c>
      <c r="J32" s="587"/>
      <c r="K32" s="587"/>
      <c r="L32" s="587"/>
      <c r="M32" s="144"/>
      <c r="N32" s="144"/>
      <c r="O32" s="144"/>
      <c r="P32" s="144"/>
      <c r="Q32" s="144"/>
      <c r="R32" s="144"/>
      <c r="S32" s="144"/>
      <c r="T32" s="144"/>
      <c r="U32" s="144"/>
      <c r="V32" s="9">
        <f>TRUNC(C32*I32,0)</f>
        <v>0</v>
      </c>
      <c r="W32" s="10"/>
      <c r="X32" s="10"/>
      <c r="Y32" s="9"/>
      <c r="Z32" s="61"/>
    </row>
    <row r="33" spans="1:26" ht="21" customHeight="1">
      <c r="A33" s="146" t="s">
        <v>77</v>
      </c>
      <c r="B33" s="7" t="s">
        <v>78</v>
      </c>
      <c r="C33" s="594">
        <v>20</v>
      </c>
      <c r="D33" s="594"/>
      <c r="E33" s="594"/>
      <c r="F33" s="594"/>
      <c r="G33" s="144" t="s">
        <v>79</v>
      </c>
      <c r="H33" s="144" t="s">
        <v>73</v>
      </c>
      <c r="I33" s="587">
        <f>V32</f>
        <v>0</v>
      </c>
      <c r="J33" s="587"/>
      <c r="K33" s="587"/>
      <c r="L33" s="587"/>
      <c r="M33" s="144"/>
      <c r="N33" s="144"/>
      <c r="O33" s="144"/>
      <c r="P33" s="144"/>
      <c r="Q33" s="144"/>
      <c r="R33" s="144"/>
      <c r="S33" s="144"/>
      <c r="T33" s="144"/>
      <c r="U33" s="144"/>
      <c r="V33" s="9">
        <f>TRUNC(C33/100*I33,0)</f>
        <v>0</v>
      </c>
      <c r="W33" s="10"/>
      <c r="X33" s="10"/>
      <c r="Y33" s="9"/>
      <c r="Z33" s="61"/>
    </row>
    <row r="34" spans="1:26" ht="21" customHeight="1">
      <c r="A34" s="146" t="s">
        <v>214</v>
      </c>
      <c r="B34" s="7" t="s">
        <v>21</v>
      </c>
      <c r="C34" s="590">
        <v>1</v>
      </c>
      <c r="D34" s="591"/>
      <c r="E34" s="591"/>
      <c r="F34" s="591"/>
      <c r="G34" s="144" t="s">
        <v>16</v>
      </c>
      <c r="H34" s="144" t="s">
        <v>73</v>
      </c>
      <c r="I34" s="592">
        <f>노임단가!H11</f>
        <v>0</v>
      </c>
      <c r="J34" s="592"/>
      <c r="K34" s="592"/>
      <c r="L34" s="592"/>
      <c r="M34" s="144" t="s">
        <v>73</v>
      </c>
      <c r="N34" s="588">
        <v>0.2083333</v>
      </c>
      <c r="O34" s="588"/>
      <c r="P34" s="588"/>
      <c r="Q34" s="588"/>
      <c r="R34" s="588"/>
      <c r="S34" s="147"/>
      <c r="T34" s="147"/>
      <c r="U34" s="144"/>
      <c r="V34" s="9"/>
      <c r="W34" s="10">
        <f>TRUNC(C34*I34*N34)</f>
        <v>0</v>
      </c>
      <c r="X34" s="10"/>
      <c r="Y34" s="9"/>
      <c r="Z34" s="61"/>
    </row>
    <row r="35" spans="1:26" ht="21" customHeight="1">
      <c r="A35" s="148" t="s">
        <v>21</v>
      </c>
      <c r="B35" s="32" t="s">
        <v>21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33"/>
      <c r="W35" s="34"/>
      <c r="X35" s="34"/>
      <c r="Y35" s="33"/>
      <c r="Z35" s="150"/>
    </row>
    <row r="36" spans="1:26" ht="21" customHeight="1">
      <c r="A36" s="142" t="s">
        <v>261</v>
      </c>
      <c r="B36" s="143" t="s">
        <v>237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19">
        <f>TRUNC(V37+V38+V39+V40)</f>
        <v>0</v>
      </c>
      <c r="W36" s="145">
        <f>TRUNC(W37+W38+W39+W40)</f>
        <v>0</v>
      </c>
      <c r="X36" s="145"/>
      <c r="Y36" s="140" t="str">
        <f>TEXT(W36+V36+X36,"#,##0")</f>
        <v>0</v>
      </c>
      <c r="Z36" s="166" t="s">
        <v>695</v>
      </c>
    </row>
    <row r="37" spans="1:26" ht="21" customHeight="1">
      <c r="A37" s="146" t="s">
        <v>71</v>
      </c>
      <c r="B37" s="7" t="s">
        <v>21</v>
      </c>
      <c r="C37" s="587">
        <v>275488000</v>
      </c>
      <c r="D37" s="587"/>
      <c r="E37" s="587"/>
      <c r="F37" s="587"/>
      <c r="G37" s="587"/>
      <c r="H37" s="587" t="s">
        <v>72</v>
      </c>
      <c r="I37" s="587"/>
      <c r="J37" s="587">
        <v>2057</v>
      </c>
      <c r="K37" s="587"/>
      <c r="L37" s="587"/>
      <c r="M37" s="144" t="s">
        <v>73</v>
      </c>
      <c r="N37" s="587" t="s">
        <v>74</v>
      </c>
      <c r="O37" s="587"/>
      <c r="P37" s="587"/>
      <c r="Q37" s="144"/>
      <c r="R37" s="144"/>
      <c r="S37" s="144"/>
      <c r="T37" s="144"/>
      <c r="U37" s="144"/>
      <c r="V37" s="9"/>
      <c r="W37" s="10"/>
      <c r="X37" s="10"/>
      <c r="Y37" s="9"/>
      <c r="Z37" s="165"/>
    </row>
    <row r="38" spans="1:26" ht="21" customHeight="1">
      <c r="A38" s="146" t="s">
        <v>75</v>
      </c>
      <c r="B38" s="7" t="s">
        <v>76</v>
      </c>
      <c r="C38" s="597">
        <v>6.1</v>
      </c>
      <c r="D38" s="597"/>
      <c r="E38" s="597"/>
      <c r="F38" s="597"/>
      <c r="G38" s="144" t="s">
        <v>19</v>
      </c>
      <c r="H38" s="144" t="s">
        <v>73</v>
      </c>
      <c r="I38" s="587">
        <f>자재단가!N4</f>
        <v>0</v>
      </c>
      <c r="J38" s="587"/>
      <c r="K38" s="587"/>
      <c r="L38" s="587"/>
      <c r="M38" s="144"/>
      <c r="N38" s="144"/>
      <c r="O38" s="144"/>
      <c r="P38" s="144"/>
      <c r="Q38" s="144"/>
      <c r="R38" s="144"/>
      <c r="S38" s="144"/>
      <c r="T38" s="144"/>
      <c r="U38" s="144"/>
      <c r="V38" s="9">
        <f>TRUNC(C38*I38,0)</f>
        <v>0</v>
      </c>
      <c r="W38" s="10"/>
      <c r="X38" s="10"/>
      <c r="Y38" s="9"/>
      <c r="Z38" s="61"/>
    </row>
    <row r="39" spans="1:26" ht="21" customHeight="1">
      <c r="A39" s="146" t="s">
        <v>77</v>
      </c>
      <c r="B39" s="7" t="s">
        <v>78</v>
      </c>
      <c r="C39" s="594">
        <v>39</v>
      </c>
      <c r="D39" s="594"/>
      <c r="E39" s="594"/>
      <c r="F39" s="594"/>
      <c r="G39" s="144" t="s">
        <v>79</v>
      </c>
      <c r="H39" s="144" t="s">
        <v>73</v>
      </c>
      <c r="I39" s="587">
        <f>V38</f>
        <v>0</v>
      </c>
      <c r="J39" s="587"/>
      <c r="K39" s="587"/>
      <c r="L39" s="587"/>
      <c r="M39" s="144"/>
      <c r="N39" s="144"/>
      <c r="O39" s="144"/>
      <c r="P39" s="144"/>
      <c r="Q39" s="144"/>
      <c r="R39" s="144"/>
      <c r="S39" s="144"/>
      <c r="T39" s="144"/>
      <c r="U39" s="144"/>
      <c r="V39" s="9">
        <f>TRUNC(C39/100*I39,0)</f>
        <v>0</v>
      </c>
      <c r="W39" s="10"/>
      <c r="X39" s="10"/>
      <c r="Y39" s="9"/>
      <c r="Z39" s="61"/>
    </row>
    <row r="40" spans="1:26" ht="21" customHeight="1">
      <c r="A40" s="146" t="s">
        <v>214</v>
      </c>
      <c r="B40" s="7" t="s">
        <v>21</v>
      </c>
      <c r="C40" s="590">
        <v>1</v>
      </c>
      <c r="D40" s="591"/>
      <c r="E40" s="591"/>
      <c r="F40" s="591"/>
      <c r="G40" s="144" t="s">
        <v>16</v>
      </c>
      <c r="H40" s="144" t="s">
        <v>73</v>
      </c>
      <c r="I40" s="592">
        <f>노임단가!H11</f>
        <v>0</v>
      </c>
      <c r="J40" s="592"/>
      <c r="K40" s="592"/>
      <c r="L40" s="592"/>
      <c r="M40" s="144" t="s">
        <v>73</v>
      </c>
      <c r="N40" s="588">
        <v>0.2083333</v>
      </c>
      <c r="O40" s="588"/>
      <c r="P40" s="588"/>
      <c r="Q40" s="588"/>
      <c r="R40" s="588"/>
      <c r="S40" s="147"/>
      <c r="T40" s="147"/>
      <c r="U40" s="144"/>
      <c r="V40" s="9"/>
      <c r="W40" s="10">
        <f>TRUNC(C40*I40*N40)</f>
        <v>0</v>
      </c>
      <c r="X40" s="10"/>
      <c r="Y40" s="9"/>
      <c r="Z40" s="61"/>
    </row>
    <row r="41" spans="1:26" ht="21" customHeight="1">
      <c r="A41" s="148" t="s">
        <v>21</v>
      </c>
      <c r="B41" s="32" t="s">
        <v>21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33"/>
      <c r="W41" s="34"/>
      <c r="X41" s="34"/>
      <c r="Y41" s="33"/>
      <c r="Z41" s="150"/>
    </row>
    <row r="42" spans="1:26" ht="21" customHeight="1">
      <c r="A42" s="142" t="s">
        <v>334</v>
      </c>
      <c r="B42" s="143" t="s">
        <v>335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19">
        <f>TRUNC(V43+V44+V45+V46)</f>
        <v>0</v>
      </c>
      <c r="W42" s="145">
        <f>TRUNC(W43+W44+W45+W46)</f>
        <v>0</v>
      </c>
      <c r="X42" s="145"/>
      <c r="Y42" s="140" t="str">
        <f>TEXT(W42+V42+X42,"#,##0")</f>
        <v>0</v>
      </c>
      <c r="Z42" s="166" t="s">
        <v>695</v>
      </c>
    </row>
    <row r="43" spans="1:26" ht="21" customHeight="1">
      <c r="A43" s="146" t="s">
        <v>71</v>
      </c>
      <c r="B43" s="7" t="s">
        <v>21</v>
      </c>
      <c r="C43" s="587">
        <v>38469000</v>
      </c>
      <c r="D43" s="587"/>
      <c r="E43" s="587"/>
      <c r="F43" s="587"/>
      <c r="G43" s="587"/>
      <c r="H43" s="587" t="s">
        <v>72</v>
      </c>
      <c r="I43" s="587"/>
      <c r="J43" s="587">
        <v>2598</v>
      </c>
      <c r="K43" s="587"/>
      <c r="L43" s="587"/>
      <c r="M43" s="144" t="s">
        <v>73</v>
      </c>
      <c r="N43" s="587" t="s">
        <v>74</v>
      </c>
      <c r="O43" s="587"/>
      <c r="P43" s="587"/>
      <c r="Q43" s="144"/>
      <c r="R43" s="144"/>
      <c r="S43" s="144"/>
      <c r="T43" s="144"/>
      <c r="U43" s="144"/>
      <c r="V43" s="9"/>
      <c r="W43" s="10"/>
      <c r="X43" s="10"/>
      <c r="Y43" s="9"/>
      <c r="Z43" s="165"/>
    </row>
    <row r="44" spans="1:26" ht="21" customHeight="1">
      <c r="A44" s="146" t="s">
        <v>75</v>
      </c>
      <c r="B44" s="7" t="s">
        <v>76</v>
      </c>
      <c r="C44" s="597">
        <v>5.0999999999999996</v>
      </c>
      <c r="D44" s="597"/>
      <c r="E44" s="597"/>
      <c r="F44" s="597"/>
      <c r="G44" s="144" t="s">
        <v>19</v>
      </c>
      <c r="H44" s="144" t="s">
        <v>73</v>
      </c>
      <c r="I44" s="587">
        <f>자재단가!N4</f>
        <v>0</v>
      </c>
      <c r="J44" s="587"/>
      <c r="K44" s="587"/>
      <c r="L44" s="587"/>
      <c r="M44" s="144"/>
      <c r="N44" s="144"/>
      <c r="O44" s="144"/>
      <c r="P44" s="144"/>
      <c r="Q44" s="144"/>
      <c r="R44" s="144"/>
      <c r="S44" s="144"/>
      <c r="T44" s="144"/>
      <c r="U44" s="144"/>
      <c r="V44" s="9">
        <f>TRUNC(C44*I44,0)</f>
        <v>0</v>
      </c>
      <c r="W44" s="10"/>
      <c r="X44" s="10"/>
      <c r="Y44" s="9"/>
      <c r="Z44" s="61"/>
    </row>
    <row r="45" spans="1:26" ht="21" customHeight="1">
      <c r="A45" s="146" t="s">
        <v>77</v>
      </c>
      <c r="B45" s="7" t="s">
        <v>78</v>
      </c>
      <c r="C45" s="594">
        <v>20</v>
      </c>
      <c r="D45" s="594"/>
      <c r="E45" s="594"/>
      <c r="F45" s="594"/>
      <c r="G45" s="144" t="s">
        <v>79</v>
      </c>
      <c r="H45" s="144" t="s">
        <v>73</v>
      </c>
      <c r="I45" s="587">
        <f>V44</f>
        <v>0</v>
      </c>
      <c r="J45" s="587"/>
      <c r="K45" s="587"/>
      <c r="L45" s="587"/>
      <c r="M45" s="144"/>
      <c r="N45" s="144"/>
      <c r="O45" s="144"/>
      <c r="P45" s="144"/>
      <c r="Q45" s="144"/>
      <c r="R45" s="144"/>
      <c r="S45" s="144"/>
      <c r="T45" s="144"/>
      <c r="U45" s="144"/>
      <c r="V45" s="9">
        <f>TRUNC(C45/100*I45,0)</f>
        <v>0</v>
      </c>
      <c r="W45" s="10"/>
      <c r="X45" s="10"/>
      <c r="Y45" s="9"/>
      <c r="Z45" s="61"/>
    </row>
    <row r="46" spans="1:26" ht="21" customHeight="1">
      <c r="A46" s="146" t="s">
        <v>336</v>
      </c>
      <c r="B46" s="7" t="s">
        <v>21</v>
      </c>
      <c r="C46" s="590">
        <v>1</v>
      </c>
      <c r="D46" s="591"/>
      <c r="E46" s="591"/>
      <c r="F46" s="591"/>
      <c r="G46" s="144" t="s">
        <v>16</v>
      </c>
      <c r="H46" s="144" t="s">
        <v>73</v>
      </c>
      <c r="I46" s="592">
        <f>노임단가!H12</f>
        <v>0</v>
      </c>
      <c r="J46" s="592"/>
      <c r="K46" s="592"/>
      <c r="L46" s="592"/>
      <c r="M46" s="144" t="s">
        <v>73</v>
      </c>
      <c r="N46" s="588">
        <v>0.2083333</v>
      </c>
      <c r="O46" s="588"/>
      <c r="P46" s="588"/>
      <c r="Q46" s="588"/>
      <c r="R46" s="588"/>
      <c r="S46" s="147"/>
      <c r="T46" s="147"/>
      <c r="U46" s="144"/>
      <c r="V46" s="9"/>
      <c r="W46" s="10">
        <f>TRUNC(C46*I46*N46)</f>
        <v>0</v>
      </c>
      <c r="X46" s="10"/>
      <c r="Y46" s="9"/>
      <c r="Z46" s="61"/>
    </row>
    <row r="47" spans="1:26" ht="21" customHeight="1">
      <c r="A47" s="148" t="s">
        <v>21</v>
      </c>
      <c r="B47" s="32" t="s">
        <v>21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33"/>
      <c r="W47" s="34"/>
      <c r="X47" s="34"/>
      <c r="Y47" s="33"/>
      <c r="Z47" s="150"/>
    </row>
    <row r="48" spans="1:26" ht="21" customHeight="1">
      <c r="A48" s="142" t="s">
        <v>337</v>
      </c>
      <c r="B48" s="143" t="s">
        <v>309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19">
        <f>TRUNC(V49+V50+V51+V52)</f>
        <v>0</v>
      </c>
      <c r="W48" s="145">
        <f>TRUNC(W49+W50+W51+W52)</f>
        <v>0</v>
      </c>
      <c r="X48" s="145"/>
      <c r="Y48" s="140" t="str">
        <f>TEXT(W48+V48+X48,"#,##0")</f>
        <v>0</v>
      </c>
      <c r="Z48" s="166" t="s">
        <v>697</v>
      </c>
    </row>
    <row r="49" spans="1:26" ht="21" customHeight="1">
      <c r="A49" s="146" t="s">
        <v>71</v>
      </c>
      <c r="B49" s="7" t="s">
        <v>21</v>
      </c>
      <c r="C49" s="587">
        <v>257846000</v>
      </c>
      <c r="D49" s="587"/>
      <c r="E49" s="587"/>
      <c r="F49" s="587"/>
      <c r="G49" s="587"/>
      <c r="H49" s="587" t="s">
        <v>72</v>
      </c>
      <c r="I49" s="587"/>
      <c r="J49" s="587">
        <v>2640</v>
      </c>
      <c r="K49" s="587"/>
      <c r="L49" s="587"/>
      <c r="M49" s="144" t="s">
        <v>73</v>
      </c>
      <c r="N49" s="587" t="s">
        <v>74</v>
      </c>
      <c r="O49" s="587"/>
      <c r="P49" s="587"/>
      <c r="Q49" s="144"/>
      <c r="R49" s="144"/>
      <c r="S49" s="144"/>
      <c r="T49" s="144"/>
      <c r="U49" s="144"/>
      <c r="V49" s="9"/>
      <c r="W49" s="10"/>
      <c r="X49" s="10"/>
      <c r="Y49" s="9"/>
      <c r="Z49" s="165"/>
    </row>
    <row r="50" spans="1:26" ht="21" customHeight="1">
      <c r="A50" s="146" t="s">
        <v>75</v>
      </c>
      <c r="B50" s="7" t="s">
        <v>76</v>
      </c>
      <c r="C50" s="597">
        <v>17.3</v>
      </c>
      <c r="D50" s="597"/>
      <c r="E50" s="597"/>
      <c r="F50" s="597"/>
      <c r="G50" s="144" t="s">
        <v>19</v>
      </c>
      <c r="H50" s="144" t="s">
        <v>73</v>
      </c>
      <c r="I50" s="587">
        <f>자재단가!N4</f>
        <v>0</v>
      </c>
      <c r="J50" s="587"/>
      <c r="K50" s="587"/>
      <c r="L50" s="587"/>
      <c r="M50" s="144"/>
      <c r="N50" s="144"/>
      <c r="O50" s="144"/>
      <c r="P50" s="144"/>
      <c r="Q50" s="144"/>
      <c r="R50" s="144"/>
      <c r="S50" s="144"/>
      <c r="T50" s="144"/>
      <c r="U50" s="144"/>
      <c r="V50" s="9">
        <f>TRUNC(C50*I50,0)</f>
        <v>0</v>
      </c>
      <c r="W50" s="10"/>
      <c r="X50" s="10"/>
      <c r="Y50" s="9"/>
      <c r="Z50" s="61"/>
    </row>
    <row r="51" spans="1:26" ht="21" customHeight="1">
      <c r="A51" s="146" t="s">
        <v>77</v>
      </c>
      <c r="B51" s="7" t="s">
        <v>78</v>
      </c>
      <c r="C51" s="594">
        <v>35</v>
      </c>
      <c r="D51" s="594"/>
      <c r="E51" s="594"/>
      <c r="F51" s="594"/>
      <c r="G51" s="144" t="s">
        <v>79</v>
      </c>
      <c r="H51" s="144" t="s">
        <v>73</v>
      </c>
      <c r="I51" s="587">
        <f>V50</f>
        <v>0</v>
      </c>
      <c r="J51" s="587"/>
      <c r="K51" s="587"/>
      <c r="L51" s="587"/>
      <c r="M51" s="144"/>
      <c r="N51" s="144"/>
      <c r="O51" s="144"/>
      <c r="P51" s="144"/>
      <c r="Q51" s="144"/>
      <c r="R51" s="144"/>
      <c r="S51" s="144"/>
      <c r="T51" s="144"/>
      <c r="U51" s="144"/>
      <c r="V51" s="9">
        <f>TRUNC(C51/100*I51,0)</f>
        <v>0</v>
      </c>
      <c r="W51" s="10"/>
      <c r="X51" s="10"/>
      <c r="Y51" s="9"/>
      <c r="Z51" s="61"/>
    </row>
    <row r="52" spans="1:26" ht="21" customHeight="1">
      <c r="A52" s="146" t="s">
        <v>214</v>
      </c>
      <c r="B52" s="7" t="s">
        <v>21</v>
      </c>
      <c r="C52" s="590">
        <v>1</v>
      </c>
      <c r="D52" s="591"/>
      <c r="E52" s="591"/>
      <c r="F52" s="591"/>
      <c r="G52" s="144" t="s">
        <v>16</v>
      </c>
      <c r="H52" s="144" t="s">
        <v>73</v>
      </c>
      <c r="I52" s="592">
        <f>노임단가!H11</f>
        <v>0</v>
      </c>
      <c r="J52" s="592"/>
      <c r="K52" s="592"/>
      <c r="L52" s="592"/>
      <c r="M52" s="144" t="s">
        <v>73</v>
      </c>
      <c r="N52" s="588">
        <v>0.2083333</v>
      </c>
      <c r="O52" s="588"/>
      <c r="P52" s="588"/>
      <c r="Q52" s="588"/>
      <c r="R52" s="588"/>
      <c r="S52" s="147"/>
      <c r="T52" s="147"/>
      <c r="U52" s="144"/>
      <c r="V52" s="9"/>
      <c r="W52" s="10">
        <f>TRUNC(C52*I52*N52)</f>
        <v>0</v>
      </c>
      <c r="X52" s="10"/>
      <c r="Y52" s="9"/>
      <c r="Z52" s="61"/>
    </row>
    <row r="53" spans="1:26" ht="21" customHeight="1">
      <c r="A53" s="148" t="s">
        <v>21</v>
      </c>
      <c r="B53" s="32" t="s">
        <v>21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33"/>
      <c r="W53" s="34"/>
      <c r="X53" s="34"/>
      <c r="Y53" s="33"/>
      <c r="Z53" s="150"/>
    </row>
    <row r="54" spans="1:26" ht="21" customHeight="1">
      <c r="A54" s="36" t="s">
        <v>21</v>
      </c>
      <c r="B54" s="37" t="s">
        <v>21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9"/>
      <c r="W54" s="40"/>
      <c r="X54" s="40"/>
      <c r="Y54" s="39"/>
      <c r="Z54" s="41" t="s">
        <v>21</v>
      </c>
    </row>
  </sheetData>
  <mergeCells count="94">
    <mergeCell ref="C50:F50"/>
    <mergeCell ref="N46:R46"/>
    <mergeCell ref="N52:R52"/>
    <mergeCell ref="H43:I43"/>
    <mergeCell ref="J43:L43"/>
    <mergeCell ref="N43:P43"/>
    <mergeCell ref="I44:L44"/>
    <mergeCell ref="I45:L45"/>
    <mergeCell ref="I50:L50"/>
    <mergeCell ref="C51:F51"/>
    <mergeCell ref="I51:L51"/>
    <mergeCell ref="C52:F52"/>
    <mergeCell ref="I52:L52"/>
    <mergeCell ref="C46:F46"/>
    <mergeCell ref="H49:I49"/>
    <mergeCell ref="C49:G49"/>
    <mergeCell ref="C43:G43"/>
    <mergeCell ref="C44:F44"/>
    <mergeCell ref="C45:F45"/>
    <mergeCell ref="C39:F39"/>
    <mergeCell ref="C40:F40"/>
    <mergeCell ref="N40:R40"/>
    <mergeCell ref="I38:L38"/>
    <mergeCell ref="J49:L49"/>
    <mergeCell ref="N49:P49"/>
    <mergeCell ref="I46:L46"/>
    <mergeCell ref="I39:L39"/>
    <mergeCell ref="I40:L40"/>
    <mergeCell ref="C38:F38"/>
    <mergeCell ref="H37:I37"/>
    <mergeCell ref="J37:L37"/>
    <mergeCell ref="N37:P37"/>
    <mergeCell ref="I27:L27"/>
    <mergeCell ref="I28:L28"/>
    <mergeCell ref="N28:R28"/>
    <mergeCell ref="I34:L34"/>
    <mergeCell ref="C26:F26"/>
    <mergeCell ref="C21:F21"/>
    <mergeCell ref="C37:G37"/>
    <mergeCell ref="C28:F28"/>
    <mergeCell ref="C34:F34"/>
    <mergeCell ref="C27:F27"/>
    <mergeCell ref="C31:G31"/>
    <mergeCell ref="C32:F32"/>
    <mergeCell ref="C33:F33"/>
    <mergeCell ref="N19:P19"/>
    <mergeCell ref="J19:L19"/>
    <mergeCell ref="H19:I19"/>
    <mergeCell ref="I15:L15"/>
    <mergeCell ref="I16:L16"/>
    <mergeCell ref="N16:R16"/>
    <mergeCell ref="N13:P13"/>
    <mergeCell ref="I14:L14"/>
    <mergeCell ref="I7:L7"/>
    <mergeCell ref="N7:R7"/>
    <mergeCell ref="H10:I10"/>
    <mergeCell ref="J10:L10"/>
    <mergeCell ref="N10:P10"/>
    <mergeCell ref="H4:I4"/>
    <mergeCell ref="J4:L4"/>
    <mergeCell ref="C20:F20"/>
    <mergeCell ref="H13:I13"/>
    <mergeCell ref="J13:L13"/>
    <mergeCell ref="C13:G13"/>
    <mergeCell ref="C14:F14"/>
    <mergeCell ref="C15:F15"/>
    <mergeCell ref="C16:F16"/>
    <mergeCell ref="I32:L32"/>
    <mergeCell ref="N34:R34"/>
    <mergeCell ref="H31:I31"/>
    <mergeCell ref="I21:L21"/>
    <mergeCell ref="I20:L20"/>
    <mergeCell ref="N22:R22"/>
    <mergeCell ref="I22:L22"/>
    <mergeCell ref="H25:I25"/>
    <mergeCell ref="J31:L31"/>
    <mergeCell ref="N31:P31"/>
    <mergeCell ref="I33:L33"/>
    <mergeCell ref="J25:L25"/>
    <mergeCell ref="N25:P25"/>
    <mergeCell ref="I26:L26"/>
    <mergeCell ref="A1:Z1"/>
    <mergeCell ref="C2:U2"/>
    <mergeCell ref="C19:G19"/>
    <mergeCell ref="C22:F22"/>
    <mergeCell ref="C25:G25"/>
    <mergeCell ref="N4:P4"/>
    <mergeCell ref="I5:L5"/>
    <mergeCell ref="C4:G4"/>
    <mergeCell ref="C5:F5"/>
    <mergeCell ref="I6:L6"/>
    <mergeCell ref="C6:F6"/>
    <mergeCell ref="C7:F7"/>
    <mergeCell ref="C10:G10"/>
  </mergeCells>
  <phoneticPr fontId="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rowBreaks count="2" manualBreakCount="2">
    <brk id="23" max="16383" man="1"/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O28"/>
  <sheetViews>
    <sheetView view="pageBreakPreview" topLeftCell="A13" zoomScaleNormal="100" zoomScaleSheetLayoutView="100" workbookViewId="0">
      <selection activeCell="L14" sqref="L14"/>
    </sheetView>
  </sheetViews>
  <sheetFormatPr defaultColWidth="8.8984375" defaultRowHeight="13.2"/>
  <cols>
    <col min="1" max="1" width="1.19921875" style="5" customWidth="1"/>
    <col min="2" max="2" width="4.796875" style="5" customWidth="1"/>
    <col min="3" max="3" width="17.796875" style="5" customWidth="1"/>
    <col min="4" max="4" width="15.796875" style="5" customWidth="1"/>
    <col min="5" max="5" width="4.796875" style="5" customWidth="1"/>
    <col min="6" max="6" width="7.796875" style="5" customWidth="1"/>
    <col min="7" max="7" width="8.796875" style="5" customWidth="1"/>
    <col min="8" max="8" width="7.796875" style="5" customWidth="1"/>
    <col min="9" max="9" width="8.796875" style="5" customWidth="1"/>
    <col min="10" max="10" width="7.796875" style="5" customWidth="1"/>
    <col min="11" max="11" width="8.796875" style="5" customWidth="1"/>
    <col min="12" max="12" width="7.796875" style="5" customWidth="1"/>
    <col min="13" max="13" width="8.796875" style="5" customWidth="1"/>
    <col min="14" max="14" width="7.796875" style="5" customWidth="1"/>
    <col min="15" max="15" width="10.796875" style="5" customWidth="1"/>
    <col min="16" max="16384" width="8.8984375" style="5"/>
  </cols>
  <sheetData>
    <row r="1" spans="2:15" ht="30" customHeight="1">
      <c r="B1" s="584" t="s">
        <v>92</v>
      </c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2:15" ht="21" customHeight="1">
      <c r="B2" s="586" t="s">
        <v>25</v>
      </c>
      <c r="C2" s="586" t="s">
        <v>24</v>
      </c>
      <c r="D2" s="586" t="s">
        <v>50</v>
      </c>
      <c r="E2" s="586" t="s">
        <v>23</v>
      </c>
      <c r="F2" s="586" t="s">
        <v>51</v>
      </c>
      <c r="G2" s="586"/>
      <c r="H2" s="586" t="s">
        <v>52</v>
      </c>
      <c r="I2" s="586"/>
      <c r="J2" s="586" t="s">
        <v>53</v>
      </c>
      <c r="K2" s="586"/>
      <c r="L2" s="598" t="s">
        <v>54</v>
      </c>
      <c r="M2" s="599"/>
      <c r="N2" s="586" t="s">
        <v>22</v>
      </c>
      <c r="O2" s="586" t="s">
        <v>111</v>
      </c>
    </row>
    <row r="3" spans="2:15" ht="21" customHeight="1">
      <c r="B3" s="600"/>
      <c r="C3" s="600"/>
      <c r="D3" s="600"/>
      <c r="E3" s="600"/>
      <c r="F3" s="141" t="s">
        <v>55</v>
      </c>
      <c r="G3" s="141" t="s">
        <v>56</v>
      </c>
      <c r="H3" s="141" t="s">
        <v>55</v>
      </c>
      <c r="I3" s="141" t="s">
        <v>56</v>
      </c>
      <c r="J3" s="141" t="s">
        <v>55</v>
      </c>
      <c r="K3" s="141" t="s">
        <v>56</v>
      </c>
      <c r="L3" s="141" t="s">
        <v>55</v>
      </c>
      <c r="M3" s="141" t="s">
        <v>56</v>
      </c>
      <c r="N3" s="600"/>
      <c r="O3" s="600"/>
    </row>
    <row r="4" spans="2:15" ht="21" customHeight="1">
      <c r="B4" s="160" t="s">
        <v>26</v>
      </c>
      <c r="C4" s="7" t="s">
        <v>76</v>
      </c>
      <c r="D4" s="7"/>
      <c r="E4" s="8" t="s">
        <v>19</v>
      </c>
      <c r="F4" s="9"/>
      <c r="G4" s="7"/>
      <c r="H4" s="9"/>
      <c r="I4" s="7"/>
      <c r="J4" s="9"/>
      <c r="K4" s="7"/>
      <c r="L4" s="9"/>
      <c r="M4" s="172"/>
      <c r="N4" s="10"/>
      <c r="O4" s="61"/>
    </row>
    <row r="5" spans="2:15" ht="21" customHeight="1">
      <c r="B5" s="160" t="s">
        <v>30</v>
      </c>
      <c r="C5" s="7" t="s">
        <v>472</v>
      </c>
      <c r="D5" s="7"/>
      <c r="E5" s="8" t="s">
        <v>19</v>
      </c>
      <c r="F5" s="9"/>
      <c r="G5" s="7"/>
      <c r="H5" s="9"/>
      <c r="I5" s="7"/>
      <c r="J5" s="9"/>
      <c r="K5" s="7"/>
      <c r="L5" s="9"/>
      <c r="M5" s="172"/>
      <c r="N5" s="10"/>
      <c r="O5" s="61"/>
    </row>
    <row r="6" spans="2:15" ht="21" customHeight="1">
      <c r="B6" s="160" t="s">
        <v>31</v>
      </c>
      <c r="C6" s="7" t="s">
        <v>368</v>
      </c>
      <c r="D6" s="7" t="s">
        <v>456</v>
      </c>
      <c r="E6" s="8" t="s">
        <v>15</v>
      </c>
      <c r="F6" s="9"/>
      <c r="G6" s="7"/>
      <c r="H6" s="9"/>
      <c r="I6" s="7"/>
      <c r="J6" s="9"/>
      <c r="K6" s="7"/>
      <c r="L6" s="9"/>
      <c r="M6" s="7"/>
      <c r="N6" s="10"/>
      <c r="O6" s="61"/>
    </row>
    <row r="7" spans="2:15" ht="21" customHeight="1">
      <c r="B7" s="160" t="s">
        <v>32</v>
      </c>
      <c r="C7" s="7" t="s">
        <v>131</v>
      </c>
      <c r="D7" s="7" t="s">
        <v>171</v>
      </c>
      <c r="E7" s="8" t="s">
        <v>15</v>
      </c>
      <c r="F7" s="9"/>
      <c r="G7" s="7"/>
      <c r="H7" s="9"/>
      <c r="I7" s="7"/>
      <c r="J7" s="9"/>
      <c r="K7" s="7"/>
      <c r="L7" s="9"/>
      <c r="M7" s="7"/>
      <c r="N7" s="10"/>
      <c r="O7" s="35"/>
    </row>
    <row r="8" spans="2:15" ht="21" customHeight="1">
      <c r="B8" s="160" t="s">
        <v>34</v>
      </c>
      <c r="C8" s="7" t="s">
        <v>369</v>
      </c>
      <c r="D8" s="7" t="s">
        <v>370</v>
      </c>
      <c r="E8" s="8" t="s">
        <v>15</v>
      </c>
      <c r="F8" s="9"/>
      <c r="G8" s="7"/>
      <c r="H8" s="9"/>
      <c r="I8" s="7"/>
      <c r="J8" s="9"/>
      <c r="K8" s="7"/>
      <c r="L8" s="9"/>
      <c r="M8" s="7"/>
      <c r="N8" s="10"/>
      <c r="O8" s="35" t="s">
        <v>21</v>
      </c>
    </row>
    <row r="9" spans="2:15" ht="21" customHeight="1">
      <c r="B9" s="160" t="s">
        <v>36</v>
      </c>
      <c r="C9" s="7" t="s">
        <v>371</v>
      </c>
      <c r="D9" s="7"/>
      <c r="E9" s="8" t="s">
        <v>14</v>
      </c>
      <c r="F9" s="9"/>
      <c r="G9" s="7"/>
      <c r="H9" s="9"/>
      <c r="I9" s="7"/>
      <c r="J9" s="9"/>
      <c r="K9" s="7"/>
      <c r="L9" s="9"/>
      <c r="M9" s="7"/>
      <c r="N9" s="10"/>
      <c r="O9" s="35"/>
    </row>
    <row r="10" spans="2:15" ht="21" customHeight="1">
      <c r="B10" s="160" t="s">
        <v>38</v>
      </c>
      <c r="C10" s="7" t="s">
        <v>372</v>
      </c>
      <c r="D10" s="7" t="s">
        <v>129</v>
      </c>
      <c r="E10" s="8" t="s">
        <v>0</v>
      </c>
      <c r="F10" s="9"/>
      <c r="G10" s="7"/>
      <c r="H10" s="9"/>
      <c r="I10" s="7"/>
      <c r="J10" s="9"/>
      <c r="K10" s="7"/>
      <c r="L10" s="9"/>
      <c r="M10" s="7"/>
      <c r="N10" s="10"/>
      <c r="O10" s="35"/>
    </row>
    <row r="11" spans="2:15" ht="21" customHeight="1">
      <c r="B11" s="160" t="s">
        <v>40</v>
      </c>
      <c r="C11" s="7" t="s">
        <v>449</v>
      </c>
      <c r="D11" s="7" t="s">
        <v>367</v>
      </c>
      <c r="E11" s="8" t="s">
        <v>57</v>
      </c>
      <c r="F11" s="9"/>
      <c r="G11" s="7"/>
      <c r="H11" s="9"/>
      <c r="I11" s="7"/>
      <c r="J11" s="9"/>
      <c r="K11" s="7"/>
      <c r="L11" s="9"/>
      <c r="M11" s="7"/>
      <c r="N11" s="10"/>
      <c r="O11" s="35"/>
    </row>
    <row r="12" spans="2:15" ht="21" customHeight="1">
      <c r="B12" s="160" t="s">
        <v>42</v>
      </c>
      <c r="C12" s="7" t="s">
        <v>373</v>
      </c>
      <c r="D12" s="7" t="s">
        <v>374</v>
      </c>
      <c r="E12" s="8" t="s">
        <v>20</v>
      </c>
      <c r="F12" s="9"/>
      <c r="G12" s="7"/>
      <c r="H12" s="9"/>
      <c r="I12" s="7"/>
      <c r="J12" s="9"/>
      <c r="K12" s="7"/>
      <c r="L12" s="9"/>
      <c r="M12" s="7"/>
      <c r="N12" s="10"/>
      <c r="O12" s="35"/>
    </row>
    <row r="13" spans="2:15" ht="21" customHeight="1">
      <c r="B13" s="160" t="s">
        <v>43</v>
      </c>
      <c r="C13" s="7" t="s">
        <v>13</v>
      </c>
      <c r="D13" s="7" t="s">
        <v>97</v>
      </c>
      <c r="E13" s="8" t="s">
        <v>57</v>
      </c>
      <c r="F13" s="9"/>
      <c r="G13" s="7"/>
      <c r="H13" s="9"/>
      <c r="I13" s="7"/>
      <c r="J13" s="9"/>
      <c r="K13" s="7"/>
      <c r="L13" s="9"/>
      <c r="M13" s="7"/>
      <c r="N13" s="10"/>
      <c r="O13" s="35"/>
    </row>
    <row r="14" spans="2:15" ht="21" customHeight="1">
      <c r="B14" s="160" t="s">
        <v>45</v>
      </c>
      <c r="C14" s="7" t="s">
        <v>420</v>
      </c>
      <c r="D14" s="7" t="s">
        <v>471</v>
      </c>
      <c r="E14" s="8" t="s">
        <v>57</v>
      </c>
      <c r="F14" s="9"/>
      <c r="G14" s="7"/>
      <c r="H14" s="9"/>
      <c r="I14" s="7"/>
      <c r="J14" s="9"/>
      <c r="K14" s="7"/>
      <c r="L14" s="9"/>
      <c r="M14" s="7"/>
      <c r="N14" s="10"/>
      <c r="O14" s="35"/>
    </row>
    <row r="15" spans="2:15" ht="21" customHeight="1">
      <c r="B15" s="160" t="s">
        <v>46</v>
      </c>
      <c r="C15" s="7" t="s">
        <v>444</v>
      </c>
      <c r="D15" s="7" t="s">
        <v>446</v>
      </c>
      <c r="E15" s="8" t="s">
        <v>57</v>
      </c>
      <c r="F15" s="9"/>
      <c r="G15" s="7"/>
      <c r="H15" s="9"/>
      <c r="I15" s="7"/>
      <c r="J15" s="9"/>
      <c r="K15" s="7"/>
      <c r="L15" s="9"/>
      <c r="M15" s="7"/>
      <c r="N15" s="10"/>
      <c r="O15" s="35"/>
    </row>
    <row r="16" spans="2:15" ht="21" customHeight="1">
      <c r="B16" s="160" t="s">
        <v>47</v>
      </c>
      <c r="C16" s="7" t="s">
        <v>132</v>
      </c>
      <c r="D16" s="7" t="s">
        <v>410</v>
      </c>
      <c r="E16" s="8" t="s">
        <v>57</v>
      </c>
      <c r="F16" s="9"/>
      <c r="G16" s="7"/>
      <c r="H16" s="9"/>
      <c r="I16" s="7"/>
      <c r="J16" s="9"/>
      <c r="K16" s="7"/>
      <c r="L16" s="9"/>
      <c r="M16" s="7"/>
      <c r="N16" s="10"/>
      <c r="O16" s="35"/>
    </row>
    <row r="17" spans="2:15" ht="21" customHeight="1">
      <c r="B17" s="160" t="s">
        <v>49</v>
      </c>
      <c r="C17" s="7" t="s">
        <v>375</v>
      </c>
      <c r="D17" s="7" t="s">
        <v>376</v>
      </c>
      <c r="E17" s="8" t="s">
        <v>57</v>
      </c>
      <c r="F17" s="9"/>
      <c r="G17" s="7"/>
      <c r="H17" s="9"/>
      <c r="I17" s="7"/>
      <c r="J17" s="9"/>
      <c r="K17" s="7"/>
      <c r="L17" s="9"/>
      <c r="M17" s="7"/>
      <c r="N17" s="10"/>
      <c r="O17" s="35"/>
    </row>
    <row r="18" spans="2:15" ht="21" customHeight="1">
      <c r="B18" s="160" t="s">
        <v>58</v>
      </c>
      <c r="C18" s="7" t="s">
        <v>394</v>
      </c>
      <c r="D18" s="7" t="s">
        <v>395</v>
      </c>
      <c r="E18" s="8" t="s">
        <v>20</v>
      </c>
      <c r="F18" s="9"/>
      <c r="G18" s="7"/>
      <c r="H18" s="162"/>
      <c r="I18" s="7"/>
      <c r="J18" s="9"/>
      <c r="K18" s="7"/>
      <c r="L18" s="9"/>
      <c r="M18" s="7"/>
      <c r="N18" s="10"/>
      <c r="O18" s="35"/>
    </row>
    <row r="19" spans="2:15" ht="21" customHeight="1">
      <c r="B19" s="160" t="s">
        <v>438</v>
      </c>
      <c r="C19" s="7" t="s">
        <v>397</v>
      </c>
      <c r="D19" s="7" t="s">
        <v>396</v>
      </c>
      <c r="E19" s="8"/>
      <c r="F19" s="9"/>
      <c r="G19" s="7"/>
      <c r="H19" s="162"/>
      <c r="I19" s="7"/>
      <c r="J19" s="9"/>
      <c r="K19" s="7"/>
      <c r="L19" s="9"/>
      <c r="M19" s="7"/>
      <c r="N19" s="10"/>
      <c r="O19" s="35"/>
    </row>
    <row r="20" spans="2:15" ht="21" customHeight="1">
      <c r="B20" s="160" t="s">
        <v>439</v>
      </c>
      <c r="C20" s="7" t="s">
        <v>98</v>
      </c>
      <c r="D20" s="7" t="s">
        <v>61</v>
      </c>
      <c r="E20" s="8" t="s">
        <v>80</v>
      </c>
      <c r="F20" s="164"/>
      <c r="G20" s="163"/>
      <c r="H20" s="173"/>
      <c r="I20" s="7"/>
      <c r="J20" s="164"/>
      <c r="K20" s="163"/>
      <c r="L20" s="9"/>
      <c r="M20" s="7"/>
      <c r="N20" s="67"/>
      <c r="O20" s="35" t="s">
        <v>21</v>
      </c>
    </row>
    <row r="21" spans="2:15" ht="21" customHeight="1">
      <c r="B21" s="160" t="s">
        <v>440</v>
      </c>
      <c r="C21" s="7" t="s">
        <v>99</v>
      </c>
      <c r="D21" s="7" t="s">
        <v>62</v>
      </c>
      <c r="E21" s="8" t="s">
        <v>15</v>
      </c>
      <c r="F21" s="9"/>
      <c r="G21" s="163"/>
      <c r="H21" s="9"/>
      <c r="I21" s="7"/>
      <c r="J21" s="9"/>
      <c r="K21" s="163"/>
      <c r="L21" s="9"/>
      <c r="M21" s="7"/>
      <c r="N21" s="10"/>
      <c r="O21" s="35" t="s">
        <v>21</v>
      </c>
    </row>
    <row r="22" spans="2:15" ht="21" customHeight="1">
      <c r="B22" s="160" t="s">
        <v>441</v>
      </c>
      <c r="C22" s="7" t="s">
        <v>59</v>
      </c>
      <c r="D22" s="7" t="s">
        <v>60</v>
      </c>
      <c r="E22" s="8" t="s">
        <v>15</v>
      </c>
      <c r="F22" s="9"/>
      <c r="G22" s="7"/>
      <c r="H22" s="9"/>
      <c r="I22" s="7"/>
      <c r="J22" s="9"/>
      <c r="K22" s="7"/>
      <c r="L22" s="9"/>
      <c r="M22" s="7"/>
      <c r="N22" s="10"/>
      <c r="O22" s="35" t="s">
        <v>21</v>
      </c>
    </row>
    <row r="23" spans="2:15" ht="21" customHeight="1">
      <c r="B23" s="160" t="s">
        <v>442</v>
      </c>
      <c r="C23" s="7" t="s">
        <v>379</v>
      </c>
      <c r="D23" s="7" t="s">
        <v>380</v>
      </c>
      <c r="E23" s="8" t="s">
        <v>15</v>
      </c>
      <c r="F23" s="9"/>
      <c r="G23" s="7"/>
      <c r="H23" s="9"/>
      <c r="I23" s="7"/>
      <c r="J23" s="9"/>
      <c r="K23" s="163"/>
      <c r="L23" s="9"/>
      <c r="M23" s="7"/>
      <c r="N23" s="10"/>
      <c r="O23" s="35" t="s">
        <v>21</v>
      </c>
    </row>
    <row r="24" spans="2:15" ht="21" customHeight="1">
      <c r="B24" s="160" t="s">
        <v>443</v>
      </c>
      <c r="C24" s="7" t="s">
        <v>63</v>
      </c>
      <c r="D24" s="7" t="s">
        <v>21</v>
      </c>
      <c r="E24" s="8" t="s">
        <v>18</v>
      </c>
      <c r="F24" s="162"/>
      <c r="G24" s="120"/>
      <c r="H24" s="9"/>
      <c r="I24" s="7"/>
      <c r="J24" s="162"/>
      <c r="K24" s="120"/>
      <c r="L24" s="9"/>
      <c r="M24" s="7"/>
      <c r="N24" s="10"/>
      <c r="O24" s="35" t="s">
        <v>21</v>
      </c>
    </row>
    <row r="25" spans="2:15" ht="21" customHeight="1">
      <c r="B25" s="178" t="s">
        <v>467</v>
      </c>
      <c r="C25" s="163" t="s">
        <v>384</v>
      </c>
      <c r="D25" s="163" t="s">
        <v>385</v>
      </c>
      <c r="E25" s="288" t="s">
        <v>15</v>
      </c>
      <c r="F25" s="162"/>
      <c r="G25" s="163"/>
      <c r="H25" s="162"/>
      <c r="I25" s="163"/>
      <c r="J25" s="162"/>
      <c r="K25" s="163"/>
      <c r="L25" s="162"/>
      <c r="M25" s="163"/>
      <c r="N25" s="289"/>
      <c r="O25" s="290"/>
    </row>
    <row r="26" spans="2:15" ht="21" customHeight="1">
      <c r="B26" s="178" t="s">
        <v>468</v>
      </c>
      <c r="C26" s="163" t="s">
        <v>405</v>
      </c>
      <c r="D26" s="163" t="s">
        <v>406</v>
      </c>
      <c r="E26" s="288" t="s">
        <v>0</v>
      </c>
      <c r="F26" s="162"/>
      <c r="G26" s="7"/>
      <c r="H26" s="162"/>
      <c r="I26" s="163"/>
      <c r="J26" s="162"/>
      <c r="K26" s="163"/>
      <c r="L26" s="162"/>
      <c r="M26" s="163"/>
      <c r="N26" s="289"/>
      <c r="O26" s="290"/>
    </row>
    <row r="27" spans="2:15" ht="21" customHeight="1">
      <c r="B27" s="161" t="s">
        <v>481</v>
      </c>
      <c r="C27" s="32" t="s">
        <v>408</v>
      </c>
      <c r="D27" s="32" t="s">
        <v>409</v>
      </c>
      <c r="E27" s="44" t="s">
        <v>15</v>
      </c>
      <c r="F27" s="33"/>
      <c r="G27" s="32"/>
      <c r="H27" s="33"/>
      <c r="I27" s="32"/>
      <c r="J27" s="33"/>
      <c r="K27" s="32"/>
      <c r="L27" s="33"/>
      <c r="M27" s="32"/>
      <c r="N27" s="34"/>
      <c r="O27" s="297"/>
    </row>
    <row r="28" spans="2:15" ht="21" customHeight="1">
      <c r="B28" s="377"/>
      <c r="C28" s="378"/>
      <c r="D28" s="378"/>
      <c r="E28" s="379"/>
      <c r="F28" s="380"/>
      <c r="G28" s="378"/>
      <c r="H28" s="380"/>
      <c r="I28" s="378"/>
      <c r="J28" s="380"/>
      <c r="K28" s="378"/>
      <c r="L28" s="380"/>
      <c r="M28" s="378"/>
      <c r="N28" s="381"/>
      <c r="O28" s="382"/>
    </row>
  </sheetData>
  <mergeCells count="11">
    <mergeCell ref="J2:K2"/>
    <mergeCell ref="L2:M2"/>
    <mergeCell ref="N2:N3"/>
    <mergeCell ref="O2:O3"/>
    <mergeCell ref="B1:O1"/>
    <mergeCell ref="B2:B3"/>
    <mergeCell ref="C2:C3"/>
    <mergeCell ref="D2:D3"/>
    <mergeCell ref="E2:E3"/>
    <mergeCell ref="F2:G2"/>
    <mergeCell ref="H2:I2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5"/>
  <sheetViews>
    <sheetView view="pageBreakPreview" zoomScaleNormal="100" zoomScaleSheetLayoutView="100" workbookViewId="0">
      <pane ySplit="1" topLeftCell="A2" activePane="bottomLeft" state="frozen"/>
      <selection pane="bottomLeft" activeCell="H15" sqref="H15"/>
    </sheetView>
  </sheetViews>
  <sheetFormatPr defaultColWidth="8.8984375" defaultRowHeight="13.2"/>
  <cols>
    <col min="1" max="1" width="7.796875" style="4" customWidth="1"/>
    <col min="2" max="2" width="21.796875" style="4" customWidth="1"/>
    <col min="3" max="3" width="9.796875" style="4" customWidth="1"/>
    <col min="4" max="4" width="6.796875" style="4" customWidth="1"/>
    <col min="5" max="8" width="13.796875" style="4" customWidth="1"/>
    <col min="9" max="9" width="13.796875" style="63" customWidth="1"/>
    <col min="10" max="16384" width="8.8984375" style="4"/>
  </cols>
  <sheetData>
    <row r="1" spans="1:9" ht="39.9" customHeight="1">
      <c r="A1" s="601" t="s">
        <v>93</v>
      </c>
      <c r="B1" s="601"/>
      <c r="C1" s="601"/>
      <c r="D1" s="601"/>
      <c r="E1" s="601"/>
      <c r="F1" s="601"/>
      <c r="G1" s="601"/>
      <c r="H1" s="601"/>
      <c r="I1" s="601"/>
    </row>
    <row r="2" spans="1:9" s="42" customFormat="1" ht="21" customHeight="1">
      <c r="A2" s="31" t="s">
        <v>25</v>
      </c>
      <c r="B2" s="31" t="s">
        <v>24</v>
      </c>
      <c r="C2" s="31" t="s">
        <v>28</v>
      </c>
      <c r="D2" s="31" t="s">
        <v>23</v>
      </c>
      <c r="E2" s="31" t="s">
        <v>479</v>
      </c>
      <c r="F2" s="31" t="s">
        <v>480</v>
      </c>
      <c r="G2" s="31" t="s">
        <v>539</v>
      </c>
      <c r="H2" s="31" t="s">
        <v>22</v>
      </c>
      <c r="I2" s="31" t="s">
        <v>27</v>
      </c>
    </row>
    <row r="3" spans="1:9" s="42" customFormat="1" ht="21" customHeight="1">
      <c r="A3" s="6" t="s">
        <v>26</v>
      </c>
      <c r="B3" s="7" t="s">
        <v>29</v>
      </c>
      <c r="C3" s="7" t="s">
        <v>21</v>
      </c>
      <c r="D3" s="8" t="s">
        <v>16</v>
      </c>
      <c r="E3" s="10"/>
      <c r="F3" s="10"/>
      <c r="G3" s="10"/>
      <c r="H3" s="10"/>
      <c r="I3" s="298" t="s">
        <v>703</v>
      </c>
    </row>
    <row r="4" spans="1:9" s="42" customFormat="1" ht="21" customHeight="1">
      <c r="A4" s="6" t="s">
        <v>30</v>
      </c>
      <c r="B4" s="7" t="s">
        <v>17</v>
      </c>
      <c r="C4" s="7" t="s">
        <v>21</v>
      </c>
      <c r="D4" s="8" t="s">
        <v>16</v>
      </c>
      <c r="E4" s="10"/>
      <c r="F4" s="10"/>
      <c r="G4" s="10"/>
      <c r="H4" s="10"/>
      <c r="I4" s="298" t="s">
        <v>704</v>
      </c>
    </row>
    <row r="5" spans="1:9" s="42" customFormat="1" ht="21" customHeight="1">
      <c r="A5" s="6">
        <v>3</v>
      </c>
      <c r="B5" s="7" t="s">
        <v>33</v>
      </c>
      <c r="C5" s="7" t="s">
        <v>21</v>
      </c>
      <c r="D5" s="8" t="s">
        <v>16</v>
      </c>
      <c r="E5" s="10"/>
      <c r="F5" s="10"/>
      <c r="G5" s="10"/>
      <c r="H5" s="10"/>
      <c r="I5" s="298" t="s">
        <v>705</v>
      </c>
    </row>
    <row r="6" spans="1:9" s="42" customFormat="1" ht="21" customHeight="1">
      <c r="A6" s="6">
        <v>4</v>
      </c>
      <c r="B6" s="7" t="s">
        <v>37</v>
      </c>
      <c r="C6" s="7" t="s">
        <v>21</v>
      </c>
      <c r="D6" s="8" t="s">
        <v>16</v>
      </c>
      <c r="E6" s="171"/>
      <c r="F6" s="10"/>
      <c r="G6" s="10"/>
      <c r="H6" s="10"/>
      <c r="I6" s="298" t="s">
        <v>706</v>
      </c>
    </row>
    <row r="7" spans="1:9" s="42" customFormat="1" ht="21" customHeight="1">
      <c r="A7" s="6">
        <v>5</v>
      </c>
      <c r="B7" s="7" t="s">
        <v>39</v>
      </c>
      <c r="C7" s="7" t="s">
        <v>21</v>
      </c>
      <c r="D7" s="8" t="s">
        <v>16</v>
      </c>
      <c r="E7" s="171"/>
      <c r="F7" s="10"/>
      <c r="G7" s="10"/>
      <c r="H7" s="10"/>
      <c r="I7" s="298" t="s">
        <v>707</v>
      </c>
    </row>
    <row r="8" spans="1:9" s="42" customFormat="1" ht="21" customHeight="1">
      <c r="A8" s="6">
        <v>6</v>
      </c>
      <c r="B8" s="7" t="s">
        <v>469</v>
      </c>
      <c r="C8" s="7" t="s">
        <v>21</v>
      </c>
      <c r="D8" s="8" t="s">
        <v>16</v>
      </c>
      <c r="E8" s="171"/>
      <c r="F8" s="10"/>
      <c r="G8" s="10"/>
      <c r="H8" s="10"/>
      <c r="I8" s="298" t="s">
        <v>708</v>
      </c>
    </row>
    <row r="9" spans="1:9" s="42" customFormat="1" ht="21" customHeight="1">
      <c r="A9" s="6">
        <v>7</v>
      </c>
      <c r="B9" s="7" t="s">
        <v>41</v>
      </c>
      <c r="C9" s="7" t="s">
        <v>21</v>
      </c>
      <c r="D9" s="8" t="s">
        <v>16</v>
      </c>
      <c r="E9" s="171"/>
      <c r="F9" s="10"/>
      <c r="G9" s="10"/>
      <c r="H9" s="10"/>
      <c r="I9" s="298" t="s">
        <v>709</v>
      </c>
    </row>
    <row r="10" spans="1:9" s="42" customFormat="1" ht="21" customHeight="1">
      <c r="A10" s="6">
        <v>8</v>
      </c>
      <c r="B10" s="7" t="s">
        <v>48</v>
      </c>
      <c r="C10" s="7" t="s">
        <v>21</v>
      </c>
      <c r="D10" s="8" t="s">
        <v>16</v>
      </c>
      <c r="E10" s="171"/>
      <c r="F10" s="10"/>
      <c r="G10" s="10"/>
      <c r="H10" s="10"/>
      <c r="I10" s="298" t="s">
        <v>710</v>
      </c>
    </row>
    <row r="11" spans="1:9" s="42" customFormat="1" ht="21" customHeight="1">
      <c r="A11" s="6">
        <v>9</v>
      </c>
      <c r="B11" s="7" t="s">
        <v>35</v>
      </c>
      <c r="C11" s="7" t="s">
        <v>21</v>
      </c>
      <c r="D11" s="8" t="s">
        <v>16</v>
      </c>
      <c r="E11" s="10"/>
      <c r="F11" s="10"/>
      <c r="G11" s="10"/>
      <c r="H11" s="10"/>
      <c r="I11" s="298" t="s">
        <v>711</v>
      </c>
    </row>
    <row r="12" spans="1:9" s="42" customFormat="1" ht="21" customHeight="1">
      <c r="A12" s="6">
        <v>10</v>
      </c>
      <c r="B12" s="7" t="s">
        <v>457</v>
      </c>
      <c r="C12" s="7" t="s">
        <v>21</v>
      </c>
      <c r="D12" s="8" t="s">
        <v>16</v>
      </c>
      <c r="E12" s="10"/>
      <c r="F12" s="10"/>
      <c r="G12" s="10"/>
      <c r="H12" s="10"/>
      <c r="I12" s="298" t="s">
        <v>712</v>
      </c>
    </row>
    <row r="13" spans="1:9" s="42" customFormat="1" ht="21" customHeight="1">
      <c r="A13" s="6">
        <v>11</v>
      </c>
      <c r="B13" s="70" t="s">
        <v>44</v>
      </c>
      <c r="C13" s="70" t="s">
        <v>21</v>
      </c>
      <c r="D13" s="71" t="s">
        <v>16</v>
      </c>
      <c r="E13" s="171"/>
      <c r="F13" s="10"/>
      <c r="G13" s="10"/>
      <c r="H13" s="10"/>
      <c r="I13" s="298" t="s">
        <v>713</v>
      </c>
    </row>
    <row r="14" spans="1:9" s="42" customFormat="1" ht="21" customHeight="1">
      <c r="A14" s="6">
        <v>12</v>
      </c>
      <c r="B14" s="70" t="s">
        <v>126</v>
      </c>
      <c r="C14" s="70"/>
      <c r="D14" s="71" t="s">
        <v>125</v>
      </c>
      <c r="E14" s="170"/>
      <c r="F14" s="10"/>
      <c r="G14" s="10"/>
      <c r="H14" s="10"/>
      <c r="I14" s="298" t="s">
        <v>714</v>
      </c>
    </row>
    <row r="15" spans="1:9" s="42" customFormat="1" ht="21" customHeight="1">
      <c r="A15" s="43">
        <v>13</v>
      </c>
      <c r="B15" s="32" t="s">
        <v>124</v>
      </c>
      <c r="C15" s="32"/>
      <c r="D15" s="44" t="s">
        <v>125</v>
      </c>
      <c r="E15" s="34"/>
      <c r="F15" s="33"/>
      <c r="G15" s="33"/>
      <c r="H15" s="33"/>
      <c r="I15" s="298" t="s">
        <v>715</v>
      </c>
    </row>
  </sheetData>
  <mergeCells count="1">
    <mergeCell ref="A1:I1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15</vt:i4>
      </vt:variant>
    </vt:vector>
  </HeadingPairs>
  <TitlesOfParts>
    <vt:vector size="29" baseType="lpstr">
      <vt:lpstr>표지</vt:lpstr>
      <vt:lpstr>공사원가계산서</vt:lpstr>
      <vt:lpstr>표지(도급예산내역서)</vt:lpstr>
      <vt:lpstr>표지(단가산출서)</vt:lpstr>
      <vt:lpstr>도급예산내역서</vt:lpstr>
      <vt:lpstr>원가계산서</vt:lpstr>
      <vt:lpstr>원가계산서 </vt:lpstr>
      <vt:lpstr>공사비내역서</vt:lpstr>
      <vt:lpstr>단가산출총괄표</vt:lpstr>
      <vt:lpstr>단가산출</vt:lpstr>
      <vt:lpstr>기계경비총괄표</vt:lpstr>
      <vt:lpstr>기계경비</vt:lpstr>
      <vt:lpstr>자재단가</vt:lpstr>
      <vt:lpstr>노임단가</vt:lpstr>
      <vt:lpstr>공사비내역서!Print_Area</vt:lpstr>
      <vt:lpstr>공사원가계산서!Print_Area</vt:lpstr>
      <vt:lpstr>단가산출!Print_Area</vt:lpstr>
      <vt:lpstr>도급예산내역서!Print_Area</vt:lpstr>
      <vt:lpstr>원가계산서!Print_Area</vt:lpstr>
      <vt:lpstr>'원가계산서 '!Print_Area</vt:lpstr>
      <vt:lpstr>자재단가!Print_Area</vt:lpstr>
      <vt:lpstr>'표지(단가산출서)'!Print_Area</vt:lpstr>
      <vt:lpstr>'표지(도급예산내역서)'!Print_Area</vt:lpstr>
      <vt:lpstr>공사비내역서!Print_Titles</vt:lpstr>
      <vt:lpstr>기계경비!Print_Titles</vt:lpstr>
      <vt:lpstr>노임단가!Print_Titles</vt:lpstr>
      <vt:lpstr>단가산출!Print_Titles</vt:lpstr>
      <vt:lpstr>도급예산내역서!Print_Titles</vt:lpstr>
      <vt:lpstr>자재단가!Print_Titles</vt:lpstr>
    </vt:vector>
  </TitlesOfParts>
  <Company>Mycom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(주)창광이앤씨</dc:creator>
  <cp:lastModifiedBy>user</cp:lastModifiedBy>
  <cp:lastPrinted>2024-01-18T05:35:01Z</cp:lastPrinted>
  <dcterms:created xsi:type="dcterms:W3CDTF">2004-03-24T11:00:12Z</dcterms:created>
  <dcterms:modified xsi:type="dcterms:W3CDTF">2026-08-19T06:42:18Z</dcterms:modified>
</cp:coreProperties>
</file>