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5720"/>
  </bookViews>
  <sheets>
    <sheet name="함수품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H24" i="1"/>
</calcChain>
</file>

<file path=xl/sharedStrings.xml><?xml version="1.0" encoding="utf-8"?>
<sst xmlns="http://schemas.openxmlformats.org/spreadsheetml/2006/main" count="93" uniqueCount="65">
  <si>
    <t>품        명</t>
  </si>
  <si>
    <t>규             격</t>
  </si>
  <si>
    <t>단   가</t>
  </si>
  <si>
    <t>단   위</t>
  </si>
  <si>
    <t>금   액</t>
  </si>
  <si>
    <t>순번</t>
  </si>
  <si>
    <t>수량</t>
  </si>
  <si>
    <t>합계</t>
    <phoneticPr fontId="7" type="noConversion"/>
  </si>
  <si>
    <t>구매물품명세서_함수품 4231-301-210-09(시설장비유지비)</t>
    <phoneticPr fontId="7" type="noConversion"/>
  </si>
  <si>
    <t>비     고
(한국산업공구2025~26)
- 페이지수, 상품코드 -</t>
    <phoneticPr fontId="7" type="noConversion"/>
  </si>
  <si>
    <t>와이퍼올 와이퍼</t>
  </si>
  <si>
    <t>와이퍼올 와이퍼(롤)</t>
  </si>
  <si>
    <t>개</t>
  </si>
  <si>
    <t>2025-26, 19판, P3-482, 886-4219</t>
  </si>
  <si>
    <t>세탁세제</t>
  </si>
  <si>
    <t>퍼실 라벤더 코튼 프레쉬 리필</t>
  </si>
  <si>
    <t>2025-26, 19판, P3-1002, 810-6647</t>
  </si>
  <si>
    <t>코팅장갑</t>
  </si>
  <si>
    <t>차광보안경</t>
  </si>
  <si>
    <t>오토스 B-301XGP</t>
  </si>
  <si>
    <t>2025-26, 19판, P3-224, 834-2018</t>
  </si>
  <si>
    <t>스카프</t>
    <phoneticPr fontId="7" type="noConversion"/>
  </si>
  <si>
    <t>고글</t>
  </si>
  <si>
    <t>S-5300X</t>
  </si>
  <si>
    <t>2025-26, 19판, P3-227, 834-0393</t>
  </si>
  <si>
    <t>직결식 마스크</t>
  </si>
  <si>
    <t>2025-26, 19판, P3-267, 841-1257</t>
  </si>
  <si>
    <t>보안경</t>
  </si>
  <si>
    <t>J-75A</t>
  </si>
  <si>
    <t>2025-26, 19판, P3-230, 836-0290</t>
  </si>
  <si>
    <t>개</t>
    <phoneticPr fontId="7" type="noConversion"/>
  </si>
  <si>
    <t>6885-100</t>
    <phoneticPr fontId="7" type="noConversion"/>
  </si>
  <si>
    <t>직결식 마스크 필름</t>
    <phoneticPr fontId="7" type="noConversion"/>
  </si>
  <si>
    <t>2025-26, 19판, P3-268, 825-0346</t>
    <phoneticPr fontId="7" type="noConversion"/>
  </si>
  <si>
    <t>멀티마스크</t>
    <phoneticPr fontId="7" type="noConversion"/>
  </si>
  <si>
    <t>2025-26, 19판, P3-335, 851-6987</t>
    <phoneticPr fontId="7" type="noConversion"/>
  </si>
  <si>
    <t>슈퍼그립100 / L / 회색</t>
    <phoneticPr fontId="7" type="noConversion"/>
  </si>
  <si>
    <t>2025-26, 19판, P3-404, 825-7808</t>
    <phoneticPr fontId="7" type="noConversion"/>
  </si>
  <si>
    <t>고글렌즈</t>
  </si>
  <si>
    <t>5300X렌즈</t>
  </si>
  <si>
    <t>2025-26, 19판, P3-227, 834-0436</t>
  </si>
  <si>
    <t>쿨토시</t>
    <phoneticPr fontId="7" type="noConversion"/>
  </si>
  <si>
    <t>UV COT 쿨링토시</t>
    <phoneticPr fontId="7" type="noConversion"/>
  </si>
  <si>
    <t>쿨토시 black</t>
    <phoneticPr fontId="7" type="noConversion"/>
  </si>
  <si>
    <t>2025-26, 19판, P3-322, 842-7319</t>
    <phoneticPr fontId="7" type="noConversion"/>
  </si>
  <si>
    <t>2025-26, 19판, P3-339, 874-3280</t>
    <phoneticPr fontId="7" type="noConversion"/>
  </si>
  <si>
    <t>플리스 넥워머</t>
    <phoneticPr fontId="7" type="noConversion"/>
  </si>
  <si>
    <t>2025-26, 19판, P3-342, 903-0147</t>
    <phoneticPr fontId="7" type="noConversion"/>
  </si>
  <si>
    <t>하이크 넥스카프</t>
    <phoneticPr fontId="7" type="noConversion"/>
  </si>
  <si>
    <t>2025-26, 19판, P3-323, 870-9736</t>
    <phoneticPr fontId="7" type="noConversion"/>
  </si>
  <si>
    <t>우의</t>
  </si>
  <si>
    <t xml:space="preserve">차콜 / XL </t>
  </si>
  <si>
    <t>2025-26, 19판, P3-476, 889-2133</t>
  </si>
  <si>
    <t>차콜 / L</t>
    <phoneticPr fontId="7" type="noConversion"/>
  </si>
  <si>
    <t>남반장화</t>
    <phoneticPr fontId="7" type="noConversion"/>
  </si>
  <si>
    <t>남반장화 255mm</t>
    <phoneticPr fontId="7" type="noConversion"/>
  </si>
  <si>
    <t>2025-26, 19판, P3-467, 850-1967</t>
    <phoneticPr fontId="7" type="noConversion"/>
  </si>
  <si>
    <t>남반장화 260mm</t>
    <phoneticPr fontId="7" type="noConversion"/>
  </si>
  <si>
    <t>남반장화 265mm</t>
    <phoneticPr fontId="7" type="noConversion"/>
  </si>
  <si>
    <t>건조기용 섬유유연제</t>
  </si>
  <si>
    <t>피죤 건조기용 섬유유연제 미스틱레인 130개입</t>
  </si>
  <si>
    <t>인터넷가격</t>
    <phoneticPr fontId="7" type="noConversion"/>
  </si>
  <si>
    <t>구리스</t>
    <phoneticPr fontId="7" type="noConversion"/>
  </si>
  <si>
    <t>로얄구리스 15KG</t>
    <phoneticPr fontId="7" type="noConversion"/>
  </si>
  <si>
    <t>2025-26, 19판, P3-730, 827-0401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</si>
</sst>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;[Red]#,##0"/>
  </numFmts>
  <fonts count="11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10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9"/>
      <color rgb="FF000000"/>
      <name val="굴림체"/>
      <family val="3"/>
      <charset val="129"/>
    </font>
    <font>
      <sz val="24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2"/>
      <color rgb="FF000000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sz val="12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6" fillId="0" borderId="0">
      <alignment vertical="center"/>
    </xf>
    <xf numFmtId="0" fontId="6" fillId="0" borderId="0">
      <alignment vertical="center"/>
    </xf>
  </cellStyleXfs>
  <cellXfs count="30">
    <xf numFmtId="0" fontId="0" fillId="0" borderId="0" xfId="0" applyNumberForma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NumberFormat="1" applyBorder="1" applyAlignment="1">
      <alignment horizontal="right" vertical="center"/>
    </xf>
    <xf numFmtId="0" fontId="2" fillId="0" borderId="0" xfId="0" applyNumberFormat="1" applyFont="1" applyBorder="1">
      <alignment vertical="center"/>
    </xf>
    <xf numFmtId="0" fontId="4" fillId="0" borderId="0" xfId="0" applyNumberFormat="1" applyFont="1" applyBorder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41" fontId="3" fillId="0" borderId="1" xfId="1" applyFont="1" applyBorder="1" applyAlignment="1">
      <alignment horizontal="right" vertical="center"/>
    </xf>
    <xf numFmtId="176" fontId="9" fillId="2" borderId="1" xfId="0" applyNumberFormat="1" applyFont="1" applyFill="1" applyBorder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41" fontId="3" fillId="3" borderId="1" xfId="0" applyNumberFormat="1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3" borderId="0" xfId="0" applyFont="1" applyFill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>
      <alignment vertical="center"/>
    </xf>
    <xf numFmtId="0" fontId="10" fillId="0" borderId="1" xfId="0" applyFont="1" applyBorder="1" applyAlignment="1">
      <alignment horizontal="center" vertical="center"/>
    </xf>
    <xf numFmtId="41" fontId="10" fillId="0" borderId="1" xfId="1" applyFont="1" applyBorder="1" applyAlignment="1">
      <alignment horizontal="right" vertical="center"/>
    </xf>
    <xf numFmtId="41" fontId="5" fillId="0" borderId="2" xfId="1" applyNumberFormat="1" applyFont="1" applyBorder="1" applyAlignment="1">
      <alignment horizontal="center" vertical="center"/>
    </xf>
    <xf numFmtId="41" fontId="5" fillId="0" borderId="3" xfId="1" applyNumberFormat="1" applyFont="1" applyBorder="1" applyAlignment="1">
      <alignment horizontal="center" vertical="center"/>
    </xf>
    <xf numFmtId="41" fontId="5" fillId="0" borderId="4" xfId="1" applyNumberFormat="1" applyFont="1" applyBorder="1" applyAlignment="1">
      <alignment horizontal="center" vertical="center"/>
    </xf>
  </cellXfs>
  <cellStyles count="6">
    <cellStyle name="쉼표 [0]" xfId="1" builtinId="6"/>
    <cellStyle name="쉼표 [0] 2" xfId="4"/>
    <cellStyle name="표준" xfId="0" builtinId="0"/>
    <cellStyle name="표준 2" xfId="2"/>
    <cellStyle name="표준 3" xfId="3"/>
    <cellStyle name="표준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B3A2C7"/>
    <pageSetUpPr fitToPage="1"/>
  </sheetPr>
  <dimension ref="A1:IW122"/>
  <sheetViews>
    <sheetView showGridLines="0" tabSelected="1" zoomScale="85" zoomScaleNormal="85" workbookViewId="0">
      <selection activeCell="H21" sqref="H21"/>
    </sheetView>
  </sheetViews>
  <sheetFormatPr defaultColWidth="8.75" defaultRowHeight="21" customHeight="1" x14ac:dyDescent="0.3"/>
  <cols>
    <col min="1" max="1" width="5.25" style="2" customWidth="1"/>
    <col min="2" max="2" width="32.25" style="3" bestFit="1" customWidth="1"/>
    <col min="3" max="3" width="52.75" style="3" customWidth="1"/>
    <col min="4" max="4" width="9.75" style="4" customWidth="1"/>
    <col min="5" max="5" width="5.25" style="3" bestFit="1" customWidth="1"/>
    <col min="6" max="7" width="12.625" style="4" bestFit="1" customWidth="1"/>
    <col min="8" max="8" width="61.25" style="2" bestFit="1" customWidth="1"/>
    <col min="9" max="9" width="11.5" style="3" bestFit="1" customWidth="1"/>
    <col min="10" max="16384" width="8.75" style="3"/>
  </cols>
  <sheetData>
    <row r="1" spans="1:257" ht="42" customHeight="1" x14ac:dyDescent="0.3">
      <c r="A1" s="27" t="s">
        <v>8</v>
      </c>
      <c r="B1" s="28"/>
      <c r="C1" s="28"/>
      <c r="D1" s="28"/>
      <c r="E1" s="28"/>
      <c r="F1" s="28"/>
      <c r="G1" s="28"/>
      <c r="H1" s="28"/>
      <c r="I1" s="29"/>
    </row>
    <row r="2" spans="1:257" s="5" customFormat="1" ht="66" customHeight="1" x14ac:dyDescent="0.3">
      <c r="A2" s="1" t="s">
        <v>5</v>
      </c>
      <c r="B2" s="1" t="s">
        <v>0</v>
      </c>
      <c r="C2" s="1" t="s">
        <v>1</v>
      </c>
      <c r="D2" s="1" t="s">
        <v>3</v>
      </c>
      <c r="E2" s="1" t="s">
        <v>6</v>
      </c>
      <c r="F2" s="1" t="s">
        <v>2</v>
      </c>
      <c r="G2" s="1" t="s">
        <v>4</v>
      </c>
      <c r="H2" s="7" t="s">
        <v>9</v>
      </c>
      <c r="I2" s="1"/>
    </row>
    <row r="3" spans="1:257" s="22" customFormat="1" ht="18" customHeight="1" x14ac:dyDescent="0.3">
      <c r="A3" s="19">
        <v>1</v>
      </c>
      <c r="B3" s="16" t="s">
        <v>14</v>
      </c>
      <c r="C3" s="16" t="s">
        <v>15</v>
      </c>
      <c r="D3" s="13" t="s">
        <v>12</v>
      </c>
      <c r="E3" s="14">
        <v>5</v>
      </c>
      <c r="F3" s="15"/>
      <c r="G3" s="8"/>
      <c r="H3" s="16" t="s">
        <v>16</v>
      </c>
      <c r="I3" s="13"/>
      <c r="J3" s="12"/>
      <c r="K3" s="20"/>
      <c r="L3" s="17"/>
      <c r="M3" s="17"/>
      <c r="N3" s="17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</row>
    <row r="4" spans="1:257" s="22" customFormat="1" ht="18" customHeight="1" x14ac:dyDescent="0.3">
      <c r="A4" s="19">
        <v>2</v>
      </c>
      <c r="B4" s="16" t="s">
        <v>17</v>
      </c>
      <c r="C4" s="16" t="s">
        <v>36</v>
      </c>
      <c r="D4" s="13" t="s">
        <v>12</v>
      </c>
      <c r="E4" s="14">
        <v>10</v>
      </c>
      <c r="F4" s="15"/>
      <c r="G4" s="8"/>
      <c r="H4" s="16" t="s">
        <v>37</v>
      </c>
      <c r="I4" s="13"/>
      <c r="J4" s="12"/>
      <c r="K4" s="20"/>
      <c r="L4" s="17"/>
      <c r="M4" s="17"/>
      <c r="N4" s="17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</row>
    <row r="5" spans="1:257" s="17" customFormat="1" ht="21.75" customHeight="1" x14ac:dyDescent="0.3">
      <c r="A5" s="19">
        <v>3</v>
      </c>
      <c r="B5" s="11" t="s">
        <v>21</v>
      </c>
      <c r="C5" s="11" t="s">
        <v>34</v>
      </c>
      <c r="D5" s="10" t="s">
        <v>30</v>
      </c>
      <c r="E5" s="9">
        <v>30</v>
      </c>
      <c r="F5" s="10"/>
      <c r="G5" s="8"/>
      <c r="H5" s="16" t="s">
        <v>35</v>
      </c>
      <c r="I5" s="16"/>
      <c r="J5" s="12"/>
    </row>
    <row r="6" spans="1:257" s="17" customFormat="1" ht="21" customHeight="1" x14ac:dyDescent="0.3">
      <c r="A6" s="19">
        <v>4</v>
      </c>
      <c r="B6" s="23" t="s">
        <v>18</v>
      </c>
      <c r="C6" s="16" t="s">
        <v>19</v>
      </c>
      <c r="D6" s="13" t="s">
        <v>12</v>
      </c>
      <c r="E6" s="14">
        <v>8</v>
      </c>
      <c r="F6" s="15"/>
      <c r="G6" s="8"/>
      <c r="H6" s="16" t="s">
        <v>20</v>
      </c>
      <c r="I6" s="16"/>
      <c r="J6" s="12"/>
    </row>
    <row r="7" spans="1:257" s="6" customFormat="1" ht="17.25" x14ac:dyDescent="0.3">
      <c r="A7" s="19">
        <v>5</v>
      </c>
      <c r="B7" s="13" t="s">
        <v>22</v>
      </c>
      <c r="C7" s="13" t="s">
        <v>23</v>
      </c>
      <c r="D7" s="13" t="s">
        <v>12</v>
      </c>
      <c r="E7" s="14">
        <v>5</v>
      </c>
      <c r="F7" s="15"/>
      <c r="G7" s="8"/>
      <c r="H7" s="16" t="s">
        <v>24</v>
      </c>
      <c r="I7" s="1"/>
      <c r="J7" s="12"/>
    </row>
    <row r="8" spans="1:257" s="17" customFormat="1" ht="21.75" customHeight="1" x14ac:dyDescent="0.3">
      <c r="A8" s="19">
        <v>6</v>
      </c>
      <c r="B8" s="13" t="s">
        <v>38</v>
      </c>
      <c r="C8" s="13" t="s">
        <v>39</v>
      </c>
      <c r="D8" s="13" t="s">
        <v>12</v>
      </c>
      <c r="E8" s="13">
        <v>50</v>
      </c>
      <c r="F8" s="15"/>
      <c r="G8" s="8"/>
      <c r="H8" s="16" t="s">
        <v>40</v>
      </c>
      <c r="I8" s="16"/>
      <c r="J8" s="12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</row>
    <row r="9" spans="1:257" s="17" customFormat="1" ht="21.75" customHeight="1" x14ac:dyDescent="0.3">
      <c r="A9" s="19">
        <v>7</v>
      </c>
      <c r="B9" s="16" t="s">
        <v>27</v>
      </c>
      <c r="C9" s="16" t="s">
        <v>28</v>
      </c>
      <c r="D9" s="13" t="s">
        <v>12</v>
      </c>
      <c r="E9" s="14">
        <v>5</v>
      </c>
      <c r="F9" s="15"/>
      <c r="G9" s="8"/>
      <c r="H9" s="16" t="s">
        <v>29</v>
      </c>
      <c r="I9" s="16"/>
      <c r="J9" s="12"/>
    </row>
    <row r="10" spans="1:257" s="17" customFormat="1" ht="21.75" customHeight="1" x14ac:dyDescent="0.3">
      <c r="A10" s="19">
        <v>8</v>
      </c>
      <c r="B10" s="16" t="s">
        <v>25</v>
      </c>
      <c r="C10" s="16">
        <v>6502</v>
      </c>
      <c r="D10" s="13" t="s">
        <v>12</v>
      </c>
      <c r="E10" s="14">
        <v>5</v>
      </c>
      <c r="F10" s="15"/>
      <c r="G10" s="8"/>
      <c r="H10" s="16" t="s">
        <v>26</v>
      </c>
      <c r="I10" s="16"/>
    </row>
    <row r="11" spans="1:257" s="17" customFormat="1" ht="21.75" customHeight="1" x14ac:dyDescent="0.3">
      <c r="A11" s="19">
        <v>9</v>
      </c>
      <c r="B11" s="13" t="s">
        <v>32</v>
      </c>
      <c r="C11" s="13" t="s">
        <v>31</v>
      </c>
      <c r="D11" s="13" t="s">
        <v>30</v>
      </c>
      <c r="E11" s="14">
        <v>200</v>
      </c>
      <c r="F11" s="15"/>
      <c r="G11" s="8"/>
      <c r="H11" s="16" t="s">
        <v>33</v>
      </c>
      <c r="I11" s="16"/>
      <c r="J11" s="12"/>
    </row>
    <row r="12" spans="1:257" s="17" customFormat="1" ht="21.75" customHeight="1" x14ac:dyDescent="0.3">
      <c r="A12" s="19">
        <v>10</v>
      </c>
      <c r="B12" s="13" t="s">
        <v>10</v>
      </c>
      <c r="C12" s="13" t="s">
        <v>11</v>
      </c>
      <c r="D12" s="13" t="s">
        <v>12</v>
      </c>
      <c r="E12" s="14">
        <v>2</v>
      </c>
      <c r="F12" s="15"/>
      <c r="G12" s="8"/>
      <c r="H12" s="16" t="s">
        <v>13</v>
      </c>
      <c r="I12" s="16"/>
      <c r="J12" s="12"/>
    </row>
    <row r="13" spans="1:257" s="17" customFormat="1" ht="21.75" customHeight="1" x14ac:dyDescent="0.3">
      <c r="A13" s="19">
        <v>11</v>
      </c>
      <c r="B13" s="25" t="s">
        <v>41</v>
      </c>
      <c r="C13" s="13" t="s">
        <v>43</v>
      </c>
      <c r="D13" s="13" t="s">
        <v>30</v>
      </c>
      <c r="E13" s="14">
        <v>13</v>
      </c>
      <c r="F13" s="15"/>
      <c r="G13" s="8"/>
      <c r="H13" s="25" t="s">
        <v>44</v>
      </c>
      <c r="I13" s="16"/>
      <c r="J13" s="12"/>
    </row>
    <row r="14" spans="1:257" s="17" customFormat="1" ht="21.75" customHeight="1" x14ac:dyDescent="0.3">
      <c r="A14" s="19">
        <v>12</v>
      </c>
      <c r="B14" s="25" t="s">
        <v>41</v>
      </c>
      <c r="C14" s="25" t="s">
        <v>42</v>
      </c>
      <c r="D14" s="25" t="s">
        <v>30</v>
      </c>
      <c r="E14" s="25">
        <v>13</v>
      </c>
      <c r="F14" s="26"/>
      <c r="G14" s="26"/>
      <c r="H14" s="25" t="s">
        <v>45</v>
      </c>
      <c r="I14" s="16"/>
      <c r="J14" s="12"/>
    </row>
    <row r="15" spans="1:257" s="22" customFormat="1" ht="18" customHeight="1" x14ac:dyDescent="0.3">
      <c r="A15" s="19">
        <v>13</v>
      </c>
      <c r="B15" s="25" t="s">
        <v>21</v>
      </c>
      <c r="C15" s="25" t="s">
        <v>46</v>
      </c>
      <c r="D15" s="25" t="s">
        <v>30</v>
      </c>
      <c r="E15" s="25">
        <v>13</v>
      </c>
      <c r="F15" s="26"/>
      <c r="G15" s="26"/>
      <c r="H15" s="25" t="s">
        <v>47</v>
      </c>
      <c r="I15" s="13"/>
      <c r="J15" s="21"/>
      <c r="K15" s="20"/>
      <c r="L15" s="17"/>
      <c r="M15" s="17"/>
      <c r="N15" s="17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</row>
    <row r="16" spans="1:257" s="22" customFormat="1" ht="18" customHeight="1" x14ac:dyDescent="0.3">
      <c r="A16" s="19">
        <v>14</v>
      </c>
      <c r="B16" s="13" t="s">
        <v>21</v>
      </c>
      <c r="C16" s="13" t="s">
        <v>48</v>
      </c>
      <c r="D16" s="13" t="s">
        <v>30</v>
      </c>
      <c r="E16" s="14">
        <v>13</v>
      </c>
      <c r="F16" s="15"/>
      <c r="G16" s="8"/>
      <c r="H16" s="25" t="s">
        <v>49</v>
      </c>
      <c r="I16" s="13"/>
      <c r="J16" s="21"/>
      <c r="K16" s="20"/>
      <c r="L16" s="17"/>
      <c r="M16" s="17"/>
      <c r="N16" s="17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</row>
    <row r="17" spans="1:10" s="18" customFormat="1" ht="17.25" x14ac:dyDescent="0.3">
      <c r="A17" s="19">
        <v>15</v>
      </c>
      <c r="B17" s="13" t="s">
        <v>50</v>
      </c>
      <c r="C17" s="13" t="s">
        <v>51</v>
      </c>
      <c r="D17" s="13" t="s">
        <v>12</v>
      </c>
      <c r="E17" s="14">
        <v>4</v>
      </c>
      <c r="F17" s="15"/>
      <c r="G17" s="8"/>
      <c r="H17" s="16" t="s">
        <v>52</v>
      </c>
      <c r="I17" s="25"/>
    </row>
    <row r="18" spans="1:10" s="17" customFormat="1" ht="21.75" customHeight="1" x14ac:dyDescent="0.3">
      <c r="A18" s="19">
        <v>16</v>
      </c>
      <c r="B18" s="13" t="s">
        <v>50</v>
      </c>
      <c r="C18" s="13" t="s">
        <v>53</v>
      </c>
      <c r="D18" s="13" t="s">
        <v>12</v>
      </c>
      <c r="E18" s="14">
        <v>4</v>
      </c>
      <c r="F18" s="15"/>
      <c r="G18" s="8"/>
      <c r="H18" s="16" t="s">
        <v>52</v>
      </c>
      <c r="I18" s="25"/>
      <c r="J18" s="12"/>
    </row>
    <row r="19" spans="1:10" s="17" customFormat="1" ht="21" customHeight="1" x14ac:dyDescent="0.3">
      <c r="A19" s="19">
        <v>17</v>
      </c>
      <c r="B19" s="16" t="s">
        <v>54</v>
      </c>
      <c r="C19" s="16" t="s">
        <v>55</v>
      </c>
      <c r="D19" s="16" t="s">
        <v>30</v>
      </c>
      <c r="E19" s="14">
        <v>4</v>
      </c>
      <c r="F19" s="15"/>
      <c r="G19" s="8"/>
      <c r="H19" s="16" t="s">
        <v>56</v>
      </c>
      <c r="I19" s="25"/>
      <c r="J19" s="12"/>
    </row>
    <row r="20" spans="1:10" s="17" customFormat="1" ht="21.75" customHeight="1" x14ac:dyDescent="0.3">
      <c r="A20" s="19">
        <v>18</v>
      </c>
      <c r="B20" s="16" t="s">
        <v>54</v>
      </c>
      <c r="C20" s="16" t="s">
        <v>57</v>
      </c>
      <c r="D20" s="16" t="s">
        <v>30</v>
      </c>
      <c r="E20" s="14">
        <v>4</v>
      </c>
      <c r="F20" s="15"/>
      <c r="G20" s="8"/>
      <c r="H20" s="16" t="s">
        <v>56</v>
      </c>
      <c r="I20" s="25"/>
      <c r="J20" s="12"/>
    </row>
    <row r="21" spans="1:10" s="17" customFormat="1" ht="21.75" customHeight="1" x14ac:dyDescent="0.3">
      <c r="A21" s="19">
        <v>19</v>
      </c>
      <c r="B21" s="16" t="s">
        <v>54</v>
      </c>
      <c r="C21" s="16" t="s">
        <v>58</v>
      </c>
      <c r="D21" s="16" t="s">
        <v>30</v>
      </c>
      <c r="E21" s="14">
        <v>4</v>
      </c>
      <c r="F21" s="15"/>
      <c r="G21" s="8"/>
      <c r="H21" s="16" t="s">
        <v>56</v>
      </c>
      <c r="I21" s="25"/>
      <c r="J21" s="12"/>
    </row>
    <row r="22" spans="1:10" s="17" customFormat="1" ht="21.75" customHeight="1" x14ac:dyDescent="0.3">
      <c r="A22" s="19">
        <v>20</v>
      </c>
      <c r="B22" s="25" t="s">
        <v>59</v>
      </c>
      <c r="C22" s="25" t="s">
        <v>60</v>
      </c>
      <c r="D22" s="25" t="s">
        <v>12</v>
      </c>
      <c r="E22" s="25">
        <v>4</v>
      </c>
      <c r="F22" s="26"/>
      <c r="G22" s="8"/>
      <c r="H22" s="25" t="s">
        <v>61</v>
      </c>
      <c r="I22" s="25"/>
      <c r="J22" s="12"/>
    </row>
    <row r="23" spans="1:10" s="17" customFormat="1" ht="21.75" customHeight="1" x14ac:dyDescent="0.3">
      <c r="A23" s="25">
        <v>21</v>
      </c>
      <c r="B23" s="25" t="s">
        <v>62</v>
      </c>
      <c r="C23" s="25" t="s">
        <v>63</v>
      </c>
      <c r="D23" s="25" t="s">
        <v>30</v>
      </c>
      <c r="E23" s="25">
        <v>3</v>
      </c>
      <c r="F23" s="26"/>
      <c r="G23" s="8"/>
      <c r="H23" s="16" t="s">
        <v>64</v>
      </c>
      <c r="I23" s="25"/>
      <c r="J23" s="12"/>
    </row>
    <row r="24" spans="1:10" s="12" customFormat="1" ht="17.25" x14ac:dyDescent="0.3">
      <c r="A24" s="1"/>
      <c r="B24" s="1" t="s">
        <v>7</v>
      </c>
      <c r="C24" s="1"/>
      <c r="D24" s="1"/>
      <c r="E24" s="1"/>
      <c r="F24" s="8"/>
      <c r="G24" s="8">
        <f>SUM(G3:G23)</f>
        <v>0</v>
      </c>
      <c r="H24" s="1" t="str">
        <f>COUNTA(E:E)-1&amp;"종 "&amp;SUM(E:E)&amp;"점"&amp;"  "&amp;"금 "&amp;TEXT(SUM(G:G)/2,"#,#")&amp;"원(금 "&amp;NUMBERSTRING(SUM(G:G)/2,1)&amp;"원)"</f>
        <v>21종 399점  금 원(금 영원)</v>
      </c>
      <c r="I24" s="1"/>
    </row>
    <row r="25" spans="1:10" ht="16.5" x14ac:dyDescent="0.3">
      <c r="A25" s="3"/>
      <c r="D25" s="3"/>
      <c r="H25" s="3"/>
    </row>
    <row r="26" spans="1:10" ht="16.5" x14ac:dyDescent="0.3">
      <c r="A26" s="3"/>
      <c r="D26" s="3"/>
      <c r="H26" s="3"/>
    </row>
    <row r="27" spans="1:10" ht="16.5" x14ac:dyDescent="0.3">
      <c r="A27" s="3"/>
      <c r="D27" s="3"/>
      <c r="F27" s="3"/>
      <c r="G27" s="3"/>
      <c r="H27" s="3"/>
    </row>
    <row r="28" spans="1:10" ht="16.5" x14ac:dyDescent="0.3">
      <c r="A28" s="3"/>
      <c r="D28" s="3"/>
      <c r="H28" s="3"/>
    </row>
    <row r="29" spans="1:10" ht="16.5" x14ac:dyDescent="0.3">
      <c r="A29" s="3"/>
      <c r="D29" s="3"/>
      <c r="H29" s="3"/>
    </row>
    <row r="30" spans="1:10" ht="16.5" x14ac:dyDescent="0.3">
      <c r="A30" s="3"/>
      <c r="D30" s="3"/>
      <c r="H30" s="3"/>
    </row>
    <row r="31" spans="1:10" ht="16.5" x14ac:dyDescent="0.3">
      <c r="A31" s="3"/>
      <c r="D31" s="3"/>
      <c r="H31" s="3"/>
    </row>
    <row r="32" spans="1:10" ht="16.5" x14ac:dyDescent="0.3">
      <c r="A32" s="3"/>
      <c r="D32" s="3"/>
      <c r="H32" s="3"/>
    </row>
    <row r="33" spans="1:8" ht="16.5" x14ac:dyDescent="0.3">
      <c r="A33" s="3"/>
      <c r="D33" s="3"/>
      <c r="H33" s="3"/>
    </row>
    <row r="34" spans="1:8" ht="16.5" x14ac:dyDescent="0.3">
      <c r="A34" s="3"/>
      <c r="D34" s="3"/>
      <c r="H34" s="3"/>
    </row>
    <row r="35" spans="1:8" ht="16.5" x14ac:dyDescent="0.3">
      <c r="A35" s="3"/>
      <c r="D35" s="3"/>
      <c r="H35" s="3"/>
    </row>
    <row r="36" spans="1:8" ht="16.5" x14ac:dyDescent="0.3">
      <c r="A36" s="3"/>
      <c r="D36" s="3"/>
      <c r="H36" s="3"/>
    </row>
    <row r="37" spans="1:8" ht="16.5" x14ac:dyDescent="0.3">
      <c r="A37" s="3"/>
      <c r="D37" s="3"/>
      <c r="H37" s="3"/>
    </row>
    <row r="38" spans="1:8" ht="16.5" x14ac:dyDescent="0.3">
      <c r="A38" s="3"/>
      <c r="D38" s="3"/>
      <c r="H38" s="3"/>
    </row>
    <row r="39" spans="1:8" ht="16.5" x14ac:dyDescent="0.3">
      <c r="A39" s="3"/>
      <c r="D39" s="3"/>
      <c r="H39" s="3"/>
    </row>
    <row r="40" spans="1:8" ht="16.5" x14ac:dyDescent="0.3">
      <c r="A40" s="3"/>
      <c r="D40" s="3"/>
      <c r="H40" s="3"/>
    </row>
    <row r="41" spans="1:8" ht="16.5" x14ac:dyDescent="0.3">
      <c r="A41" s="3"/>
      <c r="D41" s="3"/>
      <c r="H41" s="3"/>
    </row>
    <row r="42" spans="1:8" ht="16.5" x14ac:dyDescent="0.3">
      <c r="A42" s="3"/>
      <c r="D42" s="3"/>
      <c r="H42" s="3"/>
    </row>
    <row r="43" spans="1:8" ht="16.5" x14ac:dyDescent="0.3">
      <c r="A43" s="3"/>
      <c r="D43" s="3"/>
      <c r="H43" s="3"/>
    </row>
    <row r="44" spans="1:8" ht="16.5" x14ac:dyDescent="0.3">
      <c r="A44" s="3"/>
      <c r="D44" s="3"/>
      <c r="H44" s="3"/>
    </row>
    <row r="45" spans="1:8" ht="16.5" x14ac:dyDescent="0.3">
      <c r="A45" s="3"/>
      <c r="D45" s="3"/>
      <c r="H45" s="3"/>
    </row>
    <row r="46" spans="1:8" ht="16.5" x14ac:dyDescent="0.3">
      <c r="A46" s="3"/>
      <c r="D46" s="3"/>
      <c r="H46" s="3"/>
    </row>
    <row r="47" spans="1:8" ht="16.5" x14ac:dyDescent="0.3">
      <c r="A47" s="3"/>
      <c r="D47" s="3"/>
      <c r="H47" s="3"/>
    </row>
    <row r="48" spans="1:8" ht="16.5" x14ac:dyDescent="0.3">
      <c r="A48" s="3"/>
      <c r="D48" s="3"/>
      <c r="H48" s="3"/>
    </row>
    <row r="49" spans="1:8" ht="16.5" x14ac:dyDescent="0.3">
      <c r="A49" s="3"/>
      <c r="D49" s="3"/>
      <c r="H49" s="3"/>
    </row>
    <row r="50" spans="1:8" ht="16.5" x14ac:dyDescent="0.3">
      <c r="A50" s="3"/>
      <c r="D50" s="3"/>
      <c r="H50" s="3"/>
    </row>
    <row r="51" spans="1:8" ht="16.5" x14ac:dyDescent="0.3">
      <c r="A51" s="3"/>
      <c r="D51" s="3"/>
      <c r="H51" s="3"/>
    </row>
    <row r="52" spans="1:8" ht="16.5" x14ac:dyDescent="0.3">
      <c r="A52" s="3"/>
      <c r="D52" s="3"/>
      <c r="H52" s="3"/>
    </row>
    <row r="53" spans="1:8" ht="16.5" x14ac:dyDescent="0.3">
      <c r="A53" s="3"/>
      <c r="D53" s="3"/>
      <c r="H53" s="3"/>
    </row>
    <row r="54" spans="1:8" ht="16.5" x14ac:dyDescent="0.3">
      <c r="A54" s="3"/>
      <c r="D54" s="3"/>
      <c r="H54" s="3"/>
    </row>
    <row r="55" spans="1:8" ht="16.5" x14ac:dyDescent="0.3">
      <c r="A55" s="3"/>
      <c r="D55" s="3"/>
      <c r="H55" s="3"/>
    </row>
    <row r="56" spans="1:8" ht="16.5" x14ac:dyDescent="0.3">
      <c r="A56" s="3"/>
      <c r="D56" s="3"/>
      <c r="H56" s="3"/>
    </row>
    <row r="57" spans="1:8" ht="16.5" x14ac:dyDescent="0.3">
      <c r="A57" s="3"/>
      <c r="D57" s="3"/>
      <c r="H57" s="3"/>
    </row>
    <row r="58" spans="1:8" ht="16.5" x14ac:dyDescent="0.3">
      <c r="A58" s="3"/>
      <c r="D58" s="3"/>
      <c r="H58" s="3"/>
    </row>
    <row r="59" spans="1:8" ht="16.5" x14ac:dyDescent="0.3">
      <c r="A59" s="3"/>
      <c r="D59" s="3"/>
      <c r="H59" s="3"/>
    </row>
    <row r="60" spans="1:8" ht="16.5" x14ac:dyDescent="0.3">
      <c r="A60" s="3"/>
      <c r="D60" s="3"/>
      <c r="H60" s="3"/>
    </row>
    <row r="61" spans="1:8" ht="16.5" x14ac:dyDescent="0.3">
      <c r="A61" s="3"/>
      <c r="D61" s="3"/>
      <c r="H61" s="3"/>
    </row>
    <row r="62" spans="1:8" ht="16.5" x14ac:dyDescent="0.3">
      <c r="A62" s="3"/>
      <c r="D62" s="3"/>
      <c r="H62" s="3"/>
    </row>
    <row r="63" spans="1:8" ht="16.5" x14ac:dyDescent="0.3">
      <c r="A63" s="3"/>
      <c r="D63" s="3"/>
      <c r="H63" s="3"/>
    </row>
    <row r="64" spans="1:8" ht="16.5" x14ac:dyDescent="0.3">
      <c r="A64" s="3"/>
      <c r="D64" s="3"/>
      <c r="H64" s="3"/>
    </row>
    <row r="65" spans="1:8" ht="16.5" x14ac:dyDescent="0.3">
      <c r="A65" s="3"/>
      <c r="D65" s="3"/>
      <c r="H65" s="3"/>
    </row>
    <row r="66" spans="1:8" ht="16.5" x14ac:dyDescent="0.3">
      <c r="A66" s="3"/>
      <c r="D66" s="3"/>
      <c r="H66" s="3"/>
    </row>
    <row r="67" spans="1:8" ht="16.5" x14ac:dyDescent="0.3">
      <c r="A67" s="3"/>
      <c r="D67" s="3"/>
      <c r="H67" s="3"/>
    </row>
    <row r="68" spans="1:8" ht="16.5" x14ac:dyDescent="0.3">
      <c r="A68" s="3"/>
      <c r="D68" s="3"/>
      <c r="H68" s="3"/>
    </row>
    <row r="69" spans="1:8" ht="16.5" x14ac:dyDescent="0.3">
      <c r="A69" s="3"/>
      <c r="D69" s="3"/>
      <c r="H69" s="3"/>
    </row>
    <row r="70" spans="1:8" ht="16.5" x14ac:dyDescent="0.3">
      <c r="A70" s="3"/>
      <c r="D70" s="3"/>
      <c r="H70" s="3"/>
    </row>
    <row r="71" spans="1:8" ht="16.5" x14ac:dyDescent="0.3">
      <c r="A71" s="3"/>
      <c r="D71" s="3"/>
      <c r="H71" s="3"/>
    </row>
    <row r="72" spans="1:8" ht="16.5" x14ac:dyDescent="0.3">
      <c r="A72" s="3"/>
      <c r="D72" s="3"/>
      <c r="H72" s="3"/>
    </row>
    <row r="73" spans="1:8" ht="16.5" x14ac:dyDescent="0.3">
      <c r="A73" s="3"/>
      <c r="D73" s="3"/>
      <c r="H73" s="3"/>
    </row>
    <row r="74" spans="1:8" ht="16.5" x14ac:dyDescent="0.3"/>
    <row r="75" spans="1:8" ht="16.5" x14ac:dyDescent="0.3"/>
    <row r="76" spans="1:8" ht="16.5" x14ac:dyDescent="0.3"/>
    <row r="77" spans="1:8" ht="16.5" x14ac:dyDescent="0.3"/>
    <row r="78" spans="1:8" ht="16.5" x14ac:dyDescent="0.3">
      <c r="A78" s="3"/>
      <c r="D78" s="3"/>
      <c r="H78" s="3"/>
    </row>
    <row r="79" spans="1:8" ht="16.5" x14ac:dyDescent="0.3">
      <c r="A79" s="3"/>
      <c r="D79" s="3"/>
      <c r="H79" s="3"/>
    </row>
    <row r="80" spans="1:8" ht="16.5" x14ac:dyDescent="0.3">
      <c r="A80" s="3"/>
      <c r="D80" s="3"/>
      <c r="H80" s="3"/>
    </row>
    <row r="81" spans="1:8" ht="16.5" x14ac:dyDescent="0.3">
      <c r="A81" s="3"/>
      <c r="D81" s="3"/>
      <c r="H81" s="3"/>
    </row>
    <row r="82" spans="1:8" ht="16.5" x14ac:dyDescent="0.3">
      <c r="A82" s="3"/>
      <c r="D82" s="3"/>
      <c r="H82" s="3"/>
    </row>
    <row r="83" spans="1:8" ht="16.5" x14ac:dyDescent="0.3">
      <c r="A83" s="3"/>
      <c r="D83" s="3"/>
      <c r="H83" s="3"/>
    </row>
    <row r="84" spans="1:8" ht="16.5" x14ac:dyDescent="0.3">
      <c r="A84" s="3"/>
      <c r="D84" s="3"/>
      <c r="H84" s="3"/>
    </row>
    <row r="85" spans="1:8" ht="16.5" x14ac:dyDescent="0.3">
      <c r="A85" s="3"/>
      <c r="D85" s="3"/>
      <c r="H85" s="3"/>
    </row>
    <row r="86" spans="1:8" ht="16.5" x14ac:dyDescent="0.3">
      <c r="A86" s="3"/>
      <c r="D86" s="3"/>
      <c r="H86" s="3"/>
    </row>
    <row r="87" spans="1:8" ht="16.5" x14ac:dyDescent="0.3">
      <c r="A87" s="3"/>
      <c r="D87" s="3"/>
      <c r="H87" s="3"/>
    </row>
    <row r="88" spans="1:8" ht="16.5" x14ac:dyDescent="0.3">
      <c r="A88" s="3"/>
      <c r="D88" s="3"/>
      <c r="H88" s="3"/>
    </row>
    <row r="89" spans="1:8" ht="16.5" x14ac:dyDescent="0.3">
      <c r="A89" s="3"/>
      <c r="D89" s="3"/>
      <c r="H89" s="3"/>
    </row>
    <row r="90" spans="1:8" ht="16.5" x14ac:dyDescent="0.3">
      <c r="A90" s="3"/>
      <c r="D90" s="3"/>
      <c r="H90" s="3"/>
    </row>
    <row r="91" spans="1:8" ht="16.5" x14ac:dyDescent="0.3">
      <c r="A91" s="3"/>
      <c r="D91" s="3"/>
      <c r="H91" s="3"/>
    </row>
    <row r="92" spans="1:8" ht="16.5" x14ac:dyDescent="0.3">
      <c r="A92" s="3"/>
      <c r="D92" s="3"/>
      <c r="H92" s="3"/>
    </row>
    <row r="93" spans="1:8" ht="16.5" x14ac:dyDescent="0.3">
      <c r="A93" s="3"/>
      <c r="D93" s="3"/>
      <c r="H93" s="3"/>
    </row>
    <row r="94" spans="1:8" ht="16.5" x14ac:dyDescent="0.3">
      <c r="A94" s="3"/>
      <c r="D94" s="3"/>
      <c r="H94" s="3"/>
    </row>
    <row r="95" spans="1:8" ht="16.5" x14ac:dyDescent="0.3">
      <c r="A95" s="3"/>
      <c r="D95" s="3"/>
      <c r="H95" s="3"/>
    </row>
    <row r="96" spans="1:8" ht="16.5" x14ac:dyDescent="0.3">
      <c r="A96" s="3"/>
      <c r="D96" s="3"/>
      <c r="H96" s="3"/>
    </row>
    <row r="97" spans="1:8" ht="16.5" x14ac:dyDescent="0.3">
      <c r="A97" s="3"/>
      <c r="D97" s="3"/>
      <c r="H97" s="3"/>
    </row>
    <row r="98" spans="1:8" ht="16.5" x14ac:dyDescent="0.3">
      <c r="A98" s="3"/>
      <c r="D98" s="3"/>
      <c r="H98" s="3"/>
    </row>
    <row r="99" spans="1:8" ht="16.5" x14ac:dyDescent="0.3">
      <c r="A99" s="3"/>
      <c r="D99" s="3"/>
      <c r="H99" s="3"/>
    </row>
    <row r="100" spans="1:8" ht="16.5" x14ac:dyDescent="0.3">
      <c r="A100" s="3"/>
      <c r="D100" s="3"/>
      <c r="H100" s="3"/>
    </row>
    <row r="101" spans="1:8" ht="16.5" x14ac:dyDescent="0.3">
      <c r="A101" s="3"/>
      <c r="D101" s="3"/>
      <c r="H101" s="3"/>
    </row>
    <row r="102" spans="1:8" ht="16.5" x14ac:dyDescent="0.3">
      <c r="A102" s="3"/>
      <c r="D102" s="3"/>
      <c r="H102" s="3"/>
    </row>
    <row r="103" spans="1:8" ht="16.5" x14ac:dyDescent="0.3">
      <c r="A103" s="3"/>
      <c r="D103" s="3"/>
      <c r="H103" s="3"/>
    </row>
    <row r="104" spans="1:8" ht="16.5" x14ac:dyDescent="0.3">
      <c r="A104" s="3"/>
      <c r="D104" s="3"/>
      <c r="H104" s="3"/>
    </row>
    <row r="105" spans="1:8" ht="16.5" x14ac:dyDescent="0.3">
      <c r="A105" s="3"/>
      <c r="D105" s="3"/>
      <c r="H105" s="3"/>
    </row>
    <row r="106" spans="1:8" ht="16.5" x14ac:dyDescent="0.3">
      <c r="A106" s="3"/>
      <c r="D106" s="3"/>
      <c r="H106" s="3"/>
    </row>
    <row r="107" spans="1:8" ht="16.5" x14ac:dyDescent="0.3">
      <c r="A107" s="3"/>
      <c r="D107" s="3"/>
      <c r="H107" s="3"/>
    </row>
    <row r="108" spans="1:8" ht="16.5" x14ac:dyDescent="0.3">
      <c r="A108" s="3"/>
      <c r="D108" s="3"/>
      <c r="H108" s="3"/>
    </row>
    <row r="109" spans="1:8" ht="16.5" x14ac:dyDescent="0.3">
      <c r="A109" s="3"/>
      <c r="D109" s="3"/>
      <c r="H109" s="3"/>
    </row>
    <row r="110" spans="1:8" ht="16.5" x14ac:dyDescent="0.3">
      <c r="A110" s="3"/>
      <c r="D110" s="3"/>
      <c r="H110" s="3"/>
    </row>
    <row r="111" spans="1:8" ht="16.5" x14ac:dyDescent="0.3">
      <c r="A111" s="3"/>
      <c r="D111" s="3"/>
      <c r="H111" s="3"/>
    </row>
    <row r="112" spans="1:8" ht="16.5" x14ac:dyDescent="0.3">
      <c r="A112" s="3"/>
      <c r="D112" s="3"/>
      <c r="H112" s="3"/>
    </row>
    <row r="113" spans="1:8" ht="16.5" x14ac:dyDescent="0.3">
      <c r="A113" s="3"/>
      <c r="D113" s="3"/>
      <c r="H113" s="3"/>
    </row>
    <row r="114" spans="1:8" ht="16.5" x14ac:dyDescent="0.3">
      <c r="A114" s="3"/>
      <c r="D114" s="3"/>
      <c r="H114" s="3"/>
    </row>
    <row r="115" spans="1:8" ht="16.5" x14ac:dyDescent="0.3">
      <c r="A115" s="3"/>
      <c r="D115" s="3"/>
      <c r="H115" s="3"/>
    </row>
    <row r="116" spans="1:8" ht="16.5" x14ac:dyDescent="0.3">
      <c r="A116" s="3"/>
      <c r="D116" s="3"/>
      <c r="H116" s="3"/>
    </row>
    <row r="117" spans="1:8" ht="16.5" x14ac:dyDescent="0.3">
      <c r="A117" s="3"/>
      <c r="D117" s="3"/>
      <c r="H117" s="3"/>
    </row>
    <row r="118" spans="1:8" ht="16.5" x14ac:dyDescent="0.3">
      <c r="A118" s="3"/>
      <c r="D118" s="3"/>
      <c r="H118" s="3"/>
    </row>
    <row r="119" spans="1:8" ht="16.5" x14ac:dyDescent="0.3">
      <c r="A119" s="3"/>
      <c r="D119" s="3"/>
      <c r="H119" s="3"/>
    </row>
    <row r="120" spans="1:8" ht="16.5" x14ac:dyDescent="0.3">
      <c r="A120" s="3"/>
      <c r="D120" s="3"/>
      <c r="H120" s="3"/>
    </row>
    <row r="121" spans="1:8" ht="16.5" x14ac:dyDescent="0.3">
      <c r="A121" s="3"/>
      <c r="D121" s="3"/>
      <c r="H121" s="3"/>
    </row>
    <row r="122" spans="1:8" ht="16.5" x14ac:dyDescent="0.3">
      <c r="A122" s="3"/>
      <c r="D122" s="3"/>
      <c r="H122" s="3"/>
    </row>
  </sheetData>
  <mergeCells count="1">
    <mergeCell ref="A1:I1"/>
  </mergeCells>
  <phoneticPr fontId="7" type="noConversion"/>
  <printOptions horizontalCentered="1"/>
  <pageMargins left="0" right="0" top="0.19685039370078741" bottom="0.15748031496062992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함수품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9</cp:revision>
  <cp:lastPrinted>2026-08-17T23:00:32Z</cp:lastPrinted>
  <dcterms:created xsi:type="dcterms:W3CDTF">2014-03-25T07:01:47Z</dcterms:created>
  <dcterms:modified xsi:type="dcterms:W3CDTF">2026-08-18T09:40:42Z</dcterms:modified>
</cp:coreProperties>
</file>