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8680" yWindow="-120" windowWidth="29040" windowHeight="15720"/>
  </bookViews>
  <sheets>
    <sheet name="일반수용비(소모성공구)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H17" i="1" s="1"/>
  <c r="L5" i="1"/>
  <c r="L4" i="1" l="1"/>
  <c r="L3" i="1" l="1"/>
  <c r="L6" i="1" s="1"/>
</calcChain>
</file>

<file path=xl/sharedStrings.xml><?xml version="1.0" encoding="utf-8"?>
<sst xmlns="http://schemas.openxmlformats.org/spreadsheetml/2006/main" count="82" uniqueCount="60">
  <si>
    <t>순번</t>
    <phoneticPr fontId="3" type="noConversion"/>
  </si>
  <si>
    <t>품        명</t>
    <phoneticPr fontId="3" type="noConversion"/>
  </si>
  <si>
    <t>규             격</t>
    <phoneticPr fontId="3" type="noConversion"/>
  </si>
  <si>
    <t>단   위</t>
    <phoneticPr fontId="3" type="noConversion"/>
  </si>
  <si>
    <t>수량</t>
    <phoneticPr fontId="3" type="noConversion"/>
  </si>
  <si>
    <t>단   가</t>
    <phoneticPr fontId="3" type="noConversion"/>
  </si>
  <si>
    <t>금   액</t>
    <phoneticPr fontId="3" type="noConversion"/>
  </si>
  <si>
    <t>선거계</t>
  </si>
  <si>
    <t>함선계</t>
  </si>
  <si>
    <t>개</t>
  </si>
  <si>
    <t>구매물품명세서_소모성공구4231-303-210-01(일반수용비)</t>
    <phoneticPr fontId="4" type="noConversion"/>
  </si>
  <si>
    <t>비     고
(한국산업공구2025~26)
- 페이지수, 상품코드 -</t>
    <phoneticPr fontId="3" type="noConversion"/>
  </si>
  <si>
    <t>선거계</t>
    <phoneticPr fontId="3" type="noConversion"/>
  </si>
  <si>
    <t>함선계</t>
    <phoneticPr fontId="3" type="noConversion"/>
  </si>
  <si>
    <t>추진기계</t>
    <phoneticPr fontId="3" type="noConversion"/>
  </si>
  <si>
    <t>개</t>
    <phoneticPr fontId="3" type="noConversion"/>
  </si>
  <si>
    <t>현품참조</t>
    <phoneticPr fontId="3" type="noConversion"/>
  </si>
  <si>
    <t>충전식 LED작업등</t>
  </si>
  <si>
    <t>SWL-240RF</t>
  </si>
  <si>
    <t>가루세제</t>
  </si>
  <si>
    <t>스파크 프라임 5.5Kg 리필_리</t>
  </si>
  <si>
    <t>드릴날(코발트 드릴)</t>
  </si>
  <si>
    <t>5파이, 5.0mm, 날장:63mm, 전장:94mm</t>
  </si>
  <si>
    <t>2025~26,19판,P 2-185, 344-2410</t>
    <phoneticPr fontId="3" type="noConversion"/>
  </si>
  <si>
    <t>쏠라젠-네이버검색</t>
    <phoneticPr fontId="3" type="noConversion"/>
  </si>
  <si>
    <t>*렌치</t>
    <phoneticPr fontId="3" type="noConversion"/>
  </si>
  <si>
    <t>별볼렌치세트(엑스트라롱)SB-STLS9EL</t>
    <phoneticPr fontId="3" type="noConversion"/>
  </si>
  <si>
    <t>2025-26, 19판, P1-291, 110-2970</t>
    <phoneticPr fontId="3" type="noConversion"/>
  </si>
  <si>
    <t>니퍼</t>
    <phoneticPr fontId="3" type="noConversion"/>
  </si>
  <si>
    <t>강력니퍼 6"</t>
    <phoneticPr fontId="3" type="noConversion"/>
  </si>
  <si>
    <t>2025-26, 19판, P1-6, 108-0614</t>
    <phoneticPr fontId="3" type="noConversion"/>
  </si>
  <si>
    <t>5.5줄자</t>
    <phoneticPr fontId="3" type="noConversion"/>
  </si>
  <si>
    <t>DWHT36337L(5.5M)</t>
    <phoneticPr fontId="3" type="noConversion"/>
  </si>
  <si>
    <t>2025-26, 19판, P2-682, 575-1978</t>
    <phoneticPr fontId="3" type="noConversion"/>
  </si>
  <si>
    <t>7.5줄자</t>
    <phoneticPr fontId="3" type="noConversion"/>
  </si>
  <si>
    <t>DWHT36338L(7.5M)</t>
    <phoneticPr fontId="3" type="noConversion"/>
  </si>
  <si>
    <t>2025-26, 19판, P2-682, 575-1987</t>
    <phoneticPr fontId="3" type="noConversion"/>
  </si>
  <si>
    <t>페인트 마카</t>
    <phoneticPr fontId="3" type="noConversion"/>
  </si>
  <si>
    <t>PRO페인트마카 (빨강)</t>
    <phoneticPr fontId="3" type="noConversion"/>
  </si>
  <si>
    <t>타스</t>
    <phoneticPr fontId="3" type="noConversion"/>
  </si>
  <si>
    <t>2025-26, 19판, P1-1218, 184-2591</t>
    <phoneticPr fontId="3" type="noConversion"/>
  </si>
  <si>
    <t>도금비트</t>
  </si>
  <si>
    <t>베셀, BW-212, 전장:65</t>
  </si>
  <si>
    <t>1-364, 263-1239</t>
  </si>
  <si>
    <t>추진기계</t>
  </si>
  <si>
    <t>듀얼도금비트</t>
  </si>
  <si>
    <t>베셀, ASG-142665, 전장:65</t>
  </si>
  <si>
    <t>1-365, 263-1381</t>
  </si>
  <si>
    <t>다이스</t>
  </si>
  <si>
    <t>슈퍼툴, 규격:8mm, 피치:1.25mm</t>
  </si>
  <si>
    <t>2-250</t>
  </si>
  <si>
    <t>충전랜턴(LED)</t>
  </si>
  <si>
    <t>AK라온, RAK-HL10000</t>
  </si>
  <si>
    <t>3-911, 913-0696</t>
  </si>
  <si>
    <t>압축분무기-자동</t>
  </si>
  <si>
    <t>리빙엔젤, 압축분무기</t>
  </si>
  <si>
    <t>1-1194. 182-0155</t>
  </si>
  <si>
    <t>하이스드릴</t>
  </si>
  <si>
    <t>와이지원, 규격:10mm</t>
  </si>
  <si>
    <t>2-6, 300-0913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</si>
</sst>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;[Red]0"/>
    <numFmt numFmtId="177" formatCode="#,##0;[Red]#,##0"/>
  </numFmts>
  <fonts count="18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24"/>
      <color theme="1"/>
      <name val="맑은 고딕"/>
      <family val="2"/>
      <charset val="129"/>
      <scheme val="minor"/>
    </font>
    <font>
      <sz val="10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9"/>
      <color theme="1"/>
      <name val="굴림체"/>
      <family val="3"/>
      <charset val="129"/>
    </font>
    <font>
      <sz val="12"/>
      <color rgb="FF000000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12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  <scheme val="major"/>
    </font>
    <font>
      <sz val="11"/>
      <name val="맑은 고딕"/>
      <family val="3"/>
      <charset val="129"/>
    </font>
    <font>
      <sz val="12"/>
      <color indexed="8"/>
      <name val="맑은 고딕"/>
      <family val="3"/>
      <charset val="129"/>
    </font>
    <font>
      <sz val="11"/>
      <color theme="1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41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>
      <alignment vertical="center"/>
    </xf>
  </cellStyleXfs>
  <cellXfs count="48">
    <xf numFmtId="0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41" fontId="0" fillId="0" borderId="0" xfId="1" applyFont="1" applyAlignment="1">
      <alignment vertical="center"/>
    </xf>
    <xf numFmtId="41" fontId="0" fillId="0" borderId="0" xfId="1" applyFont="1" applyAlignment="1">
      <alignment horizontal="right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41" fontId="6" fillId="0" borderId="1" xfId="1" applyFont="1" applyFill="1" applyBorder="1" applyAlignment="1">
      <alignment horizontal="center" vertical="center"/>
    </xf>
    <xf numFmtId="0" fontId="6" fillId="0" borderId="1" xfId="4" applyNumberFormat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10" fillId="0" borderId="0" xfId="0" applyFo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center" vertical="center"/>
    </xf>
    <xf numFmtId="177" fontId="9" fillId="2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41" fontId="12" fillId="0" borderId="0" xfId="1" applyFont="1" applyAlignment="1">
      <alignment vertical="center"/>
    </xf>
    <xf numFmtId="41" fontId="12" fillId="0" borderId="0" xfId="1" applyFont="1" applyAlignment="1">
      <alignment horizontal="right" vertical="center"/>
    </xf>
    <xf numFmtId="0" fontId="13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16" fillId="0" borderId="1" xfId="5" applyFont="1" applyBorder="1" applyAlignment="1">
      <alignment horizontal="center" vertical="center"/>
    </xf>
    <xf numFmtId="0" fontId="16" fillId="3" borderId="1" xfId="5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177" fontId="13" fillId="4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2" borderId="1" xfId="1" applyNumberFormat="1" applyFont="1" applyFill="1" applyBorder="1" applyAlignment="1">
      <alignment horizontal="center" vertical="center"/>
    </xf>
    <xf numFmtId="41" fontId="14" fillId="2" borderId="1" xfId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177" fontId="9" fillId="2" borderId="1" xfId="0" applyNumberFormat="1" applyFont="1" applyFill="1" applyBorder="1" applyAlignment="1">
      <alignment vertical="center"/>
    </xf>
    <xf numFmtId="177" fontId="14" fillId="2" borderId="1" xfId="1" applyNumberFormat="1" applyFont="1" applyFill="1" applyBorder="1" applyAlignment="1">
      <alignment vertical="center"/>
    </xf>
    <xf numFmtId="177" fontId="14" fillId="2" borderId="1" xfId="0" applyNumberFormat="1" applyFont="1" applyFill="1" applyBorder="1" applyAlignment="1">
      <alignment vertical="center"/>
    </xf>
    <xf numFmtId="177" fontId="14" fillId="2" borderId="1" xfId="1" applyNumberFormat="1" applyFont="1" applyFill="1" applyBorder="1" applyAlignment="1">
      <alignment horizontal="right" vertical="center"/>
    </xf>
    <xf numFmtId="177" fontId="13" fillId="4" borderId="1" xfId="0" applyNumberFormat="1" applyFont="1" applyFill="1" applyBorder="1" applyAlignment="1">
      <alignment vertical="center"/>
    </xf>
    <xf numFmtId="0" fontId="17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</cellXfs>
  <cellStyles count="8">
    <cellStyle name="쉼표 [0]" xfId="1" builtinId="6"/>
    <cellStyle name="쉼표 [0] 2" xfId="4"/>
    <cellStyle name="쉼표 [0] 2 2" xfId="7"/>
    <cellStyle name="쉼표 [0] 3" xfId="6"/>
    <cellStyle name="표준" xfId="0" builtinId="0"/>
    <cellStyle name="표준 2" xfId="2"/>
    <cellStyle name="표준 3" xfId="3"/>
    <cellStyle name="표준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B3A2C7"/>
  </sheetPr>
  <dimension ref="A1:L156"/>
  <sheetViews>
    <sheetView tabSelected="1" zoomScale="85" zoomScaleNormal="85" workbookViewId="0">
      <selection activeCell="G21" sqref="G21"/>
    </sheetView>
  </sheetViews>
  <sheetFormatPr defaultColWidth="8.75" defaultRowHeight="21" customHeight="1"/>
  <cols>
    <col min="1" max="1" width="5" style="2" bestFit="1" customWidth="1"/>
    <col min="2" max="2" width="31.625" style="3" bestFit="1" customWidth="1"/>
    <col min="3" max="3" width="52.125" style="4" bestFit="1" customWidth="1"/>
    <col min="4" max="4" width="9.75" style="5" customWidth="1"/>
    <col min="5" max="5" width="9.125" style="6" customWidth="1"/>
    <col min="6" max="6" width="10" style="7" bestFit="1" customWidth="1"/>
    <col min="7" max="7" width="15.375" style="1" bestFit="1" customWidth="1"/>
    <col min="8" max="8" width="64.625" style="2" bestFit="1" customWidth="1"/>
    <col min="9" max="9" width="10.75" style="1" bestFit="1" customWidth="1"/>
    <col min="10" max="11" width="8.75" style="1"/>
    <col min="12" max="12" width="9.25" style="1" customWidth="1"/>
    <col min="13" max="16384" width="8.75" style="1"/>
  </cols>
  <sheetData>
    <row r="1" spans="1:12" ht="42" customHeight="1">
      <c r="A1" s="47" t="s">
        <v>10</v>
      </c>
      <c r="B1" s="47"/>
      <c r="C1" s="47"/>
      <c r="D1" s="47"/>
      <c r="E1" s="47"/>
      <c r="F1" s="47"/>
      <c r="G1" s="47"/>
      <c r="H1" s="47"/>
      <c r="I1" s="47"/>
    </row>
    <row r="2" spans="1:12" s="12" customFormat="1" ht="51.75">
      <c r="A2" s="8" t="s">
        <v>0</v>
      </c>
      <c r="B2" s="8" t="s">
        <v>1</v>
      </c>
      <c r="C2" s="9" t="s">
        <v>2</v>
      </c>
      <c r="D2" s="9" t="s">
        <v>3</v>
      </c>
      <c r="E2" s="10" t="s">
        <v>4</v>
      </c>
      <c r="F2" s="10" t="s">
        <v>5</v>
      </c>
      <c r="G2" s="11" t="s">
        <v>6</v>
      </c>
      <c r="H2" s="29" t="s">
        <v>11</v>
      </c>
      <c r="I2" s="28"/>
    </row>
    <row r="3" spans="1:12" s="13" customFormat="1" ht="20.100000000000001" customHeight="1">
      <c r="A3" s="28">
        <v>1</v>
      </c>
      <c r="B3" s="31" t="s">
        <v>19</v>
      </c>
      <c r="C3" s="31" t="s">
        <v>20</v>
      </c>
      <c r="D3" s="31" t="s">
        <v>9</v>
      </c>
      <c r="E3" s="37">
        <v>5</v>
      </c>
      <c r="F3" s="42"/>
      <c r="G3" s="42"/>
      <c r="H3" s="31" t="s">
        <v>16</v>
      </c>
      <c r="I3" s="39" t="s">
        <v>13</v>
      </c>
      <c r="K3" s="46" t="s">
        <v>7</v>
      </c>
      <c r="L3" s="46">
        <f>SUMIF(I3:I16,K3,G3:G16)</f>
        <v>0</v>
      </c>
    </row>
    <row r="4" spans="1:12" s="13" customFormat="1" ht="20.100000000000001" customHeight="1">
      <c r="A4" s="28">
        <v>2</v>
      </c>
      <c r="B4" s="31" t="s">
        <v>21</v>
      </c>
      <c r="C4" s="31" t="s">
        <v>22</v>
      </c>
      <c r="D4" s="38" t="s">
        <v>9</v>
      </c>
      <c r="E4" s="31">
        <v>20</v>
      </c>
      <c r="F4" s="43"/>
      <c r="G4" s="42"/>
      <c r="H4" s="40" t="s">
        <v>23</v>
      </c>
      <c r="I4" s="39" t="s">
        <v>13</v>
      </c>
      <c r="K4" s="46" t="s">
        <v>8</v>
      </c>
      <c r="L4" s="46">
        <f>SUMIF(I:I,K4,G:G)</f>
        <v>0</v>
      </c>
    </row>
    <row r="5" spans="1:12" s="13" customFormat="1" ht="20.100000000000001" customHeight="1">
      <c r="A5" s="28">
        <v>3</v>
      </c>
      <c r="B5" s="31" t="s">
        <v>17</v>
      </c>
      <c r="C5" s="31" t="s">
        <v>18</v>
      </c>
      <c r="D5" s="38" t="s">
        <v>9</v>
      </c>
      <c r="E5" s="37">
        <v>5</v>
      </c>
      <c r="F5" s="44"/>
      <c r="G5" s="42"/>
      <c r="H5" s="31" t="s">
        <v>24</v>
      </c>
      <c r="I5" s="39" t="s">
        <v>13</v>
      </c>
      <c r="K5" s="46" t="s">
        <v>14</v>
      </c>
      <c r="L5" s="46">
        <f>SUMIF(I:I,K5,G:G)</f>
        <v>0</v>
      </c>
    </row>
    <row r="6" spans="1:12" s="13" customFormat="1" ht="20.100000000000001" customHeight="1">
      <c r="A6" s="28">
        <v>4</v>
      </c>
      <c r="B6" s="14" t="s">
        <v>25</v>
      </c>
      <c r="C6" s="15" t="s">
        <v>26</v>
      </c>
      <c r="D6" s="14" t="s">
        <v>15</v>
      </c>
      <c r="E6" s="16">
        <v>1</v>
      </c>
      <c r="F6" s="41"/>
      <c r="G6" s="41"/>
      <c r="H6" s="31" t="s">
        <v>27</v>
      </c>
      <c r="I6" s="28" t="s">
        <v>12</v>
      </c>
      <c r="K6" s="46"/>
      <c r="L6" s="46">
        <f>SUM(L3:L5)</f>
        <v>0</v>
      </c>
    </row>
    <row r="7" spans="1:12" s="13" customFormat="1" ht="20.100000000000001" customHeight="1">
      <c r="A7" s="28">
        <v>5</v>
      </c>
      <c r="B7" s="14" t="s">
        <v>28</v>
      </c>
      <c r="C7" s="15" t="s">
        <v>29</v>
      </c>
      <c r="D7" s="14" t="s">
        <v>15</v>
      </c>
      <c r="E7" s="16">
        <v>6</v>
      </c>
      <c r="F7" s="41"/>
      <c r="G7" s="41"/>
      <c r="H7" s="31" t="s">
        <v>30</v>
      </c>
      <c r="I7" s="28" t="s">
        <v>12</v>
      </c>
    </row>
    <row r="8" spans="1:12" s="13" customFormat="1" ht="20.100000000000001" customHeight="1">
      <c r="A8" s="28">
        <v>6</v>
      </c>
      <c r="B8" s="14" t="s">
        <v>31</v>
      </c>
      <c r="C8" s="15" t="s">
        <v>32</v>
      </c>
      <c r="D8" s="14" t="s">
        <v>15</v>
      </c>
      <c r="E8" s="16">
        <v>9</v>
      </c>
      <c r="F8" s="41"/>
      <c r="G8" s="41"/>
      <c r="H8" s="31" t="s">
        <v>33</v>
      </c>
      <c r="I8" s="28" t="s">
        <v>12</v>
      </c>
    </row>
    <row r="9" spans="1:12" s="13" customFormat="1" ht="20.100000000000001" customHeight="1">
      <c r="A9" s="28">
        <v>7</v>
      </c>
      <c r="B9" s="14" t="s">
        <v>34</v>
      </c>
      <c r="C9" s="15" t="s">
        <v>35</v>
      </c>
      <c r="D9" s="14" t="s">
        <v>15</v>
      </c>
      <c r="E9" s="16">
        <v>9</v>
      </c>
      <c r="F9" s="41"/>
      <c r="G9" s="41"/>
      <c r="H9" s="31" t="s">
        <v>36</v>
      </c>
      <c r="I9" s="28" t="s">
        <v>12</v>
      </c>
    </row>
    <row r="10" spans="1:12" s="13" customFormat="1" ht="20.100000000000001" customHeight="1">
      <c r="A10" s="28">
        <v>8</v>
      </c>
      <c r="B10" s="32" t="s">
        <v>37</v>
      </c>
      <c r="C10" s="32" t="s">
        <v>38</v>
      </c>
      <c r="D10" s="33" t="s">
        <v>39</v>
      </c>
      <c r="E10" s="16">
        <v>2</v>
      </c>
      <c r="F10" s="41"/>
      <c r="G10" s="41"/>
      <c r="H10" s="31" t="s">
        <v>40</v>
      </c>
      <c r="I10" s="28" t="s">
        <v>12</v>
      </c>
    </row>
    <row r="11" spans="1:12" s="13" customFormat="1" ht="20.100000000000001" customHeight="1">
      <c r="A11" s="28">
        <v>9</v>
      </c>
      <c r="B11" s="34" t="s">
        <v>41</v>
      </c>
      <c r="C11" s="34" t="s">
        <v>42</v>
      </c>
      <c r="D11" s="34" t="s">
        <v>9</v>
      </c>
      <c r="E11" s="35">
        <v>1</v>
      </c>
      <c r="F11" s="45"/>
      <c r="G11" s="45"/>
      <c r="H11" s="34" t="s">
        <v>43</v>
      </c>
      <c r="I11" s="36" t="s">
        <v>44</v>
      </c>
    </row>
    <row r="12" spans="1:12" s="13" customFormat="1" ht="20.100000000000001" customHeight="1">
      <c r="A12" s="28">
        <v>10</v>
      </c>
      <c r="B12" s="34" t="s">
        <v>45</v>
      </c>
      <c r="C12" s="34" t="s">
        <v>46</v>
      </c>
      <c r="D12" s="34" t="s">
        <v>9</v>
      </c>
      <c r="E12" s="35">
        <v>5</v>
      </c>
      <c r="F12" s="45"/>
      <c r="G12" s="45"/>
      <c r="H12" s="34" t="s">
        <v>47</v>
      </c>
      <c r="I12" s="36" t="s">
        <v>44</v>
      </c>
    </row>
    <row r="13" spans="1:12" s="13" customFormat="1" ht="20.100000000000001" customHeight="1">
      <c r="A13" s="28">
        <v>11</v>
      </c>
      <c r="B13" s="34" t="s">
        <v>48</v>
      </c>
      <c r="C13" s="34" t="s">
        <v>49</v>
      </c>
      <c r="D13" s="34" t="s">
        <v>9</v>
      </c>
      <c r="E13" s="35">
        <v>5</v>
      </c>
      <c r="F13" s="45"/>
      <c r="G13" s="45"/>
      <c r="H13" s="34" t="s">
        <v>50</v>
      </c>
      <c r="I13" s="36" t="s">
        <v>44</v>
      </c>
    </row>
    <row r="14" spans="1:12" s="13" customFormat="1" ht="20.100000000000001" customHeight="1">
      <c r="A14" s="28">
        <v>12</v>
      </c>
      <c r="B14" s="34" t="s">
        <v>51</v>
      </c>
      <c r="C14" s="34" t="s">
        <v>52</v>
      </c>
      <c r="D14" s="34" t="s">
        <v>9</v>
      </c>
      <c r="E14" s="35">
        <v>5</v>
      </c>
      <c r="F14" s="45"/>
      <c r="G14" s="45"/>
      <c r="H14" s="34" t="s">
        <v>53</v>
      </c>
      <c r="I14" s="36" t="s">
        <v>44</v>
      </c>
    </row>
    <row r="15" spans="1:12" s="13" customFormat="1" ht="20.100000000000001" customHeight="1">
      <c r="A15" s="28">
        <v>13</v>
      </c>
      <c r="B15" s="34" t="s">
        <v>54</v>
      </c>
      <c r="C15" s="34" t="s">
        <v>55</v>
      </c>
      <c r="D15" s="34" t="s">
        <v>9</v>
      </c>
      <c r="E15" s="35">
        <v>5</v>
      </c>
      <c r="F15" s="45"/>
      <c r="G15" s="45"/>
      <c r="H15" s="34" t="s">
        <v>56</v>
      </c>
      <c r="I15" s="36" t="s">
        <v>44</v>
      </c>
    </row>
    <row r="16" spans="1:12" s="13" customFormat="1" ht="20.100000000000001" customHeight="1">
      <c r="A16" s="28">
        <v>14</v>
      </c>
      <c r="B16" s="34" t="s">
        <v>57</v>
      </c>
      <c r="C16" s="34" t="s">
        <v>58</v>
      </c>
      <c r="D16" s="34" t="s">
        <v>9</v>
      </c>
      <c r="E16" s="35">
        <v>5</v>
      </c>
      <c r="F16" s="45"/>
      <c r="G16" s="45"/>
      <c r="H16" s="34" t="s">
        <v>59</v>
      </c>
      <c r="I16" s="36" t="s">
        <v>14</v>
      </c>
    </row>
    <row r="17" spans="1:9" s="21" customFormat="1" ht="20.100000000000001" customHeight="1">
      <c r="A17" s="18"/>
      <c r="B17" s="19"/>
      <c r="C17" s="20"/>
      <c r="D17" s="18"/>
      <c r="E17" s="30"/>
      <c r="F17" s="17"/>
      <c r="G17" s="17">
        <f>SUM(G3:G16)</f>
        <v>0</v>
      </c>
      <c r="H17" s="28" t="str">
        <f>COUNTA(E:E)-1&amp;"종 "&amp;SUM(E:E)&amp;"점"&amp;"  "&amp;"금 "&amp;TEXT(SUM(G:G)/2,"#,#")&amp;"원(금 "&amp;NUMBERSTRING(SUM(G:G)/2,1)&amp;"원)"</f>
        <v>14종 83점  금 원(금 영원)</v>
      </c>
      <c r="I17" s="28"/>
    </row>
    <row r="18" spans="1:9" s="21" customFormat="1" ht="20.100000000000001" customHeight="1">
      <c r="A18" s="22"/>
      <c r="B18" s="23"/>
      <c r="C18" s="24"/>
      <c r="D18" s="25"/>
      <c r="E18" s="26"/>
      <c r="F18" s="27"/>
      <c r="H18" s="22"/>
    </row>
    <row r="19" spans="1:9" s="21" customFormat="1" ht="20.100000000000001" customHeight="1">
      <c r="A19" s="22"/>
      <c r="B19" s="23"/>
      <c r="C19" s="24"/>
      <c r="D19" s="27"/>
      <c r="E19" s="26"/>
      <c r="F19" s="27"/>
    </row>
    <row r="20" spans="1:9" s="21" customFormat="1" ht="20.100000000000001" customHeight="1">
      <c r="A20" s="22"/>
      <c r="B20" s="23"/>
      <c r="C20" s="24"/>
      <c r="D20" s="25"/>
      <c r="E20" s="26"/>
      <c r="F20" s="27"/>
      <c r="H20" s="22"/>
    </row>
    <row r="21" spans="1:9" s="21" customFormat="1" ht="20.100000000000001" customHeight="1">
      <c r="A21" s="22"/>
      <c r="B21" s="23"/>
      <c r="C21" s="24"/>
      <c r="D21" s="25"/>
      <c r="E21" s="26"/>
      <c r="F21" s="27"/>
      <c r="H21" s="22"/>
    </row>
    <row r="22" spans="1:9" s="21" customFormat="1" ht="20.100000000000001" customHeight="1">
      <c r="A22" s="22"/>
      <c r="B22" s="23"/>
      <c r="C22" s="24"/>
      <c r="D22" s="25"/>
      <c r="E22" s="26"/>
      <c r="F22" s="27"/>
      <c r="H22" s="22"/>
    </row>
    <row r="23" spans="1:9" ht="20.100000000000001" customHeight="1"/>
    <row r="24" spans="1:9" ht="20.100000000000001" customHeight="1"/>
    <row r="25" spans="1:9" ht="16.5"/>
    <row r="26" spans="1:9" ht="16.5"/>
    <row r="27" spans="1:9" ht="16.5"/>
    <row r="28" spans="1:9" ht="16.5"/>
    <row r="29" spans="1:9" ht="16.5"/>
    <row r="30" spans="1:9" ht="16.5"/>
    <row r="31" spans="1:9" ht="16.5"/>
    <row r="32" spans="1:9" ht="16.5">
      <c r="A32" s="1"/>
      <c r="B32" s="1"/>
      <c r="C32" s="1"/>
      <c r="D32" s="1"/>
      <c r="E32" s="1"/>
      <c r="F32" s="1"/>
      <c r="H32" s="1"/>
    </row>
    <row r="33" s="1" customFormat="1" ht="16.5"/>
    <row r="34" s="1" customFormat="1" ht="16.5"/>
    <row r="35" s="1" customFormat="1" ht="16.5"/>
    <row r="36" s="1" customFormat="1" ht="16.5"/>
    <row r="37" s="1" customFormat="1" ht="16.5"/>
    <row r="38" s="1" customFormat="1" ht="16.5"/>
    <row r="39" s="1" customFormat="1" ht="16.5"/>
    <row r="40" s="1" customFormat="1" ht="16.5"/>
    <row r="41" s="1" customFormat="1" ht="16.5"/>
    <row r="42" s="1" customFormat="1" ht="16.5"/>
    <row r="43" s="1" customFormat="1" ht="16.5"/>
    <row r="44" s="1" customFormat="1" ht="16.5"/>
    <row r="45" s="1" customFormat="1" ht="16.5"/>
    <row r="46" s="1" customFormat="1" ht="16.5"/>
    <row r="47" s="1" customFormat="1" ht="16.5"/>
    <row r="48" s="1" customFormat="1" ht="16.5"/>
    <row r="49" s="1" customFormat="1" ht="16.5"/>
    <row r="50" s="1" customFormat="1" ht="16.5"/>
    <row r="51" s="1" customFormat="1" ht="16.5"/>
    <row r="52" s="1" customFormat="1" ht="16.5"/>
    <row r="53" s="1" customFormat="1" ht="16.5"/>
    <row r="54" s="1" customFormat="1" ht="16.5"/>
    <row r="55" s="1" customFormat="1" ht="16.5"/>
    <row r="56" s="1" customFormat="1" ht="16.5"/>
    <row r="57" s="1" customFormat="1" ht="16.5"/>
    <row r="58" s="1" customFormat="1" ht="16.5"/>
    <row r="59" s="1" customFormat="1" ht="16.5"/>
    <row r="60" s="1" customFormat="1" ht="16.5"/>
    <row r="61" s="1" customFormat="1" ht="16.5"/>
    <row r="62" s="1" customFormat="1" ht="16.5"/>
    <row r="63" s="1" customFormat="1" ht="16.5"/>
    <row r="64" s="1" customFormat="1" ht="16.5"/>
    <row r="65" s="1" customFormat="1" ht="16.5"/>
    <row r="66" s="1" customFormat="1" ht="16.5"/>
    <row r="67" s="1" customFormat="1" ht="16.5"/>
    <row r="68" s="1" customFormat="1" ht="16.5"/>
    <row r="69" s="1" customFormat="1" ht="16.5"/>
    <row r="70" s="1" customFormat="1" ht="16.5"/>
    <row r="71" s="1" customFormat="1" ht="16.5"/>
    <row r="72" s="1" customFormat="1" ht="16.5"/>
    <row r="73" s="1" customFormat="1" ht="16.5"/>
    <row r="74" s="1" customFormat="1" ht="16.5"/>
    <row r="75" s="1" customFormat="1" ht="16.5"/>
    <row r="76" s="1" customFormat="1" ht="16.5"/>
    <row r="77" s="1" customFormat="1" ht="16.5"/>
    <row r="78" s="1" customFormat="1" ht="16.5"/>
    <row r="79" s="1" customFormat="1" ht="16.5"/>
    <row r="80" s="1" customFormat="1" ht="16.5"/>
    <row r="81" s="1" customFormat="1" ht="16.5"/>
    <row r="82" s="1" customFormat="1" ht="16.5"/>
    <row r="83" s="1" customFormat="1" ht="16.5"/>
    <row r="84" s="1" customFormat="1" ht="16.5"/>
    <row r="85" s="1" customFormat="1" ht="16.5"/>
    <row r="86" s="1" customFormat="1" ht="16.5"/>
    <row r="87" s="1" customFormat="1" ht="16.5"/>
    <row r="88" s="1" customFormat="1" ht="16.5"/>
    <row r="89" s="1" customFormat="1" ht="16.5"/>
    <row r="90" s="1" customFormat="1" ht="16.5"/>
    <row r="91" s="1" customFormat="1" ht="16.5"/>
    <row r="92" s="1" customFormat="1" ht="16.5"/>
    <row r="93" s="1" customFormat="1" ht="16.5"/>
    <row r="94" s="1" customFormat="1" ht="16.5"/>
    <row r="95" s="1" customFormat="1" ht="16.5"/>
    <row r="96" s="1" customFormat="1" ht="16.5"/>
    <row r="97" s="1" customFormat="1" ht="16.5"/>
    <row r="98" s="1" customFormat="1" ht="16.5"/>
    <row r="99" s="1" customFormat="1" ht="16.5"/>
    <row r="100" s="1" customFormat="1" ht="16.5"/>
    <row r="101" s="1" customFormat="1" ht="16.5"/>
    <row r="102" s="1" customFormat="1" ht="16.5"/>
    <row r="103" s="1" customFormat="1" ht="16.5"/>
    <row r="104" s="1" customFormat="1" ht="16.5"/>
    <row r="105" s="1" customFormat="1" ht="16.5"/>
    <row r="106" s="1" customFormat="1" ht="16.5"/>
    <row r="107" s="1" customFormat="1" ht="16.5"/>
    <row r="108" s="1" customFormat="1" ht="16.5"/>
    <row r="109" s="1" customFormat="1" ht="16.5"/>
    <row r="110" s="1" customFormat="1" ht="16.5"/>
    <row r="111" s="1" customFormat="1" ht="16.5"/>
    <row r="112" s="1" customFormat="1" ht="16.5"/>
    <row r="113" s="1" customFormat="1" ht="16.5"/>
    <row r="114" s="1" customFormat="1" ht="16.5"/>
    <row r="115" s="1" customFormat="1" ht="16.5"/>
    <row r="116" s="1" customFormat="1" ht="16.5"/>
    <row r="117" s="1" customFormat="1" ht="16.5"/>
    <row r="118" s="1" customFormat="1" ht="16.5"/>
    <row r="119" s="1" customFormat="1" ht="16.5"/>
    <row r="120" s="1" customFormat="1" ht="16.5"/>
    <row r="121" s="1" customFormat="1" ht="16.5"/>
    <row r="122" s="1" customFormat="1" ht="16.5"/>
    <row r="123" s="1" customFormat="1" ht="16.5"/>
    <row r="124" s="1" customFormat="1" ht="16.5"/>
    <row r="125" s="1" customFormat="1" ht="16.5"/>
    <row r="126" s="1" customFormat="1" ht="16.5"/>
    <row r="127" s="1" customFormat="1" ht="16.5"/>
    <row r="128" s="1" customFormat="1" ht="16.5"/>
    <row r="129" s="1" customFormat="1" ht="16.5"/>
    <row r="130" s="1" customFormat="1" ht="16.5"/>
    <row r="131" s="1" customFormat="1" ht="16.5"/>
    <row r="132" s="1" customFormat="1" ht="16.5"/>
    <row r="133" s="1" customFormat="1" ht="16.5"/>
    <row r="134" s="1" customFormat="1" ht="16.5"/>
    <row r="135" s="1" customFormat="1" ht="16.5"/>
    <row r="136" s="1" customFormat="1" ht="16.5"/>
    <row r="137" s="1" customFormat="1" ht="16.5"/>
    <row r="138" s="1" customFormat="1" ht="16.5"/>
    <row r="139" s="1" customFormat="1" ht="16.5"/>
    <row r="140" s="1" customFormat="1" ht="16.5"/>
    <row r="141" s="1" customFormat="1" ht="16.5"/>
    <row r="142" s="1" customFormat="1" ht="16.5"/>
    <row r="143" s="1" customFormat="1" ht="16.5"/>
    <row r="144" s="1" customFormat="1" ht="16.5"/>
    <row r="145" s="1" customFormat="1" ht="16.5"/>
    <row r="146" s="1" customFormat="1" ht="16.5"/>
    <row r="147" s="1" customFormat="1" ht="16.5"/>
    <row r="148" s="1" customFormat="1" ht="16.5"/>
    <row r="149" s="1" customFormat="1" ht="16.5"/>
    <row r="150" s="1" customFormat="1" ht="16.5"/>
    <row r="151" s="1" customFormat="1" ht="16.5"/>
    <row r="152" s="1" customFormat="1" ht="16.5"/>
    <row r="153" s="1" customFormat="1" ht="16.5"/>
    <row r="154" s="1" customFormat="1" ht="16.5"/>
    <row r="155" s="1" customFormat="1" ht="16.5"/>
    <row r="156" s="1" customFormat="1" ht="16.5"/>
  </sheetData>
  <mergeCells count="1">
    <mergeCell ref="A1:I1"/>
  </mergeCells>
  <phoneticPr fontId="3" type="noConversion"/>
  <printOptions horizontalCentered="1"/>
  <pageMargins left="0" right="0" top="0.19685039370078741" bottom="0.1574803149606299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일반수용비(소모성공구)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5</cp:revision>
  <cp:lastPrinted>2024-08-07T01:51:01Z</cp:lastPrinted>
  <dcterms:created xsi:type="dcterms:W3CDTF">2014-03-25T07:01:47Z</dcterms:created>
  <dcterms:modified xsi:type="dcterms:W3CDTF">2026-08-18T10:36:49Z</dcterms:modified>
</cp:coreProperties>
</file>